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threadedComments/threadedComment1.xml" ContentType="application/vnd.ms-excel.threaded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omments3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Genie Industriel\Équipe GI\Philippe Bouffard\PROJETS\2023 - Balancement\Nouvel outil\"/>
    </mc:Choice>
  </mc:AlternateContent>
  <xr:revisionPtr revIDLastSave="0" documentId="13_ncr:1_{45241E84-4717-44D4-83BC-2B26E877A990}" xr6:coauthVersionLast="47" xr6:coauthVersionMax="47" xr10:uidLastSave="{00000000-0000-0000-0000-000000000000}"/>
  <bookViews>
    <workbookView xWindow="28680" yWindow="-120" windowWidth="29040" windowHeight="15840" tabRatio="707" firstSheet="1" activeTab="2" xr2:uid="{6AFF7283-639A-4B09-994B-8C6DF5FBB0E7}"/>
  </bookViews>
  <sheets>
    <sheet name="Order form - T14RE" sheetId="7" state="hidden" r:id="rId1"/>
    <sheet name="T14" sheetId="42" r:id="rId2"/>
    <sheet name="T14R - E-LRC" sheetId="6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_DAT1">[1]SUMMARY!#REF!</definedName>
    <definedName name="_DAT10">[1]SUMMARY!#REF!</definedName>
    <definedName name="_DAT11">[1]SUMMARY!#REF!</definedName>
    <definedName name="_DAT12">[1]SUMMARY!#REF!</definedName>
    <definedName name="_DAT13">[1]SUMMARY!#REF!</definedName>
    <definedName name="_DAT14">[1]SUMMARY!#REF!</definedName>
    <definedName name="_DAT15">[1]SUMMARY!#REF!</definedName>
    <definedName name="_DAT2">[1]SUMMARY!#REF!</definedName>
    <definedName name="_DAT3">[1]SUMMARY!#REF!</definedName>
    <definedName name="_DAT5">[1]SUMMARY!#REF!</definedName>
    <definedName name="_DAT7">[1]SUMMARY!#REF!</definedName>
    <definedName name="_DAT8">[1]SUMMARY!#REF!</definedName>
    <definedName name="_DAT9">[1]SUMMARY!#REF!</definedName>
    <definedName name="_xlnm._FilterDatabase" localSheetId="0" hidden="1">'Order form - T14RE'!$N$2:$R$48</definedName>
    <definedName name="_xlnm._FilterDatabase" localSheetId="2" hidden="1">'T14R - E-LRC'!$A$1:$BD$5732</definedName>
    <definedName name="_Order1" hidden="1">255</definedName>
    <definedName name="_Order2" hidden="1">255</definedName>
    <definedName name="Bar_serie">#REF!</definedName>
    <definedName name="_xlnm.Database">#REF!</definedName>
    <definedName name="Blade_serie">#REF!</definedName>
    <definedName name="Color">#REF!</definedName>
    <definedName name="Color_quote">#REF!</definedName>
    <definedName name="cost_spcl_request">#REF!</definedName>
    <definedName name="DATA">#REF!</definedName>
    <definedName name="DATA1">#REF!</definedName>
    <definedName name="DATA10" localSheetId="0">#REF!</definedName>
    <definedName name="DATA10" localSheetId="1">#REF!</definedName>
    <definedName name="DATA10" localSheetId="2">#REF!</definedName>
    <definedName name="DATA10">'[2]935300586'!#REF!</definedName>
    <definedName name="DATA11" localSheetId="0">#REF!</definedName>
    <definedName name="DATA11" localSheetId="1">#REF!</definedName>
    <definedName name="DATA11" localSheetId="2">#REF!</definedName>
    <definedName name="DATA11">'[2]935300586'!#REF!</definedName>
    <definedName name="DATA12" localSheetId="0">#REF!</definedName>
    <definedName name="DATA12" localSheetId="1">#REF!</definedName>
    <definedName name="DATA12" localSheetId="2">#REF!</definedName>
    <definedName name="DATA12">'[2]935300586'!#REF!</definedName>
    <definedName name="DATA13" localSheetId="0">#REF!</definedName>
    <definedName name="DATA13" localSheetId="1">#REF!</definedName>
    <definedName name="DATA13" localSheetId="2">#REF!</definedName>
    <definedName name="DATA13">'[2]935300586'!#REF!</definedName>
    <definedName name="DATA14" localSheetId="0">#REF!</definedName>
    <definedName name="DATA14" localSheetId="1">#REF!</definedName>
    <definedName name="DATA14" localSheetId="2">#REF!</definedName>
    <definedName name="DATA14">'[2]935300586'!#REF!</definedName>
    <definedName name="DATA15" localSheetId="0">#REF!</definedName>
    <definedName name="DATA15" localSheetId="1">#REF!</definedName>
    <definedName name="DATA15" localSheetId="2">#REF!</definedName>
    <definedName name="DATA15">'[2]935300586'!#REF!</definedName>
    <definedName name="DATA16" localSheetId="0">#REF!</definedName>
    <definedName name="DATA16" localSheetId="1">#REF!</definedName>
    <definedName name="DATA16" localSheetId="2">#REF!</definedName>
    <definedName name="DATA16">'[2]935300586'!#REF!</definedName>
    <definedName name="DATA17" localSheetId="0">#REF!</definedName>
    <definedName name="DATA17" localSheetId="1">#REF!</definedName>
    <definedName name="DATA17" localSheetId="2">#REF!</definedName>
    <definedName name="DATA17">'[2]935300586'!#REF!</definedName>
    <definedName name="DATA18" localSheetId="0">#REF!</definedName>
    <definedName name="DATA18" localSheetId="1">#REF!</definedName>
    <definedName name="DATA18" localSheetId="2">#REF!</definedName>
    <definedName name="DATA18">'[2]935300586'!#REF!</definedName>
    <definedName name="DATA19" localSheetId="0">#REF!</definedName>
    <definedName name="DATA19" localSheetId="1">#REF!</definedName>
    <definedName name="DATA19" localSheetId="2">#REF!</definedName>
    <definedName name="DATA19">'[2]935300586'!#REF!</definedName>
    <definedName name="DATA2">#REF!</definedName>
    <definedName name="DATA20" localSheetId="0">#REF!</definedName>
    <definedName name="DATA20" localSheetId="1">#REF!</definedName>
    <definedName name="DATA20" localSheetId="2">#REF!</definedName>
    <definedName name="DATA20">'[2]935300586'!#REF!</definedName>
    <definedName name="DATA21" localSheetId="0">#REF!</definedName>
    <definedName name="DATA21" localSheetId="1">#REF!</definedName>
    <definedName name="DATA21" localSheetId="2">#REF!</definedName>
    <definedName name="DATA21">'[2]935300586'!#REF!</definedName>
    <definedName name="DATA22" localSheetId="0">#REF!</definedName>
    <definedName name="DATA22" localSheetId="1">#REF!</definedName>
    <definedName name="DATA22" localSheetId="2">#REF!</definedName>
    <definedName name="DATA22">'[2]935300586'!#REF!</definedName>
    <definedName name="DATA23" localSheetId="0">#REF!</definedName>
    <definedName name="DATA23" localSheetId="1">#REF!</definedName>
    <definedName name="DATA23" localSheetId="2">#REF!</definedName>
    <definedName name="DATA23">'[2]935300586'!#REF!</definedName>
    <definedName name="DATA24" localSheetId="0">#REF!</definedName>
    <definedName name="DATA24" localSheetId="1">#REF!</definedName>
    <definedName name="DATA24" localSheetId="2">#REF!</definedName>
    <definedName name="DATA24">'[2]935300586'!#REF!</definedName>
    <definedName name="DATA25" localSheetId="0">#REF!</definedName>
    <definedName name="DATA25" localSheetId="1">#REF!</definedName>
    <definedName name="DATA25" localSheetId="2">#REF!</definedName>
    <definedName name="DATA25">'[2]935300586'!#REF!</definedName>
    <definedName name="DATA26" localSheetId="0">#REF!</definedName>
    <definedName name="DATA26" localSheetId="1">#REF!</definedName>
    <definedName name="DATA26" localSheetId="2">#REF!</definedName>
    <definedName name="DATA26">'[2]935300586'!#REF!</definedName>
    <definedName name="DATA27" localSheetId="0">#REF!</definedName>
    <definedName name="DATA27" localSheetId="1">#REF!</definedName>
    <definedName name="DATA27" localSheetId="2">#REF!</definedName>
    <definedName name="DATA27">'[2]935300586'!#REF!</definedName>
    <definedName name="DATA28" localSheetId="0">#REF!</definedName>
    <definedName name="DATA28" localSheetId="1">#REF!</definedName>
    <definedName name="DATA28" localSheetId="2">#REF!</definedName>
    <definedName name="DATA28">'[2]935300586'!#REF!</definedName>
    <definedName name="DATA29" localSheetId="0">#REF!</definedName>
    <definedName name="DATA29" localSheetId="1">#REF!</definedName>
    <definedName name="DATA29" localSheetId="2">#REF!</definedName>
    <definedName name="DATA29">'[2]935300586'!#REF!</definedName>
    <definedName name="DATA3">#REF!</definedName>
    <definedName name="DATA4">#REF!</definedName>
    <definedName name="DATA5">#REF!</definedName>
    <definedName name="DATA6">#REF!</definedName>
    <definedName name="DATA7" localSheetId="0">#REF!</definedName>
    <definedName name="DATA7" localSheetId="1">#REF!</definedName>
    <definedName name="DATA7" localSheetId="2">#REF!</definedName>
    <definedName name="DATA7">'[2]935300586'!#REF!</definedName>
    <definedName name="DATA8" localSheetId="0">#REF!</definedName>
    <definedName name="DATA8" localSheetId="1">#REF!</definedName>
    <definedName name="DATA8" localSheetId="2">#REF!</definedName>
    <definedName name="DATA8">'[2]935300586'!#REF!</definedName>
    <definedName name="DATA9" localSheetId="0">#REF!</definedName>
    <definedName name="DATA9" localSheetId="1">#REF!</definedName>
    <definedName name="DATA9" localSheetId="2">#REF!</definedName>
    <definedName name="DATA9">'[2]935300586'!#REF!</definedName>
    <definedName name="Database_w_quote">#REF!</definedName>
    <definedName name="Display_Week">'[3]Cadence sept'!$E$3</definedName>
    <definedName name="I.Y._week">#REF!</definedName>
    <definedName name="I.Y._week_cedule">#REF!</definedName>
    <definedName name="Material_acc">'[4]PO vehicules 080625'!$C$4:$C$694</definedName>
    <definedName name="Months">#REF!</definedName>
    <definedName name="NEW_Special_Request">#REF!</definedName>
    <definedName name="Notes_model">#REF!</definedName>
    <definedName name="P.O_acc">'[4]PO vehicules 080625'!$A$4:$A$694</definedName>
    <definedName name="période_sélectionnée">#REF!</definedName>
    <definedName name="PériodeDansPlan">#REF!=MEDIAN(#REF!,#REF!,#REF!+#REF!-1)</definedName>
    <definedName name="PériodeDansRéel">#REF!=MEDIAN(#REF!,#REF!,#REF!+#REF!-1)</definedName>
    <definedName name="Plan">PériodeDansPlan*(#REF!&gt;0)</definedName>
    <definedName name="PourcentageAccompli">PourcentageAccompliAuDelà*PériodeDansPlan</definedName>
    <definedName name="PourcentageAccompliAuDelà">(#REF!=MEDIAN(#REF!,#REF!,#REF!+#REF!)*(#REF!&gt;0))*((#REF!&lt;(INT(#REF!+#REF!*#REF!)))+(#REF!=#REF!))*(#REF!&gt;0)</definedName>
    <definedName name="Prod_year">#REF!</definedName>
    <definedName name="Project_Start">'[3]Cadence sept'!$E$2</definedName>
    <definedName name="Pusher_serie">#REF!</definedName>
    <definedName name="Quote">#REF!</definedName>
    <definedName name="Quote1_in_yard_week">#REF!</definedName>
    <definedName name="Quote2_in_yard_week">#REF!</definedName>
    <definedName name="Réel">(PériodeDansRéel*(#REF!&gt;0))*PériodeDansPlan</definedName>
    <definedName name="RéelAuDelà">PériodeDansRéel*(#REF!&gt;0)</definedName>
    <definedName name="report_Sales_office">#REF!</definedName>
    <definedName name="Sales_region">#REF!</definedName>
    <definedName name="Serial_number">#REF!</definedName>
    <definedName name="Serie_model">#REF!</definedName>
    <definedName name="Ship_to">#REF!</definedName>
    <definedName name="Status_Liv">#REF!</definedName>
    <definedName name="sub_model">#REF!</definedName>
    <definedName name="Table_serial">#REF!</definedName>
    <definedName name="TEST1">#REF!</definedName>
    <definedName name="TEST2">#REF!</definedName>
    <definedName name="TESTHKEY" localSheetId="0">#REF!</definedName>
    <definedName name="TESTHKEY" localSheetId="1">#REF!</definedName>
    <definedName name="TESTHKEY" localSheetId="2">#REF!</definedName>
    <definedName name="TESTHKEY">[1]SUMMARY!#REF!</definedName>
    <definedName name="TESTKEYS">#REF!</definedName>
    <definedName name="TESTVKEY" localSheetId="0">#REF!</definedName>
    <definedName name="TESTVKEY" localSheetId="1">#REF!</definedName>
    <definedName name="TESTVKEY" localSheetId="2">#REF!</definedName>
    <definedName name="TESTVKEY">[1]SUMMARY!#REF!</definedName>
    <definedName name="Tiller_serie">#REF!</definedName>
    <definedName name="TitreRégion..BO60">#REF!</definedName>
    <definedName name="Tracks_serie">#REF!</definedName>
    <definedName name="Typeveh">#REF!</definedName>
    <definedName name="Veh_group">#REF!</definedName>
    <definedName name="Veh_inventory">#REF!</definedName>
    <definedName name="Veh_Prob">#REF!</definedName>
    <definedName name="week">#REF!</definedName>
    <definedName name="week_deb">#REF!</definedName>
    <definedName name="week_fin">#REF!</definedName>
    <definedName name="_xlnm.Print_Area" localSheetId="0">'Order form - T14RE'!$A$1:$U$48</definedName>
    <definedName name="_xlnm.Print_Area" localSheetId="1">'T14'!$A$1:$AI$62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873" i="6" l="1" a="1"/>
  <c r="L4873" i="6" s="1"/>
  <c r="L4439" i="6" a="1"/>
  <c r="L4439" i="6" s="1"/>
  <c r="L4387" i="6" a="1"/>
  <c r="L4387" i="6" s="1"/>
  <c r="L4383" i="6" a="1"/>
  <c r="L4383" i="6" s="1"/>
  <c r="L4379" i="6" a="1"/>
  <c r="L4379" i="6" s="1"/>
  <c r="L4378" i="6" a="1"/>
  <c r="L4378" i="6" s="1"/>
  <c r="L4377" i="6" a="1"/>
  <c r="L4377" i="6" s="1"/>
  <c r="L4376" i="6" a="1"/>
  <c r="L4376" i="6" s="1"/>
  <c r="L4375" i="6" a="1"/>
  <c r="L4375" i="6" s="1"/>
  <c r="L4372" i="6" a="1"/>
  <c r="L4372" i="6" s="1"/>
  <c r="L4370" i="6" a="1"/>
  <c r="L4370" i="6" s="1"/>
  <c r="L4350" i="6" a="1"/>
  <c r="L4350" i="6" s="1"/>
  <c r="L4349" i="6" a="1"/>
  <c r="L4349" i="6" s="1"/>
  <c r="L4348" i="6" a="1"/>
  <c r="L4348" i="6" s="1"/>
  <c r="L4345" i="6" a="1"/>
  <c r="L4345" i="6" s="1"/>
  <c r="L4340" i="6" a="1"/>
  <c r="L4340" i="6" s="1"/>
  <c r="L4248" i="6" a="1"/>
  <c r="L4248" i="6" s="1"/>
  <c r="L4244" i="6" a="1"/>
  <c r="L4244" i="6" s="1"/>
  <c r="L3757" i="6" a="1"/>
  <c r="L3757" i="6" s="1"/>
  <c r="L3756" i="6" a="1"/>
  <c r="L3756" i="6" s="1"/>
  <c r="L4874" i="6" a="1"/>
  <c r="L4874" i="6" s="1"/>
  <c r="O2690" i="6"/>
  <c r="O2684" i="6"/>
  <c r="L2684" i="6" a="1"/>
  <c r="L2684" i="6" s="1"/>
  <c r="K2682" i="6"/>
  <c r="K2683" i="6"/>
  <c r="K2684" i="6"/>
  <c r="L3724" i="6" a="1"/>
  <c r="L3724" i="6" s="1"/>
  <c r="L3747" i="6" a="1"/>
  <c r="L3747" i="6" s="1"/>
  <c r="L3743" i="6" a="1"/>
  <c r="L3743" i="6" s="1"/>
  <c r="L3739" i="6" a="1"/>
  <c r="L3739" i="6" s="1"/>
  <c r="L3736" i="6" a="1"/>
  <c r="L3736" i="6" s="1"/>
  <c r="L3732" i="6" a="1"/>
  <c r="L3732" i="6" s="1"/>
  <c r="L3729" i="6" a="1"/>
  <c r="L3729" i="6" s="1"/>
  <c r="L3728" i="6" a="1"/>
  <c r="L3728" i="6" s="1"/>
  <c r="L3727" i="6" a="1"/>
  <c r="L3727" i="6" s="1"/>
  <c r="L3726" i="6" a="1"/>
  <c r="L3726" i="6" s="1"/>
  <c r="L3725" i="6" a="1"/>
  <c r="L3725" i="6" s="1"/>
  <c r="L3723" i="6" a="1"/>
  <c r="L3723" i="6" s="1"/>
  <c r="L3722" i="6" a="1"/>
  <c r="L3722" i="6" s="1"/>
  <c r="L3721" i="6" a="1"/>
  <c r="L3721" i="6" s="1"/>
  <c r="L3720" i="6" a="1"/>
  <c r="L3720" i="6" s="1"/>
  <c r="L3719" i="6" a="1"/>
  <c r="L3719" i="6" s="1"/>
  <c r="L3718" i="6" a="1"/>
  <c r="L3718" i="6" s="1"/>
  <c r="L3201" i="6" a="1"/>
  <c r="L3201" i="6" s="1"/>
  <c r="L3202" i="6" a="1"/>
  <c r="L3202" i="6" s="1"/>
  <c r="L3203" i="6" a="1"/>
  <c r="L3203" i="6" s="1"/>
  <c r="L3717" i="6" a="1"/>
  <c r="L3717" i="6" s="1"/>
  <c r="L2693" i="6" a="1"/>
  <c r="L2693" i="6" s="1"/>
  <c r="L2694" i="6" a="1"/>
  <c r="L2694" i="6" s="1"/>
  <c r="L2695" i="6" a="1"/>
  <c r="L2695" i="6" s="1"/>
  <c r="L2696" i="6" a="1"/>
  <c r="L2696" i="6" s="1"/>
  <c r="L2697" i="6" a="1"/>
  <c r="L2697" i="6" s="1"/>
  <c r="L2690" i="6" a="1"/>
  <c r="L2690" i="6" s="1"/>
  <c r="L2691" i="6" a="1"/>
  <c r="L2691" i="6" s="1"/>
  <c r="L2692" i="6" a="1"/>
  <c r="L2692" i="6" s="1"/>
  <c r="L2689" i="6" a="1"/>
  <c r="L2689" i="6" s="1"/>
  <c r="L2688" i="6" a="1"/>
  <c r="L2688" i="6" s="1"/>
  <c r="L2749" i="6" a="1"/>
  <c r="L2749" i="6" s="1"/>
  <c r="L2680" i="6" a="1"/>
  <c r="L2680" i="6" s="1"/>
  <c r="L2675" i="6" a="1"/>
  <c r="L2675" i="6" s="1"/>
  <c r="L2679" i="6" a="1"/>
  <c r="L2679" i="6" s="1"/>
  <c r="L4875" i="6" a="1"/>
  <c r="L4875" i="6" s="1"/>
  <c r="L2557" i="6" a="1"/>
  <c r="L2557" i="6" s="1"/>
  <c r="L2558" i="6" a="1"/>
  <c r="L2558" i="6" s="1"/>
  <c r="L2565" i="6" a="1"/>
  <c r="L2565" i="6" s="1"/>
  <c r="L2564" i="6" a="1"/>
  <c r="L2564" i="6" s="1"/>
  <c r="L2563" i="6" a="1"/>
  <c r="L2563" i="6" s="1"/>
  <c r="L2562" i="6" a="1"/>
  <c r="L2562" i="6" s="1"/>
  <c r="L2561" i="6" a="1"/>
  <c r="L2561" i="6" s="1"/>
  <c r="L2560" i="6" a="1"/>
  <c r="L2560" i="6" s="1"/>
  <c r="L2572" i="6" a="1"/>
  <c r="L2572" i="6" s="1"/>
  <c r="L2571" i="6" a="1"/>
  <c r="L2571" i="6" s="1"/>
  <c r="L2570" i="6" a="1"/>
  <c r="L2570" i="6" s="1"/>
  <c r="L2569" i="6" a="1"/>
  <c r="L2569" i="6" s="1"/>
  <c r="L2568" i="6" a="1"/>
  <c r="L2568" i="6" s="1"/>
  <c r="L2567" i="6" a="1"/>
  <c r="L2567" i="6" s="1"/>
  <c r="L2701" i="6" a="1"/>
  <c r="L2701" i="6" s="1"/>
  <c r="L2700" i="6" a="1"/>
  <c r="L2700" i="6" s="1"/>
  <c r="L2699" i="6" a="1"/>
  <c r="L2699" i="6" s="1"/>
  <c r="L2698" i="6" a="1"/>
  <c r="L2698" i="6" s="1"/>
  <c r="L2687" i="6" a="1"/>
  <c r="L2687" i="6" s="1"/>
  <c r="L2686" i="6" a="1"/>
  <c r="L2686" i="6" s="1"/>
  <c r="L2685" i="6" a="1"/>
  <c r="L2685" i="6" s="1"/>
  <c r="L2683" i="6" a="1"/>
  <c r="L2683" i="6" s="1"/>
  <c r="L2682" i="6" a="1"/>
  <c r="L2682" i="6" s="1"/>
  <c r="L2681" i="6" a="1"/>
  <c r="L2681" i="6" s="1"/>
  <c r="L2678" i="6" a="1"/>
  <c r="L2678" i="6" s="1"/>
  <c r="L2677" i="6" a="1"/>
  <c r="L2677" i="6" s="1"/>
  <c r="L2676" i="6" a="1"/>
  <c r="L2676" i="6" s="1"/>
  <c r="L2674" i="6" a="1"/>
  <c r="L2674" i="6" s="1"/>
  <c r="L2705" i="6" a="1"/>
  <c r="L2705" i="6" s="1"/>
  <c r="L2710" i="6" a="1"/>
  <c r="L2710" i="6" s="1"/>
  <c r="L2709" i="6" a="1"/>
  <c r="L2709" i="6" s="1"/>
  <c r="L2708" i="6" a="1"/>
  <c r="L2708" i="6" s="1"/>
  <c r="L2721" i="6" a="1"/>
  <c r="L2721" i="6" s="1"/>
  <c r="L2744" i="6" a="1"/>
  <c r="L2744" i="6" s="1"/>
  <c r="L2748" i="6" a="1"/>
  <c r="L2748" i="6" s="1"/>
  <c r="L2747" i="6" a="1"/>
  <c r="L2747" i="6" s="1"/>
  <c r="L2746" i="6" a="1"/>
  <c r="L2746" i="6" s="1"/>
  <c r="L2755" i="6" a="1"/>
  <c r="L2755" i="6" s="1"/>
  <c r="L2754" i="6" a="1"/>
  <c r="L2754" i="6" s="1"/>
  <c r="L2753" i="6" a="1"/>
  <c r="L2753" i="6" s="1"/>
  <c r="L2752" i="6" a="1"/>
  <c r="L2752" i="6" s="1"/>
  <c r="L2845" i="6" a="1"/>
  <c r="L2845" i="6" s="1"/>
  <c r="L2844" i="6" a="1"/>
  <c r="L2844" i="6" s="1"/>
  <c r="L2871" i="6" a="1"/>
  <c r="L2871" i="6" s="1"/>
  <c r="L2870" i="6" a="1"/>
  <c r="L2870" i="6" s="1"/>
  <c r="K2845" i="6"/>
  <c r="N2674" i="6" l="1"/>
  <c r="M2122" i="6"/>
  <c r="H11" i="42" l="1"/>
  <c r="J4988" i="6" l="1"/>
  <c r="J4989" i="6" s="1"/>
  <c r="J4990" i="6" s="1"/>
  <c r="J4991" i="6" s="1"/>
  <c r="J4992" i="6" s="1"/>
  <c r="J4993" i="6" s="1"/>
  <c r="J4994" i="6" s="1"/>
  <c r="J4995" i="6" s="1"/>
  <c r="J4996" i="6" s="1"/>
  <c r="J4997" i="6" s="1"/>
  <c r="J4998" i="6" s="1"/>
  <c r="J4999" i="6" s="1"/>
  <c r="J5000" i="6" s="1"/>
  <c r="J5001" i="6" s="1"/>
  <c r="J5002" i="6" s="1"/>
  <c r="J5003" i="6" s="1"/>
  <c r="J5004" i="6" s="1"/>
  <c r="J5005" i="6" s="1"/>
  <c r="J5006" i="6" s="1"/>
  <c r="J5007" i="6"/>
  <c r="J5008" i="6" s="1"/>
  <c r="J5009" i="6" s="1"/>
  <c r="J5010" i="6" s="1"/>
  <c r="J5011" i="6" s="1"/>
  <c r="J5012" i="6" s="1"/>
  <c r="J5013" i="6" s="1"/>
  <c r="J5014" i="6" s="1"/>
  <c r="J5015" i="6" s="1"/>
  <c r="J5016" i="6" s="1"/>
  <c r="J5017" i="6" s="1"/>
  <c r="J5018" i="6"/>
  <c r="J5019" i="6" s="1"/>
  <c r="J5020" i="6" s="1"/>
  <c r="J5021" i="6" s="1"/>
  <c r="J5022" i="6" s="1"/>
  <c r="J5023" i="6" s="1"/>
  <c r="J5024" i="6" s="1"/>
  <c r="J5025" i="6" s="1"/>
  <c r="J5026" i="6" s="1"/>
  <c r="J5027" i="6" s="1"/>
  <c r="J5028" i="6" s="1"/>
  <c r="J5029" i="6" s="1"/>
  <c r="J5030" i="6" s="1"/>
  <c r="J5031" i="6"/>
  <c r="J5032" i="6" s="1"/>
  <c r="J5033" i="6" s="1"/>
  <c r="J5034" i="6" s="1"/>
  <c r="J5035" i="6" s="1"/>
  <c r="J5036" i="6" s="1"/>
  <c r="J5037" i="6" s="1"/>
  <c r="J5038" i="6" s="1"/>
  <c r="J5039" i="6" s="1"/>
  <c r="J5040" i="6" s="1"/>
  <c r="J5041" i="6" s="1"/>
  <c r="J5042" i="6" s="1"/>
  <c r="J5043" i="6" s="1"/>
  <c r="J5044" i="6" s="1"/>
  <c r="J5045" i="6" s="1"/>
  <c r="J5046" i="6" s="1"/>
  <c r="J5047" i="6" s="1"/>
  <c r="J5048" i="6" s="1"/>
  <c r="J5049" i="6" s="1"/>
  <c r="J5050" i="6" s="1"/>
  <c r="J5051" i="6" s="1"/>
  <c r="J5052" i="6"/>
  <c r="J5053" i="6" s="1"/>
  <c r="J5054" i="6" s="1"/>
  <c r="J5055" i="6" s="1"/>
  <c r="J5056" i="6" s="1"/>
  <c r="J5057" i="6" s="1"/>
  <c r="J5058" i="6" s="1"/>
  <c r="J5059" i="6" s="1"/>
  <c r="J5060" i="6" s="1"/>
  <c r="J5061" i="6" s="1"/>
  <c r="J5062" i="6" s="1"/>
  <c r="J5063" i="6" s="1"/>
  <c r="J5064" i="6" s="1"/>
  <c r="J5065" i="6" s="1"/>
  <c r="J5066" i="6" s="1"/>
  <c r="J5067" i="6" s="1"/>
  <c r="J5068" i="6" s="1"/>
  <c r="J5069" i="6" s="1"/>
  <c r="J5070" i="6" s="1"/>
  <c r="J5071" i="6" s="1"/>
  <c r="J5072" i="6" s="1"/>
  <c r="J5073" i="6" s="1"/>
  <c r="J5074" i="6" s="1"/>
  <c r="J5075" i="6" s="1"/>
  <c r="J5076" i="6" s="1"/>
  <c r="J5077" i="6" s="1"/>
  <c r="J5078" i="6" s="1"/>
  <c r="J5079" i="6" s="1"/>
  <c r="J5080" i="6"/>
  <c r="J5081" i="6" s="1"/>
  <c r="J5082" i="6"/>
  <c r="J5083" i="6" s="1"/>
  <c r="J5084" i="6" s="1"/>
  <c r="J5085" i="6" s="1"/>
  <c r="J5086" i="6" s="1"/>
  <c r="J5087" i="6" s="1"/>
  <c r="J5088" i="6" s="1"/>
  <c r="J5089" i="6" s="1"/>
  <c r="J5090" i="6" s="1"/>
  <c r="J5091" i="6" s="1"/>
  <c r="J5092" i="6" s="1"/>
  <c r="J5093" i="6" s="1"/>
  <c r="J5094" i="6" s="1"/>
  <c r="J5095" i="6" s="1"/>
  <c r="J5096" i="6" s="1"/>
  <c r="J5097" i="6" s="1"/>
  <c r="J5098" i="6" s="1"/>
  <c r="J5099" i="6" s="1"/>
  <c r="J5100" i="6" s="1"/>
  <c r="J5101" i="6" s="1"/>
  <c r="J5102" i="6" s="1"/>
  <c r="J5103" i="6" s="1"/>
  <c r="J5104" i="6" s="1"/>
  <c r="J5105" i="6" s="1"/>
  <c r="J5106" i="6" s="1"/>
  <c r="J5107" i="6" s="1"/>
  <c r="J5108" i="6" s="1"/>
  <c r="J5109" i="6" s="1"/>
  <c r="J5110" i="6" s="1"/>
  <c r="J5111" i="6" s="1"/>
  <c r="J5112" i="6" s="1"/>
  <c r="J5113" i="6" s="1"/>
  <c r="J5114" i="6" s="1"/>
  <c r="J5115" i="6" s="1"/>
  <c r="J5116" i="6" s="1"/>
  <c r="J5117" i="6" s="1"/>
  <c r="J5118" i="6" s="1"/>
  <c r="J5119" i="6" s="1"/>
  <c r="J5120" i="6" s="1"/>
  <c r="J5121" i="6" s="1"/>
  <c r="J5122" i="6" s="1"/>
  <c r="J5123" i="6" s="1"/>
  <c r="J5124" i="6" s="1"/>
  <c r="J5125" i="6" s="1"/>
  <c r="J5126" i="6" s="1"/>
  <c r="J5127" i="6" s="1"/>
  <c r="J5128" i="6" s="1"/>
  <c r="J5129" i="6" s="1"/>
  <c r="J5130" i="6"/>
  <c r="J5131" i="6" s="1"/>
  <c r="J5132" i="6" s="1"/>
  <c r="J5133" i="6" s="1"/>
  <c r="J5134" i="6" s="1"/>
  <c r="J5135" i="6" s="1"/>
  <c r="J5136" i="6" s="1"/>
  <c r="J5137" i="6" s="1"/>
  <c r="J5138" i="6" s="1"/>
  <c r="J5139" i="6" s="1"/>
  <c r="J5140" i="6" s="1"/>
  <c r="J5141" i="6" s="1"/>
  <c r="J5142" i="6" s="1"/>
  <c r="J5143" i="6" s="1"/>
  <c r="J5144" i="6" s="1"/>
  <c r="J5145" i="6" s="1"/>
  <c r="J5146" i="6" s="1"/>
  <c r="J5147" i="6" s="1"/>
  <c r="J5148" i="6" s="1"/>
  <c r="J5149" i="6" s="1"/>
  <c r="J5150" i="6" s="1"/>
  <c r="J5151" i="6" s="1"/>
  <c r="J5152" i="6" s="1"/>
  <c r="J5153" i="6" s="1"/>
  <c r="J5154" i="6" s="1"/>
  <c r="J5155" i="6" s="1"/>
  <c r="J5156" i="6" s="1"/>
  <c r="J5157" i="6" s="1"/>
  <c r="J5158" i="6" s="1"/>
  <c r="J5159" i="6" s="1"/>
  <c r="J5160" i="6" s="1"/>
  <c r="J5161" i="6" s="1"/>
  <c r="J5162" i="6" s="1"/>
  <c r="J5163" i="6" s="1"/>
  <c r="J5164" i="6" s="1"/>
  <c r="J5165" i="6" s="1"/>
  <c r="J5166" i="6" s="1"/>
  <c r="J5167" i="6" s="1"/>
  <c r="J5168" i="6" s="1"/>
  <c r="J5169" i="6" s="1"/>
  <c r="J5170" i="6" s="1"/>
  <c r="J5171" i="6" s="1"/>
  <c r="J5172" i="6" s="1"/>
  <c r="J5173" i="6"/>
  <c r="J5174" i="6" s="1"/>
  <c r="J5175" i="6" s="1"/>
  <c r="J5176" i="6" s="1"/>
  <c r="J5177" i="6" s="1"/>
  <c r="J5178" i="6" s="1"/>
  <c r="J5179" i="6" s="1"/>
  <c r="J5180" i="6" s="1"/>
  <c r="J5181" i="6" s="1"/>
  <c r="J5182" i="6" s="1"/>
  <c r="J5183" i="6" s="1"/>
  <c r="J5184" i="6" s="1"/>
  <c r="J5185" i="6" s="1"/>
  <c r="J5186" i="6" s="1"/>
  <c r="J5187" i="6"/>
  <c r="J5188" i="6" s="1"/>
  <c r="J5189" i="6" s="1"/>
  <c r="J5190" i="6" s="1"/>
  <c r="J5191" i="6" s="1"/>
  <c r="J5192" i="6" s="1"/>
  <c r="J5193" i="6" s="1"/>
  <c r="J5194" i="6" s="1"/>
  <c r="J5195" i="6" s="1"/>
  <c r="J5196" i="6" s="1"/>
  <c r="J5197" i="6" s="1"/>
  <c r="J5198" i="6" s="1"/>
  <c r="J5199" i="6" s="1"/>
  <c r="J5200" i="6"/>
  <c r="J5201" i="6" s="1"/>
  <c r="J5202" i="6" s="1"/>
  <c r="J5203" i="6"/>
  <c r="J5204" i="6" s="1"/>
  <c r="J5205" i="6" s="1"/>
  <c r="J5206" i="6" s="1"/>
  <c r="J5207" i="6" s="1"/>
  <c r="J5208" i="6" s="1"/>
  <c r="J5209" i="6" s="1"/>
  <c r="J5210" i="6" s="1"/>
  <c r="J5211" i="6" s="1"/>
  <c r="J5212" i="6" s="1"/>
  <c r="J5213" i="6" s="1"/>
  <c r="J5214" i="6" s="1"/>
  <c r="J5215" i="6" s="1"/>
  <c r="J5216" i="6" s="1"/>
  <c r="J5217" i="6" s="1"/>
  <c r="J5218" i="6" s="1"/>
  <c r="J5219" i="6" s="1"/>
  <c r="J5220" i="6" s="1"/>
  <c r="J5221" i="6" s="1"/>
  <c r="J5222" i="6" s="1"/>
  <c r="J5223" i="6" s="1"/>
  <c r="J5224" i="6" s="1"/>
  <c r="J5225" i="6" s="1"/>
  <c r="J5226" i="6" s="1"/>
  <c r="J5227" i="6" s="1"/>
  <c r="J5228" i="6" s="1"/>
  <c r="J5229" i="6" s="1"/>
  <c r="J5230" i="6" s="1"/>
  <c r="J5231" i="6" s="1"/>
  <c r="J5232" i="6" s="1"/>
  <c r="J5233" i="6" s="1"/>
  <c r="J5234" i="6" s="1"/>
  <c r="J5235" i="6" s="1"/>
  <c r="J5236" i="6" s="1"/>
  <c r="J5237" i="6" s="1"/>
  <c r="J5238" i="6" s="1"/>
  <c r="J5239" i="6" s="1"/>
  <c r="J5240" i="6"/>
  <c r="J5241" i="6" s="1"/>
  <c r="J5242" i="6" s="1"/>
  <c r="J5243" i="6" s="1"/>
  <c r="J5244" i="6" s="1"/>
  <c r="J5245" i="6" s="1"/>
  <c r="J5246" i="6" s="1"/>
  <c r="J5247" i="6" s="1"/>
  <c r="J5248" i="6" s="1"/>
  <c r="J5249" i="6" s="1"/>
  <c r="J5250" i="6" s="1"/>
  <c r="J5251" i="6" s="1"/>
  <c r="J5252" i="6" s="1"/>
  <c r="J5253" i="6" s="1"/>
  <c r="J5254" i="6" s="1"/>
  <c r="J5255" i="6" s="1"/>
  <c r="J5256" i="6" s="1"/>
  <c r="J5257" i="6" s="1"/>
  <c r="J5258" i="6" s="1"/>
  <c r="J5259" i="6" s="1"/>
  <c r="J5260" i="6" s="1"/>
  <c r="J5261" i="6" s="1"/>
  <c r="J5262" i="6" s="1"/>
  <c r="J5263" i="6" s="1"/>
  <c r="J5264" i="6" s="1"/>
  <c r="J5265" i="6" s="1"/>
  <c r="J5266" i="6" s="1"/>
  <c r="J5267" i="6" s="1"/>
  <c r="J5268" i="6"/>
  <c r="J5269" i="6" s="1"/>
  <c r="J5270" i="6" s="1"/>
  <c r="J5271" i="6" s="1"/>
  <c r="J5272" i="6" s="1"/>
  <c r="J5273" i="6" s="1"/>
  <c r="J5274" i="6" s="1"/>
  <c r="J5275" i="6" s="1"/>
  <c r="J5276" i="6" s="1"/>
  <c r="J5277" i="6" s="1"/>
  <c r="J5278" i="6" s="1"/>
  <c r="J5279" i="6" s="1"/>
  <c r="J5280" i="6" s="1"/>
  <c r="J5281" i="6" s="1"/>
  <c r="J5282" i="6" s="1"/>
  <c r="J5283" i="6" s="1"/>
  <c r="J5284" i="6" s="1"/>
  <c r="J5285" i="6" s="1"/>
  <c r="J5286" i="6" s="1"/>
  <c r="J5287" i="6" s="1"/>
  <c r="J5288" i="6" s="1"/>
  <c r="J5289" i="6" s="1"/>
  <c r="J5290" i="6" s="1"/>
  <c r="J5291" i="6" s="1"/>
  <c r="J5292" i="6" s="1"/>
  <c r="J5293" i="6" s="1"/>
  <c r="J5294" i="6" s="1"/>
  <c r="J5295" i="6" s="1"/>
  <c r="J5296" i="6" s="1"/>
  <c r="J5297" i="6" s="1"/>
  <c r="J5298" i="6" s="1"/>
  <c r="J5299" i="6" s="1"/>
  <c r="J5300" i="6" s="1"/>
  <c r="J5301" i="6" s="1"/>
  <c r="J5302" i="6" s="1"/>
  <c r="J5303" i="6" s="1"/>
  <c r="J5304" i="6" s="1"/>
  <c r="J5305" i="6" s="1"/>
  <c r="J5306" i="6" s="1"/>
  <c r="J5307" i="6" s="1"/>
  <c r="J5308" i="6" s="1"/>
  <c r="J5309" i="6" s="1"/>
  <c r="J5310" i="6" s="1"/>
  <c r="J5311" i="6" s="1"/>
  <c r="J5312" i="6" s="1"/>
  <c r="J5313" i="6" s="1"/>
  <c r="J5314" i="6" s="1"/>
  <c r="J5315" i="6" s="1"/>
  <c r="J5316" i="6" s="1"/>
  <c r="J5317" i="6" s="1"/>
  <c r="J5318" i="6"/>
  <c r="J5319" i="6" s="1"/>
  <c r="J5320" i="6" s="1"/>
  <c r="J5321" i="6" s="1"/>
  <c r="J5322" i="6"/>
  <c r="J5323" i="6" s="1"/>
  <c r="J5324" i="6" s="1"/>
  <c r="J5325" i="6" s="1"/>
  <c r="J5326" i="6" s="1"/>
  <c r="J5327" i="6" s="1"/>
  <c r="J5328" i="6" s="1"/>
  <c r="J5329" i="6" s="1"/>
  <c r="J5330" i="6" s="1"/>
  <c r="J5331" i="6" s="1"/>
  <c r="J5332" i="6" s="1"/>
  <c r="J5333" i="6" s="1"/>
  <c r="J5334" i="6"/>
  <c r="J5335" i="6" s="1"/>
  <c r="J5336" i="6" s="1"/>
  <c r="J5337" i="6" s="1"/>
  <c r="J5338" i="6" s="1"/>
  <c r="J5339" i="6" s="1"/>
  <c r="J5340" i="6" s="1"/>
  <c r="J5341" i="6" s="1"/>
  <c r="J5342" i="6" s="1"/>
  <c r="J5343" i="6" s="1"/>
  <c r="J5344" i="6" s="1"/>
  <c r="J5345" i="6" s="1"/>
  <c r="J5346" i="6" s="1"/>
  <c r="J5347" i="6" s="1"/>
  <c r="J5348" i="6" s="1"/>
  <c r="J5349" i="6" s="1"/>
  <c r="J5350" i="6"/>
  <c r="J5351" i="6" s="1"/>
  <c r="J5352" i="6" s="1"/>
  <c r="J5353" i="6" s="1"/>
  <c r="J5354" i="6" s="1"/>
  <c r="J5355" i="6" s="1"/>
  <c r="J5356" i="6" s="1"/>
  <c r="J5357" i="6" s="1"/>
  <c r="J5358" i="6" s="1"/>
  <c r="J5359" i="6" s="1"/>
  <c r="J5360" i="6" s="1"/>
  <c r="J5361" i="6" s="1"/>
  <c r="J5362" i="6" s="1"/>
  <c r="J5363" i="6"/>
  <c r="J5364" i="6" s="1"/>
  <c r="J5365" i="6"/>
  <c r="J5366" i="6" s="1"/>
  <c r="J5367" i="6" s="1"/>
  <c r="J5368" i="6" s="1"/>
  <c r="J5369" i="6"/>
  <c r="J5370" i="6" s="1"/>
  <c r="J5371" i="6" s="1"/>
  <c r="J5372" i="6" s="1"/>
  <c r="J5373" i="6" s="1"/>
  <c r="J5374" i="6" s="1"/>
  <c r="J5375" i="6" s="1"/>
  <c r="J5376" i="6" s="1"/>
  <c r="J5377" i="6" s="1"/>
  <c r="J5378" i="6" s="1"/>
  <c r="J5379" i="6" s="1"/>
  <c r="J5380" i="6"/>
  <c r="J5381" i="6" s="1"/>
  <c r="J5382" i="6" s="1"/>
  <c r="J5383" i="6" s="1"/>
  <c r="J5384" i="6" s="1"/>
  <c r="J5385" i="6" s="1"/>
  <c r="J5386" i="6" s="1"/>
  <c r="J5387" i="6" s="1"/>
  <c r="J5388" i="6" s="1"/>
  <c r="J5389" i="6" s="1"/>
  <c r="J5390" i="6" s="1"/>
  <c r="J5391" i="6" s="1"/>
  <c r="J5392" i="6" s="1"/>
  <c r="J5393" i="6" s="1"/>
  <c r="J5394" i="6" s="1"/>
  <c r="J5395" i="6"/>
  <c r="J5396" i="6" s="1"/>
  <c r="J5397" i="6" s="1"/>
  <c r="J5398" i="6" s="1"/>
  <c r="J5399" i="6" s="1"/>
  <c r="J5400" i="6" s="1"/>
  <c r="J5401" i="6" s="1"/>
  <c r="J5402" i="6" s="1"/>
  <c r="J5403" i="6" s="1"/>
  <c r="J5404" i="6" s="1"/>
  <c r="J5405" i="6" s="1"/>
  <c r="J5406" i="6" s="1"/>
  <c r="J5407" i="6"/>
  <c r="J5408" i="6" s="1"/>
  <c r="J5409" i="6" s="1"/>
  <c r="J5410" i="6" s="1"/>
  <c r="J5411" i="6" s="1"/>
  <c r="J5412" i="6" s="1"/>
  <c r="J5413" i="6" s="1"/>
  <c r="J5414" i="6" s="1"/>
  <c r="J5415" i="6" s="1"/>
  <c r="J5416" i="6" s="1"/>
  <c r="J5417" i="6" s="1"/>
  <c r="J5418" i="6" s="1"/>
  <c r="J5419" i="6" s="1"/>
  <c r="J5420" i="6"/>
  <c r="J5421" i="6" s="1"/>
  <c r="J5422" i="6" s="1"/>
  <c r="J5423" i="6" s="1"/>
  <c r="J5424" i="6" s="1"/>
  <c r="J5425" i="6" s="1"/>
  <c r="J5426" i="6" s="1"/>
  <c r="J5427" i="6" s="1"/>
  <c r="J5428" i="6" s="1"/>
  <c r="J5429" i="6" s="1"/>
  <c r="J5430" i="6" s="1"/>
  <c r="J5431" i="6" s="1"/>
  <c r="J5432" i="6" s="1"/>
  <c r="J5433" i="6" s="1"/>
  <c r="J5434" i="6" s="1"/>
  <c r="J5435" i="6" s="1"/>
  <c r="J5436" i="6" s="1"/>
  <c r="J5437" i="6" s="1"/>
  <c r="J5438" i="6" s="1"/>
  <c r="J5439" i="6" s="1"/>
  <c r="J5440" i="6" s="1"/>
  <c r="J5441" i="6" s="1"/>
  <c r="J5442" i="6" s="1"/>
  <c r="J5443" i="6" s="1"/>
  <c r="J5444" i="6" s="1"/>
  <c r="J5445" i="6" s="1"/>
  <c r="J5446" i="6" s="1"/>
  <c r="J5447" i="6" s="1"/>
  <c r="J5448" i="6" s="1"/>
  <c r="J5449" i="6" s="1"/>
  <c r="J5450" i="6" s="1"/>
  <c r="J5451" i="6" s="1"/>
  <c r="J5452" i="6" s="1"/>
  <c r="J5453" i="6" s="1"/>
  <c r="J5454" i="6" s="1"/>
  <c r="J5455" i="6" s="1"/>
  <c r="J5456" i="6" s="1"/>
  <c r="J5457" i="6" s="1"/>
  <c r="J5458" i="6" s="1"/>
  <c r="J5459" i="6" s="1"/>
  <c r="J5460" i="6" s="1"/>
  <c r="J5461" i="6" s="1"/>
  <c r="J5462" i="6" s="1"/>
  <c r="J5463" i="6" s="1"/>
  <c r="J5464" i="6" s="1"/>
  <c r="J5465" i="6" s="1"/>
  <c r="J5466" i="6" s="1"/>
  <c r="J5467" i="6" s="1"/>
  <c r="J5468" i="6" s="1"/>
  <c r="J5469" i="6" s="1"/>
  <c r="J5470" i="6" s="1"/>
  <c r="J5471" i="6"/>
  <c r="J5472" i="6" s="1"/>
  <c r="J5473" i="6" s="1"/>
  <c r="J5474" i="6" s="1"/>
  <c r="J5475" i="6" s="1"/>
  <c r="J5476" i="6" s="1"/>
  <c r="J5477" i="6" s="1"/>
  <c r="J5478" i="6" s="1"/>
  <c r="J5479" i="6" s="1"/>
  <c r="J5480" i="6" s="1"/>
  <c r="J5481" i="6" s="1"/>
  <c r="J5482" i="6" s="1"/>
  <c r="J5483" i="6" s="1"/>
  <c r="J5484" i="6" s="1"/>
  <c r="J5485" i="6" s="1"/>
  <c r="J5486" i="6" s="1"/>
  <c r="J5487" i="6" s="1"/>
  <c r="J5488" i="6" s="1"/>
  <c r="J5489" i="6" s="1"/>
  <c r="J5490" i="6" s="1"/>
  <c r="J5491" i="6" s="1"/>
  <c r="J5492" i="6" s="1"/>
  <c r="J5493" i="6" s="1"/>
  <c r="J5494" i="6" s="1"/>
  <c r="J5495" i="6" s="1"/>
  <c r="J5496" i="6" s="1"/>
  <c r="J5497" i="6" s="1"/>
  <c r="J5498" i="6" s="1"/>
  <c r="J5499" i="6" s="1"/>
  <c r="J5500" i="6" s="1"/>
  <c r="J5501" i="6" s="1"/>
  <c r="J5502" i="6" s="1"/>
  <c r="J5503" i="6" s="1"/>
  <c r="J5504" i="6" s="1"/>
  <c r="J5505" i="6" s="1"/>
  <c r="J5506" i="6" s="1"/>
  <c r="J5507" i="6" s="1"/>
  <c r="J5508" i="6" s="1"/>
  <c r="J5509" i="6" s="1"/>
  <c r="J5510" i="6" s="1"/>
  <c r="J5511" i="6" s="1"/>
  <c r="J5512" i="6" s="1"/>
  <c r="J5513" i="6" s="1"/>
  <c r="J5514" i="6" s="1"/>
  <c r="J5515" i="6" s="1"/>
  <c r="J5516" i="6" s="1"/>
  <c r="J5517" i="6" s="1"/>
  <c r="J5518" i="6" s="1"/>
  <c r="J5519" i="6" s="1"/>
  <c r="J5520" i="6" s="1"/>
  <c r="J5521" i="6" s="1"/>
  <c r="J5522" i="6"/>
  <c r="J5523" i="6" s="1"/>
  <c r="J5524" i="6" s="1"/>
  <c r="J5525" i="6" s="1"/>
  <c r="J5526" i="6" s="1"/>
  <c r="J5527" i="6" s="1"/>
  <c r="J5528" i="6" s="1"/>
  <c r="J5529" i="6" s="1"/>
  <c r="J5530" i="6" s="1"/>
  <c r="J5531" i="6" s="1"/>
  <c r="J5532" i="6" s="1"/>
  <c r="J5533" i="6" s="1"/>
  <c r="J5534" i="6" s="1"/>
  <c r="J5535" i="6" s="1"/>
  <c r="J5536" i="6" s="1"/>
  <c r="J5537" i="6" s="1"/>
  <c r="J5538" i="6" s="1"/>
  <c r="J5539" i="6" s="1"/>
  <c r="J5540" i="6" s="1"/>
  <c r="J5541" i="6" s="1"/>
  <c r="J5542" i="6" s="1"/>
  <c r="J5543" i="6" s="1"/>
  <c r="J5544" i="6" s="1"/>
  <c r="J5545" i="6" s="1"/>
  <c r="J5546" i="6" s="1"/>
  <c r="J5547" i="6" s="1"/>
  <c r="J5548" i="6" s="1"/>
  <c r="J5549" i="6" s="1"/>
  <c r="J5550" i="6" s="1"/>
  <c r="J5551" i="6" s="1"/>
  <c r="J5552" i="6" s="1"/>
  <c r="J5553" i="6" s="1"/>
  <c r="J5554" i="6" s="1"/>
  <c r="J5555" i="6" s="1"/>
  <c r="J5556" i="6" s="1"/>
  <c r="J5557" i="6" s="1"/>
  <c r="J5558" i="6" s="1"/>
  <c r="J5559" i="6" s="1"/>
  <c r="J5560" i="6" s="1"/>
  <c r="J5561" i="6" s="1"/>
  <c r="J5562" i="6" s="1"/>
  <c r="J5563" i="6" s="1"/>
  <c r="J5564" i="6" s="1"/>
  <c r="J5565" i="6" s="1"/>
  <c r="J5566" i="6" s="1"/>
  <c r="J5567" i="6" s="1"/>
  <c r="J5568" i="6" s="1"/>
  <c r="J5569" i="6" s="1"/>
  <c r="J5570" i="6" s="1"/>
  <c r="J5571" i="6" s="1"/>
  <c r="J5572" i="6" s="1"/>
  <c r="J5573" i="6" s="1"/>
  <c r="J5574" i="6"/>
  <c r="J5575" i="6" s="1"/>
  <c r="J5576" i="6" s="1"/>
  <c r="J5577" i="6" s="1"/>
  <c r="J5578" i="6" s="1"/>
  <c r="J5579" i="6" s="1"/>
  <c r="J5580" i="6" s="1"/>
  <c r="J5581" i="6" s="1"/>
  <c r="J5582" i="6" s="1"/>
  <c r="J5583" i="6" s="1"/>
  <c r="J5584" i="6" s="1"/>
  <c r="J5585" i="6" s="1"/>
  <c r="J5586" i="6" s="1"/>
  <c r="J5587" i="6" s="1"/>
  <c r="J5588" i="6" s="1"/>
  <c r="J5589" i="6" s="1"/>
  <c r="J5590" i="6" s="1"/>
  <c r="J5591" i="6" s="1"/>
  <c r="J5592" i="6" s="1"/>
  <c r="J5593" i="6" s="1"/>
  <c r="J5594" i="6" s="1"/>
  <c r="J5595" i="6" s="1"/>
  <c r="J5596" i="6" s="1"/>
  <c r="J5597" i="6" s="1"/>
  <c r="J5598" i="6" s="1"/>
  <c r="J5599" i="6" s="1"/>
  <c r="J5600" i="6" s="1"/>
  <c r="J5601" i="6" s="1"/>
  <c r="J5602" i="6" s="1"/>
  <c r="J5603" i="6" s="1"/>
  <c r="J5604" i="6" s="1"/>
  <c r="J5605" i="6" s="1"/>
  <c r="J5606" i="6" s="1"/>
  <c r="J5607" i="6" s="1"/>
  <c r="J5608" i="6" s="1"/>
  <c r="J5609" i="6" s="1"/>
  <c r="J5610" i="6" s="1"/>
  <c r="J5611" i="6" s="1"/>
  <c r="J5612" i="6" s="1"/>
  <c r="J5613" i="6" s="1"/>
  <c r="J5614" i="6" s="1"/>
  <c r="J5615" i="6" s="1"/>
  <c r="J5616" i="6" s="1"/>
  <c r="J5617" i="6" s="1"/>
  <c r="J5618" i="6" s="1"/>
  <c r="J5619" i="6" s="1"/>
  <c r="J5620" i="6" s="1"/>
  <c r="J5621" i="6" s="1"/>
  <c r="J5622" i="6" s="1"/>
  <c r="J5623" i="6" s="1"/>
  <c r="J5624" i="6" s="1"/>
  <c r="J5625" i="6" s="1"/>
  <c r="J5626" i="6" s="1"/>
  <c r="J5627" i="6"/>
  <c r="J5628" i="6" s="1"/>
  <c r="J5629" i="6" s="1"/>
  <c r="J5630" i="6" s="1"/>
  <c r="J5631" i="6" s="1"/>
  <c r="J5632" i="6" s="1"/>
  <c r="J5633" i="6" s="1"/>
  <c r="J5634" i="6" s="1"/>
  <c r="J5635" i="6" s="1"/>
  <c r="J5636" i="6" s="1"/>
  <c r="J5637" i="6" s="1"/>
  <c r="J5638" i="6" s="1"/>
  <c r="J5639" i="6" s="1"/>
  <c r="J5640" i="6" s="1"/>
  <c r="J5641" i="6" s="1"/>
  <c r="J5642" i="6" s="1"/>
  <c r="J5643" i="6" s="1"/>
  <c r="J5644" i="6" s="1"/>
  <c r="J5645" i="6" s="1"/>
  <c r="J5646" i="6" s="1"/>
  <c r="J5647" i="6" s="1"/>
  <c r="J5648" i="6" s="1"/>
  <c r="J5649" i="6" s="1"/>
  <c r="J5650" i="6" s="1"/>
  <c r="J5651" i="6" s="1"/>
  <c r="J5652" i="6" s="1"/>
  <c r="J5653" i="6" s="1"/>
  <c r="J5654" i="6" s="1"/>
  <c r="J5655" i="6" s="1"/>
  <c r="J5656" i="6" s="1"/>
  <c r="J5657" i="6" s="1"/>
  <c r="J5658" i="6" s="1"/>
  <c r="J5659" i="6" s="1"/>
  <c r="J5660" i="6" s="1"/>
  <c r="J5661" i="6" s="1"/>
  <c r="J5662" i="6" s="1"/>
  <c r="J5663" i="6" s="1"/>
  <c r="J5664" i="6" s="1"/>
  <c r="J5665" i="6" s="1"/>
  <c r="J5666" i="6" s="1"/>
  <c r="J5667" i="6" s="1"/>
  <c r="J5668" i="6" s="1"/>
  <c r="J5669" i="6" s="1"/>
  <c r="J5670" i="6" s="1"/>
  <c r="J5671" i="6" s="1"/>
  <c r="J5672" i="6" s="1"/>
  <c r="J5673" i="6" s="1"/>
  <c r="J5674" i="6" s="1"/>
  <c r="J5675" i="6" s="1"/>
  <c r="J5676" i="6" s="1"/>
  <c r="J5677" i="6" s="1"/>
  <c r="J5678" i="6" s="1"/>
  <c r="J5679" i="6" s="1"/>
  <c r="J5680" i="6"/>
  <c r="J5681" i="6" s="1"/>
  <c r="J5682" i="6" s="1"/>
  <c r="J5683" i="6" s="1"/>
  <c r="J5684" i="6" s="1"/>
  <c r="J5685" i="6" s="1"/>
  <c r="J5686" i="6" s="1"/>
  <c r="J5687" i="6" s="1"/>
  <c r="J5688" i="6" s="1"/>
  <c r="J5689" i="6" s="1"/>
  <c r="J5690" i="6" s="1"/>
  <c r="J5691" i="6" s="1"/>
  <c r="J5692" i="6" s="1"/>
  <c r="J5693" i="6" s="1"/>
  <c r="J5694" i="6" s="1"/>
  <c r="J5695" i="6" s="1"/>
  <c r="J5696" i="6" s="1"/>
  <c r="J5697" i="6" s="1"/>
  <c r="J5698" i="6" s="1"/>
  <c r="J5699" i="6" s="1"/>
  <c r="J5700" i="6" s="1"/>
  <c r="J5701" i="6" s="1"/>
  <c r="J5702" i="6" s="1"/>
  <c r="J5703" i="6" s="1"/>
  <c r="J5704" i="6" s="1"/>
  <c r="J5705" i="6" s="1"/>
  <c r="J5706" i="6" s="1"/>
  <c r="J5707" i="6" s="1"/>
  <c r="J5708" i="6" s="1"/>
  <c r="J5709" i="6" s="1"/>
  <c r="J5710" i="6" s="1"/>
  <c r="J5711" i="6" s="1"/>
  <c r="J5712" i="6" s="1"/>
  <c r="J5713" i="6" s="1"/>
  <c r="J5714" i="6" s="1"/>
  <c r="J5715" i="6" s="1"/>
  <c r="J5716" i="6" s="1"/>
  <c r="J5717" i="6" s="1"/>
  <c r="J5718" i="6" s="1"/>
  <c r="J5719" i="6" s="1"/>
  <c r="J5720" i="6" s="1"/>
  <c r="J5721" i="6" s="1"/>
  <c r="J5722" i="6" s="1"/>
  <c r="J5723" i="6" s="1"/>
  <c r="J5724" i="6" s="1"/>
  <c r="J5725" i="6" s="1"/>
  <c r="J5726" i="6" s="1"/>
  <c r="J5727" i="6" s="1"/>
  <c r="J5728" i="6" s="1"/>
  <c r="J5729" i="6" s="1"/>
  <c r="J5730" i="6" s="1"/>
  <c r="J5731" i="6" s="1"/>
  <c r="J5732" i="6" s="1"/>
  <c r="I32" i="42" l="1"/>
  <c r="J2" i="6" l="1"/>
  <c r="J3" i="6" s="1"/>
  <c r="J4" i="6" s="1"/>
  <c r="J5" i="6" s="1"/>
  <c r="J6" i="6" s="1"/>
  <c r="J7" i="6" s="1"/>
  <c r="J8" i="6" s="1"/>
  <c r="J9" i="6" s="1"/>
  <c r="J10" i="6" s="1"/>
  <c r="J11" i="6" s="1"/>
  <c r="J12" i="6" s="1"/>
  <c r="J13" i="6" s="1"/>
  <c r="J14" i="6" s="1"/>
  <c r="J15" i="6" s="1"/>
  <c r="J16" i="6" s="1"/>
  <c r="J17" i="6" s="1"/>
  <c r="J18" i="6" s="1"/>
  <c r="J19" i="6" s="1"/>
  <c r="J20" i="6" s="1"/>
  <c r="J21" i="6" s="1"/>
  <c r="J22" i="6" s="1"/>
  <c r="J23" i="6" s="1"/>
  <c r="J24" i="6" s="1"/>
  <c r="J25" i="6" s="1"/>
  <c r="J26" i="6" s="1"/>
  <c r="J27" i="6" s="1"/>
  <c r="J28" i="6" s="1"/>
  <c r="J29" i="6" s="1"/>
  <c r="J30" i="6" s="1"/>
  <c r="J31" i="6" s="1"/>
  <c r="J32" i="6" s="1"/>
  <c r="J33" i="6" s="1"/>
  <c r="J34" i="6" s="1"/>
  <c r="J35" i="6" s="1"/>
  <c r="J36" i="6" s="1"/>
  <c r="J37" i="6" s="1"/>
  <c r="J38" i="6" s="1"/>
  <c r="J39" i="6" s="1"/>
  <c r="J40" i="6" s="1"/>
  <c r="J41" i="6" s="1"/>
  <c r="J42" i="6" s="1"/>
  <c r="J43" i="6" s="1"/>
  <c r="J44" i="6" s="1"/>
  <c r="J45" i="6" s="1"/>
  <c r="J46" i="6" s="1"/>
  <c r="J47" i="6" s="1"/>
  <c r="J48" i="6" s="1"/>
  <c r="J49" i="6" s="1"/>
  <c r="J50" i="6" s="1"/>
  <c r="J51" i="6" s="1"/>
  <c r="J52" i="6" s="1"/>
  <c r="J53" i="6" s="1"/>
  <c r="J54" i="6" s="1"/>
  <c r="J55" i="6" s="1"/>
  <c r="J56" i="6" s="1"/>
  <c r="J57" i="6" s="1"/>
  <c r="J58" i="6" s="1"/>
  <c r="J59" i="6" s="1"/>
  <c r="J60" i="6" s="1"/>
  <c r="J61" i="6" s="1"/>
  <c r="J62" i="6" s="1"/>
  <c r="J63" i="6" s="1"/>
  <c r="J64" i="6" s="1"/>
  <c r="J65" i="6" s="1"/>
  <c r="J66" i="6" s="1"/>
  <c r="J67" i="6" s="1"/>
  <c r="J68" i="6" s="1"/>
  <c r="J69" i="6" s="1"/>
  <c r="J70" i="6" s="1"/>
  <c r="J71" i="6" s="1"/>
  <c r="J72" i="6" s="1"/>
  <c r="J73" i="6" s="1"/>
  <c r="J74" i="6" s="1"/>
  <c r="J75" i="6" s="1"/>
  <c r="J76" i="6" s="1"/>
  <c r="J77" i="6" s="1"/>
  <c r="J78" i="6" s="1"/>
  <c r="J79" i="6" s="1"/>
  <c r="J80" i="6" s="1"/>
  <c r="J81" i="6" s="1"/>
  <c r="J82" i="6" s="1"/>
  <c r="J83" i="6" s="1"/>
  <c r="J84" i="6" s="1"/>
  <c r="J85" i="6" s="1"/>
  <c r="J86" i="6" s="1"/>
  <c r="J87" i="6" s="1"/>
  <c r="J88" i="6" s="1"/>
  <c r="J89" i="6" s="1"/>
  <c r="J90" i="6" s="1"/>
  <c r="J91" i="6" s="1"/>
  <c r="J92" i="6" s="1"/>
  <c r="J93" i="6" s="1"/>
  <c r="J94" i="6" s="1"/>
  <c r="J95" i="6" s="1"/>
  <c r="J96" i="6" s="1"/>
  <c r="J97" i="6" s="1"/>
  <c r="J98" i="6" s="1"/>
  <c r="J99" i="6" s="1"/>
  <c r="J100" i="6" s="1"/>
  <c r="J101" i="6" s="1"/>
  <c r="J102" i="6" s="1"/>
  <c r="J103" i="6" s="1"/>
  <c r="J104" i="6" s="1"/>
  <c r="J105" i="6" s="1"/>
  <c r="J106" i="6" s="1"/>
  <c r="J107" i="6" s="1"/>
  <c r="J108" i="6" s="1"/>
  <c r="J109" i="6" s="1"/>
  <c r="J110" i="6" s="1"/>
  <c r="J111" i="6" s="1"/>
  <c r="J112" i="6" s="1"/>
  <c r="J113" i="6" s="1"/>
  <c r="J114" i="6" s="1"/>
  <c r="J115" i="6" s="1"/>
  <c r="J116" i="6" s="1"/>
  <c r="J117" i="6" s="1"/>
  <c r="J118" i="6" s="1"/>
  <c r="J119" i="6" s="1"/>
  <c r="J120" i="6" s="1"/>
  <c r="J121" i="6" s="1"/>
  <c r="J122" i="6" s="1"/>
  <c r="J123" i="6" s="1"/>
  <c r="J124" i="6" s="1"/>
  <c r="J125" i="6" s="1"/>
  <c r="J126" i="6" s="1"/>
  <c r="J127" i="6" s="1"/>
  <c r="J128" i="6" s="1"/>
  <c r="J129" i="6" s="1"/>
  <c r="J130" i="6" s="1"/>
  <c r="J131" i="6" s="1"/>
  <c r="J132" i="6" s="1"/>
  <c r="J133" i="6" s="1"/>
  <c r="J134" i="6" s="1"/>
  <c r="J135" i="6" s="1"/>
  <c r="J136" i="6" s="1"/>
  <c r="J137" i="6" s="1"/>
  <c r="J138" i="6" s="1"/>
  <c r="J139" i="6" s="1"/>
  <c r="J140" i="6" s="1"/>
  <c r="J141" i="6" s="1"/>
  <c r="J142" i="6" s="1"/>
  <c r="J143" i="6" s="1"/>
  <c r="J144" i="6" s="1"/>
  <c r="J145" i="6" s="1"/>
  <c r="J146" i="6" s="1"/>
  <c r="J147" i="6" s="1"/>
  <c r="J148" i="6" s="1"/>
  <c r="J149" i="6" s="1"/>
  <c r="J150" i="6" s="1"/>
  <c r="J151" i="6" s="1"/>
  <c r="J152" i="6" s="1"/>
  <c r="J153" i="6" s="1"/>
  <c r="J154" i="6" s="1"/>
  <c r="J155" i="6" s="1"/>
  <c r="J156" i="6" s="1"/>
  <c r="J157" i="6" s="1"/>
  <c r="J158" i="6" s="1"/>
  <c r="J159" i="6" s="1"/>
  <c r="J160" i="6" s="1"/>
  <c r="J161" i="6" s="1"/>
  <c r="J162" i="6" s="1"/>
  <c r="J163" i="6" s="1"/>
  <c r="J164" i="6" s="1"/>
  <c r="J165" i="6" s="1"/>
  <c r="J166" i="6" s="1"/>
  <c r="J167" i="6" s="1"/>
  <c r="J168" i="6" s="1"/>
  <c r="J169" i="6" s="1"/>
  <c r="J170" i="6" s="1"/>
  <c r="J171" i="6" s="1"/>
  <c r="J172" i="6" s="1"/>
  <c r="J173" i="6" s="1"/>
  <c r="J174" i="6" s="1"/>
  <c r="J175" i="6" s="1"/>
  <c r="J176" i="6" s="1"/>
  <c r="J177" i="6" s="1"/>
  <c r="J178" i="6" s="1"/>
  <c r="J179" i="6" s="1"/>
  <c r="J180" i="6" s="1"/>
  <c r="J181" i="6" s="1"/>
  <c r="J182" i="6" s="1"/>
  <c r="J183" i="6" s="1"/>
  <c r="J184" i="6" s="1"/>
  <c r="J185" i="6" s="1"/>
  <c r="J186" i="6" s="1"/>
  <c r="J187" i="6" s="1"/>
  <c r="J188" i="6" s="1"/>
  <c r="J189" i="6" s="1"/>
  <c r="J190" i="6" s="1"/>
  <c r="J191" i="6" s="1"/>
  <c r="J192" i="6" s="1"/>
  <c r="J193" i="6" s="1"/>
  <c r="J194" i="6" s="1"/>
  <c r="J195" i="6" s="1"/>
  <c r="J196" i="6" s="1"/>
  <c r="J197" i="6" s="1"/>
  <c r="J198" i="6" s="1"/>
  <c r="J199" i="6" s="1"/>
  <c r="J200" i="6" s="1"/>
  <c r="J201" i="6" s="1"/>
  <c r="J202" i="6" s="1"/>
  <c r="J203" i="6" s="1"/>
  <c r="J204" i="6" s="1"/>
  <c r="J205" i="6" s="1"/>
  <c r="J206" i="6" s="1"/>
  <c r="J207" i="6" s="1"/>
  <c r="J208" i="6" s="1"/>
  <c r="J209" i="6" s="1"/>
  <c r="J210" i="6" s="1"/>
  <c r="J211" i="6" s="1"/>
  <c r="J212" i="6" s="1"/>
  <c r="J213" i="6" s="1"/>
  <c r="J214" i="6" s="1"/>
  <c r="J215" i="6" s="1"/>
  <c r="J216" i="6" s="1"/>
  <c r="J217" i="6" s="1"/>
  <c r="J218" i="6" s="1"/>
  <c r="J219" i="6" s="1"/>
  <c r="J220" i="6" s="1"/>
  <c r="J221" i="6" s="1"/>
  <c r="J222" i="6" s="1"/>
  <c r="J223" i="6" s="1"/>
  <c r="J224" i="6" s="1"/>
  <c r="J225" i="6" s="1"/>
  <c r="J226" i="6" s="1"/>
  <c r="J227" i="6" s="1"/>
  <c r="J228" i="6" s="1"/>
  <c r="J229" i="6" s="1"/>
  <c r="J230" i="6" s="1"/>
  <c r="J231" i="6" s="1"/>
  <c r="J232" i="6" s="1"/>
  <c r="J233" i="6" s="1"/>
  <c r="J234" i="6" s="1"/>
  <c r="J235" i="6" s="1"/>
  <c r="J236" i="6" s="1"/>
  <c r="J237" i="6" s="1"/>
  <c r="J238" i="6" s="1"/>
  <c r="J239" i="6" s="1"/>
  <c r="J240" i="6" s="1"/>
  <c r="J241" i="6" s="1"/>
  <c r="J242" i="6" s="1"/>
  <c r="J243" i="6" s="1"/>
  <c r="J244" i="6" s="1"/>
  <c r="J245" i="6" s="1"/>
  <c r="J246" i="6" s="1"/>
  <c r="J247" i="6" s="1"/>
  <c r="J248" i="6" s="1"/>
  <c r="J249" i="6" s="1"/>
  <c r="J250" i="6" s="1"/>
  <c r="J251" i="6" s="1"/>
  <c r="J252" i="6" s="1"/>
  <c r="J253" i="6" s="1"/>
  <c r="J254" i="6" s="1"/>
  <c r="J255" i="6" s="1"/>
  <c r="J256" i="6" s="1"/>
  <c r="J257" i="6" s="1"/>
  <c r="J258" i="6" s="1"/>
  <c r="J259" i="6" s="1"/>
  <c r="J260" i="6" s="1"/>
  <c r="J261" i="6" s="1"/>
  <c r="J262" i="6" s="1"/>
  <c r="J263" i="6" s="1"/>
  <c r="J264" i="6" s="1"/>
  <c r="J265" i="6" s="1"/>
  <c r="J266" i="6" s="1"/>
  <c r="J267" i="6" s="1"/>
  <c r="J268" i="6" s="1"/>
  <c r="J269" i="6" s="1"/>
  <c r="J270" i="6" s="1"/>
  <c r="J271" i="6" s="1"/>
  <c r="J272" i="6" s="1"/>
  <c r="J273" i="6" s="1"/>
  <c r="J274" i="6" s="1"/>
  <c r="J275" i="6" s="1"/>
  <c r="J276" i="6" s="1"/>
  <c r="J277" i="6" s="1"/>
  <c r="J278" i="6" s="1"/>
  <c r="J279" i="6" s="1"/>
  <c r="J280" i="6" s="1"/>
  <c r="J281" i="6" s="1"/>
  <c r="J282" i="6" s="1"/>
  <c r="J283" i="6" s="1"/>
  <c r="J284" i="6" s="1"/>
  <c r="J285" i="6" s="1"/>
  <c r="J286" i="6" s="1"/>
  <c r="J287" i="6" s="1"/>
  <c r="J288" i="6" s="1"/>
  <c r="J289" i="6" s="1"/>
  <c r="J290" i="6" s="1"/>
  <c r="J291" i="6" s="1"/>
  <c r="J292" i="6" s="1"/>
  <c r="J293" i="6" s="1"/>
  <c r="J294" i="6" s="1"/>
  <c r="J295" i="6" s="1"/>
  <c r="J296" i="6" s="1"/>
  <c r="J297" i="6" s="1"/>
  <c r="J298" i="6" s="1"/>
  <c r="J299" i="6" s="1"/>
  <c r="J300" i="6" s="1"/>
  <c r="J301" i="6" s="1"/>
  <c r="J302" i="6" s="1"/>
  <c r="J303" i="6" s="1"/>
  <c r="J304" i="6" s="1"/>
  <c r="J305" i="6" s="1"/>
  <c r="J306" i="6" s="1"/>
  <c r="J307" i="6" s="1"/>
  <c r="J308" i="6" s="1"/>
  <c r="J309" i="6" s="1"/>
  <c r="J310" i="6" s="1"/>
  <c r="J311" i="6" s="1"/>
  <c r="J312" i="6" s="1"/>
  <c r="J313" i="6" s="1"/>
  <c r="J314" i="6" s="1"/>
  <c r="J315" i="6" s="1"/>
  <c r="J316" i="6" s="1"/>
  <c r="J317" i="6" s="1"/>
  <c r="J318" i="6" s="1"/>
  <c r="J319" i="6" s="1"/>
  <c r="J320" i="6" s="1"/>
  <c r="J321" i="6" s="1"/>
  <c r="J322" i="6" s="1"/>
  <c r="J323" i="6" s="1"/>
  <c r="J324" i="6" s="1"/>
  <c r="J325" i="6" s="1"/>
  <c r="J326" i="6" s="1"/>
  <c r="J327" i="6" s="1"/>
  <c r="J328" i="6" s="1"/>
  <c r="J329" i="6" s="1"/>
  <c r="J330" i="6" s="1"/>
  <c r="J331" i="6" s="1"/>
  <c r="J332" i="6" s="1"/>
  <c r="J333" i="6" s="1"/>
  <c r="J334" i="6" s="1"/>
  <c r="J335" i="6" s="1"/>
  <c r="J336" i="6" s="1"/>
  <c r="J337" i="6" s="1"/>
  <c r="J338" i="6" s="1"/>
  <c r="J339" i="6" s="1"/>
  <c r="J340" i="6" s="1"/>
  <c r="J341" i="6" s="1"/>
  <c r="J342" i="6" s="1"/>
  <c r="J343" i="6" s="1"/>
  <c r="J344" i="6" s="1"/>
  <c r="J345" i="6" s="1"/>
  <c r="J346" i="6" s="1"/>
  <c r="J347" i="6" s="1"/>
  <c r="J348" i="6" s="1"/>
  <c r="J349" i="6" s="1"/>
  <c r="J350" i="6" s="1"/>
  <c r="J351" i="6" s="1"/>
  <c r="J352" i="6" s="1"/>
  <c r="J353" i="6" s="1"/>
  <c r="J354" i="6" s="1"/>
  <c r="J355" i="6" s="1"/>
  <c r="J356" i="6" s="1"/>
  <c r="J357" i="6" s="1"/>
  <c r="J358" i="6" s="1"/>
  <c r="J359" i="6" s="1"/>
  <c r="J360" i="6" s="1"/>
  <c r="J361" i="6" s="1"/>
  <c r="J362" i="6" s="1"/>
  <c r="J363" i="6" s="1"/>
  <c r="J364" i="6" s="1"/>
  <c r="J365" i="6" s="1"/>
  <c r="J366" i="6" s="1"/>
  <c r="J367" i="6" s="1"/>
  <c r="J368" i="6" s="1"/>
  <c r="J369" i="6" s="1"/>
  <c r="J370" i="6" s="1"/>
  <c r="J371" i="6" s="1"/>
  <c r="J372" i="6" s="1"/>
  <c r="J373" i="6" s="1"/>
  <c r="J374" i="6" s="1"/>
  <c r="J375" i="6" s="1"/>
  <c r="J376" i="6" s="1"/>
  <c r="J377" i="6" s="1"/>
  <c r="J378" i="6" s="1"/>
  <c r="J379" i="6" s="1"/>
  <c r="J380" i="6" s="1"/>
  <c r="J381" i="6" s="1"/>
  <c r="J382" i="6" s="1"/>
  <c r="J383" i="6" s="1"/>
  <c r="J384" i="6" s="1"/>
  <c r="J385" i="6" s="1"/>
  <c r="J386" i="6" s="1"/>
  <c r="J387" i="6" s="1"/>
  <c r="J388" i="6" s="1"/>
  <c r="J389" i="6" s="1"/>
  <c r="J390" i="6" s="1"/>
  <c r="J391" i="6" s="1"/>
  <c r="J392" i="6" s="1"/>
  <c r="J393" i="6" s="1"/>
  <c r="J394" i="6" s="1"/>
  <c r="J395" i="6" s="1"/>
  <c r="J396" i="6" s="1"/>
  <c r="J397" i="6" s="1"/>
  <c r="J398" i="6" s="1"/>
  <c r="J399" i="6" s="1"/>
  <c r="J400" i="6" s="1"/>
  <c r="J401" i="6" s="1"/>
  <c r="J402" i="6" s="1"/>
  <c r="J403" i="6" s="1"/>
  <c r="J404" i="6" s="1"/>
  <c r="J405" i="6" s="1"/>
  <c r="J406" i="6" s="1"/>
  <c r="J407" i="6" s="1"/>
  <c r="J408" i="6" s="1"/>
  <c r="J409" i="6" s="1"/>
  <c r="J410" i="6" s="1"/>
  <c r="J411" i="6" s="1"/>
  <c r="J412" i="6" s="1"/>
  <c r="J413" i="6" s="1"/>
  <c r="J414" i="6" s="1"/>
  <c r="J415" i="6" s="1"/>
  <c r="J416" i="6" s="1"/>
  <c r="J417" i="6" s="1"/>
  <c r="J418" i="6" s="1"/>
  <c r="J419" i="6" s="1"/>
  <c r="J420" i="6" s="1"/>
  <c r="J421" i="6" s="1"/>
  <c r="J422" i="6" s="1"/>
  <c r="J423" i="6" s="1"/>
  <c r="J424" i="6" s="1"/>
  <c r="J425" i="6" s="1"/>
  <c r="J426" i="6" s="1"/>
  <c r="J427" i="6" s="1"/>
  <c r="J428" i="6" s="1"/>
  <c r="J429" i="6" s="1"/>
  <c r="J430" i="6" s="1"/>
  <c r="J431" i="6" s="1"/>
  <c r="J432" i="6" s="1"/>
  <c r="J433" i="6" s="1"/>
  <c r="J434" i="6" s="1"/>
  <c r="J435" i="6" s="1"/>
  <c r="J436" i="6" s="1"/>
  <c r="J437" i="6" s="1"/>
  <c r="J438" i="6" s="1"/>
  <c r="J439" i="6" s="1"/>
  <c r="J440" i="6" s="1"/>
  <c r="J441" i="6" s="1"/>
  <c r="J442" i="6" s="1"/>
  <c r="J443" i="6" s="1"/>
  <c r="J444" i="6" s="1"/>
  <c r="J445" i="6" s="1"/>
  <c r="J446" i="6" s="1"/>
  <c r="J447" i="6" s="1"/>
  <c r="J448" i="6" s="1"/>
  <c r="J449" i="6" s="1"/>
  <c r="J450" i="6" s="1"/>
  <c r="J451" i="6" s="1"/>
  <c r="J452" i="6" s="1"/>
  <c r="J453" i="6" s="1"/>
  <c r="J454" i="6" s="1"/>
  <c r="J455" i="6" s="1"/>
  <c r="J456" i="6" s="1"/>
  <c r="J457" i="6" s="1"/>
  <c r="J458" i="6" s="1"/>
  <c r="J459" i="6" s="1"/>
  <c r="J460" i="6" s="1"/>
  <c r="J461" i="6" s="1"/>
  <c r="J462" i="6" s="1"/>
  <c r="J463" i="6" s="1"/>
  <c r="J464" i="6" s="1"/>
  <c r="J465" i="6" s="1"/>
  <c r="J466" i="6" s="1"/>
  <c r="J467" i="6" s="1"/>
  <c r="J468" i="6" s="1"/>
  <c r="J469" i="6" s="1"/>
  <c r="J470" i="6" s="1"/>
  <c r="J471" i="6" s="1"/>
  <c r="J472" i="6" s="1"/>
  <c r="J473" i="6" s="1"/>
  <c r="J474" i="6" s="1"/>
  <c r="J475" i="6" s="1"/>
  <c r="J476" i="6" s="1"/>
  <c r="J477" i="6" s="1"/>
  <c r="J478" i="6" s="1"/>
  <c r="J479" i="6" s="1"/>
  <c r="J480" i="6" s="1"/>
  <c r="J481" i="6" s="1"/>
  <c r="J482" i="6" s="1"/>
  <c r="J483" i="6" s="1"/>
  <c r="J484" i="6" s="1"/>
  <c r="J485" i="6" s="1"/>
  <c r="J486" i="6" s="1"/>
  <c r="J487" i="6" s="1"/>
  <c r="J488" i="6" s="1"/>
  <c r="J489" i="6" s="1"/>
  <c r="J490" i="6" s="1"/>
  <c r="J491" i="6" s="1"/>
  <c r="J492" i="6" s="1"/>
  <c r="J493" i="6" s="1"/>
  <c r="J494" i="6" s="1"/>
  <c r="J495" i="6" s="1"/>
  <c r="J496" i="6" s="1"/>
  <c r="J497" i="6" s="1"/>
  <c r="J498" i="6" s="1"/>
  <c r="J499" i="6" s="1"/>
  <c r="J500" i="6" s="1"/>
  <c r="J501" i="6" s="1"/>
  <c r="J502" i="6" s="1"/>
  <c r="J503" i="6" s="1"/>
  <c r="J504" i="6" s="1"/>
  <c r="J505" i="6" s="1"/>
  <c r="J506" i="6" s="1"/>
  <c r="J507" i="6" s="1"/>
  <c r="J508" i="6" s="1"/>
  <c r="J509" i="6" s="1"/>
  <c r="J510" i="6" s="1"/>
  <c r="J511" i="6" s="1"/>
  <c r="J512" i="6" s="1"/>
  <c r="J513" i="6" s="1"/>
  <c r="J514" i="6" s="1"/>
  <c r="J515" i="6" s="1"/>
  <c r="J516" i="6" s="1"/>
  <c r="J517" i="6" s="1"/>
  <c r="J518" i="6" s="1"/>
  <c r="J519" i="6" s="1"/>
  <c r="J520" i="6" s="1"/>
  <c r="J521" i="6" s="1"/>
  <c r="J522" i="6" s="1"/>
  <c r="J523" i="6" s="1"/>
  <c r="J524" i="6" s="1"/>
  <c r="J525" i="6" s="1"/>
  <c r="J526" i="6" s="1"/>
  <c r="J527" i="6" s="1"/>
  <c r="J528" i="6" s="1"/>
  <c r="J529" i="6" s="1"/>
  <c r="J530" i="6" s="1"/>
  <c r="J531" i="6" s="1"/>
  <c r="J532" i="6" s="1"/>
  <c r="J533" i="6" s="1"/>
  <c r="J534" i="6" s="1"/>
  <c r="J535" i="6" s="1"/>
  <c r="J536" i="6" s="1"/>
  <c r="J537" i="6" s="1"/>
  <c r="J538" i="6" s="1"/>
  <c r="J539" i="6" s="1"/>
  <c r="J540" i="6" s="1"/>
  <c r="J541" i="6" s="1"/>
  <c r="J542" i="6" s="1"/>
  <c r="J543" i="6" s="1"/>
  <c r="J544" i="6" s="1"/>
  <c r="J545" i="6" s="1"/>
  <c r="J546" i="6" s="1"/>
  <c r="J547" i="6" s="1"/>
  <c r="J548" i="6" s="1"/>
  <c r="J549" i="6" s="1"/>
  <c r="J550" i="6" s="1"/>
  <c r="J551" i="6" s="1"/>
  <c r="J552" i="6" s="1"/>
  <c r="J553" i="6" s="1"/>
  <c r="J554" i="6" s="1"/>
  <c r="J555" i="6" s="1"/>
  <c r="J556" i="6" s="1"/>
  <c r="J557" i="6" s="1"/>
  <c r="J558" i="6" s="1"/>
  <c r="J559" i="6" s="1"/>
  <c r="J560" i="6" s="1"/>
  <c r="J561" i="6" s="1"/>
  <c r="J562" i="6" s="1"/>
  <c r="J563" i="6" s="1"/>
  <c r="J564" i="6" s="1"/>
  <c r="J565" i="6" s="1"/>
  <c r="J566" i="6" s="1"/>
  <c r="J567" i="6" s="1"/>
  <c r="J568" i="6" s="1"/>
  <c r="J569" i="6" s="1"/>
  <c r="J570" i="6" s="1"/>
  <c r="J571" i="6" s="1"/>
  <c r="J572" i="6" s="1"/>
  <c r="J573" i="6" s="1"/>
  <c r="J574" i="6" s="1"/>
  <c r="J575" i="6" s="1"/>
  <c r="J576" i="6" s="1"/>
  <c r="J577" i="6" s="1"/>
  <c r="J578" i="6" s="1"/>
  <c r="J579" i="6" s="1"/>
  <c r="J580" i="6" s="1"/>
  <c r="J581" i="6" s="1"/>
  <c r="J582" i="6" s="1"/>
  <c r="J583" i="6" s="1"/>
  <c r="J584" i="6" s="1"/>
  <c r="J585" i="6" s="1"/>
  <c r="J586" i="6" s="1"/>
  <c r="J587" i="6" s="1"/>
  <c r="J588" i="6" s="1"/>
  <c r="J589" i="6" s="1"/>
  <c r="J590" i="6" s="1"/>
  <c r="J591" i="6" s="1"/>
  <c r="J592" i="6" s="1"/>
  <c r="J593" i="6" s="1"/>
  <c r="J594" i="6" s="1"/>
  <c r="J595" i="6" s="1"/>
  <c r="J596" i="6" s="1"/>
  <c r="J597" i="6" s="1"/>
  <c r="J598" i="6" s="1"/>
  <c r="J599" i="6" s="1"/>
  <c r="J600" i="6" s="1"/>
  <c r="J601" i="6" s="1"/>
  <c r="J602" i="6" s="1"/>
  <c r="J603" i="6" s="1"/>
  <c r="J604" i="6" s="1"/>
  <c r="J605" i="6" s="1"/>
  <c r="J606" i="6" s="1"/>
  <c r="J607" i="6" s="1"/>
  <c r="J608" i="6" s="1"/>
  <c r="J609" i="6" s="1"/>
  <c r="J610" i="6" s="1"/>
  <c r="J611" i="6" s="1"/>
  <c r="J612" i="6" s="1"/>
  <c r="J613" i="6" s="1"/>
  <c r="J614" i="6" s="1"/>
  <c r="J615" i="6" s="1"/>
  <c r="J616" i="6" s="1"/>
  <c r="J617" i="6" s="1"/>
  <c r="J618" i="6" s="1"/>
  <c r="J619" i="6" s="1"/>
  <c r="J620" i="6" s="1"/>
  <c r="J621" i="6" s="1"/>
  <c r="J622" i="6" s="1"/>
  <c r="J623" i="6" s="1"/>
  <c r="J624" i="6" s="1"/>
  <c r="J625" i="6" s="1"/>
  <c r="J626" i="6" s="1"/>
  <c r="J627" i="6" s="1"/>
  <c r="J628" i="6" s="1"/>
  <c r="J629" i="6" s="1"/>
  <c r="J630" i="6" s="1"/>
  <c r="J631" i="6" s="1"/>
  <c r="J632" i="6" s="1"/>
  <c r="J633" i="6" s="1"/>
  <c r="J634" i="6" s="1"/>
  <c r="J635" i="6" s="1"/>
  <c r="J636" i="6" s="1"/>
  <c r="J637" i="6" s="1"/>
  <c r="J638" i="6" s="1"/>
  <c r="J639" i="6" s="1"/>
  <c r="J640" i="6" s="1"/>
  <c r="J641" i="6" s="1"/>
  <c r="J642" i="6" s="1"/>
  <c r="J643" i="6" s="1"/>
  <c r="J644" i="6" s="1"/>
  <c r="J645" i="6" s="1"/>
  <c r="J646" i="6" s="1"/>
  <c r="J647" i="6" s="1"/>
  <c r="J648" i="6" s="1"/>
  <c r="J649" i="6" s="1"/>
  <c r="J650" i="6" s="1"/>
  <c r="J651" i="6" s="1"/>
  <c r="J652" i="6" s="1"/>
  <c r="J653" i="6" s="1"/>
  <c r="J654" i="6" s="1"/>
  <c r="J655" i="6" s="1"/>
  <c r="J656" i="6" s="1"/>
  <c r="J657" i="6" s="1"/>
  <c r="J658" i="6" s="1"/>
  <c r="J659" i="6" s="1"/>
  <c r="J660" i="6" s="1"/>
  <c r="J661" i="6" s="1"/>
  <c r="J662" i="6" s="1"/>
  <c r="J663" i="6" s="1"/>
  <c r="J664" i="6" s="1"/>
  <c r="J665" i="6" s="1"/>
  <c r="J666" i="6" s="1"/>
  <c r="J667" i="6" s="1"/>
  <c r="J668" i="6" s="1"/>
  <c r="J669" i="6" s="1"/>
  <c r="J670" i="6" s="1"/>
  <c r="J671" i="6" s="1"/>
  <c r="J672" i="6" s="1"/>
  <c r="J673" i="6" s="1"/>
  <c r="J674" i="6" s="1"/>
  <c r="J675" i="6" s="1"/>
  <c r="J676" i="6" s="1"/>
  <c r="J677" i="6" s="1"/>
  <c r="J678" i="6" s="1"/>
  <c r="J679" i="6" s="1"/>
  <c r="J680" i="6" s="1"/>
  <c r="J681" i="6" s="1"/>
  <c r="J682" i="6" s="1"/>
  <c r="J683" i="6" s="1"/>
  <c r="J684" i="6" s="1"/>
  <c r="J685" i="6" s="1"/>
  <c r="J686" i="6" s="1"/>
  <c r="J687" i="6" s="1"/>
  <c r="J688" i="6" s="1"/>
  <c r="J689" i="6" s="1"/>
  <c r="J690" i="6" s="1"/>
  <c r="J691" i="6" s="1"/>
  <c r="J692" i="6" s="1"/>
  <c r="J693" i="6" s="1"/>
  <c r="J694" i="6" s="1"/>
  <c r="J695" i="6" s="1"/>
  <c r="J696" i="6" s="1"/>
  <c r="J697" i="6" s="1"/>
  <c r="J698" i="6" s="1"/>
  <c r="J699" i="6" s="1"/>
  <c r="J700" i="6" s="1"/>
  <c r="J701" i="6" s="1"/>
  <c r="J702" i="6" s="1"/>
  <c r="J703" i="6" s="1"/>
  <c r="J704" i="6" s="1"/>
  <c r="J705" i="6" s="1"/>
  <c r="J706" i="6" s="1"/>
  <c r="J707" i="6" s="1"/>
  <c r="J708" i="6" s="1"/>
  <c r="J709" i="6" s="1"/>
  <c r="J710" i="6" s="1"/>
  <c r="J711" i="6" s="1"/>
  <c r="J712" i="6" s="1"/>
  <c r="J713" i="6" s="1"/>
  <c r="J714" i="6" s="1"/>
  <c r="J715" i="6" s="1"/>
  <c r="J716" i="6" s="1"/>
  <c r="J717" i="6" s="1"/>
  <c r="J718" i="6" s="1"/>
  <c r="J719" i="6" s="1"/>
  <c r="J720" i="6" s="1"/>
  <c r="J721" i="6" s="1"/>
  <c r="J722" i="6" s="1"/>
  <c r="J723" i="6" s="1"/>
  <c r="J724" i="6" s="1"/>
  <c r="J725" i="6" s="1"/>
  <c r="J726" i="6" s="1"/>
  <c r="J727" i="6" s="1"/>
  <c r="J728" i="6" s="1"/>
  <c r="J729" i="6" s="1"/>
  <c r="J730" i="6" s="1"/>
  <c r="J731" i="6" s="1"/>
  <c r="J732" i="6" s="1"/>
  <c r="J733" i="6" s="1"/>
  <c r="J734" i="6" s="1"/>
  <c r="J735" i="6" s="1"/>
  <c r="J736" i="6" s="1"/>
  <c r="J737" i="6" s="1"/>
  <c r="J738" i="6" s="1"/>
  <c r="J739" i="6" s="1"/>
  <c r="J740" i="6" s="1"/>
  <c r="J741" i="6" s="1"/>
  <c r="J742" i="6" s="1"/>
  <c r="J743" i="6" s="1"/>
  <c r="J744" i="6" s="1"/>
  <c r="J745" i="6" s="1"/>
  <c r="J746" i="6" s="1"/>
  <c r="J747" i="6" s="1"/>
  <c r="J748" i="6" s="1"/>
  <c r="J749" i="6" s="1"/>
  <c r="J750" i="6" s="1"/>
  <c r="J751" i="6" s="1"/>
  <c r="J752" i="6" s="1"/>
  <c r="J753" i="6" s="1"/>
  <c r="J754" i="6" s="1"/>
  <c r="J755" i="6" s="1"/>
  <c r="J756" i="6" s="1"/>
  <c r="J757" i="6" s="1"/>
  <c r="J758" i="6" s="1"/>
  <c r="J759" i="6" s="1"/>
  <c r="J760" i="6" s="1"/>
  <c r="J761" i="6" s="1"/>
  <c r="J762" i="6" s="1"/>
  <c r="J763" i="6" s="1"/>
  <c r="J764" i="6" s="1"/>
  <c r="J765" i="6" s="1"/>
  <c r="J766" i="6" s="1"/>
  <c r="J767" i="6" s="1"/>
  <c r="J768" i="6" s="1"/>
  <c r="J769" i="6" s="1"/>
  <c r="J770" i="6" s="1"/>
  <c r="J771" i="6" s="1"/>
  <c r="J772" i="6" s="1"/>
  <c r="J773" i="6" s="1"/>
  <c r="J774" i="6" s="1"/>
  <c r="J775" i="6" s="1"/>
  <c r="J776" i="6" s="1"/>
  <c r="J777" i="6" s="1"/>
  <c r="J778" i="6" s="1"/>
  <c r="J779" i="6" s="1"/>
  <c r="J780" i="6" s="1"/>
  <c r="J781" i="6" s="1"/>
  <c r="J782" i="6" s="1"/>
  <c r="J783" i="6" s="1"/>
  <c r="J784" i="6" s="1"/>
  <c r="J785" i="6" s="1"/>
  <c r="J786" i="6" s="1"/>
  <c r="J787" i="6" s="1"/>
  <c r="J788" i="6" s="1"/>
  <c r="J789" i="6" s="1"/>
  <c r="J790" i="6" s="1"/>
  <c r="J791" i="6" s="1"/>
  <c r="J792" i="6" s="1"/>
  <c r="J793" i="6" s="1"/>
  <c r="J794" i="6" s="1"/>
  <c r="J795" i="6" s="1"/>
  <c r="J796" i="6" s="1"/>
  <c r="J797" i="6" s="1"/>
  <c r="J798" i="6" s="1"/>
  <c r="J799" i="6" s="1"/>
  <c r="J800" i="6" s="1"/>
  <c r="J801" i="6" s="1"/>
  <c r="J802" i="6" s="1"/>
  <c r="J803" i="6" s="1"/>
  <c r="J804" i="6" s="1"/>
  <c r="J805" i="6" s="1"/>
  <c r="J806" i="6" s="1"/>
  <c r="J807" i="6" s="1"/>
  <c r="J808" i="6" s="1"/>
  <c r="J809" i="6" s="1"/>
  <c r="J810" i="6" s="1"/>
  <c r="J811" i="6" s="1"/>
  <c r="J812" i="6" s="1"/>
  <c r="J813" i="6" s="1"/>
  <c r="J814" i="6" s="1"/>
  <c r="J815" i="6" s="1"/>
  <c r="J816" i="6" s="1"/>
  <c r="J817" i="6" s="1"/>
  <c r="J818" i="6" s="1"/>
  <c r="J819" i="6" s="1"/>
  <c r="J820" i="6" s="1"/>
  <c r="J821" i="6" s="1"/>
  <c r="J822" i="6" s="1"/>
  <c r="J823" i="6" s="1"/>
  <c r="J824" i="6" s="1"/>
  <c r="J825" i="6" s="1"/>
  <c r="J826" i="6" s="1"/>
  <c r="J827" i="6" s="1"/>
  <c r="J828" i="6" s="1"/>
  <c r="J829" i="6" s="1"/>
  <c r="J830" i="6" s="1"/>
  <c r="J831" i="6" s="1"/>
  <c r="J832" i="6" s="1"/>
  <c r="J833" i="6" s="1"/>
  <c r="J834" i="6" s="1"/>
  <c r="J835" i="6" s="1"/>
  <c r="J836" i="6" s="1"/>
  <c r="J837" i="6" s="1"/>
  <c r="J838" i="6" s="1"/>
  <c r="J839" i="6" s="1"/>
  <c r="J840" i="6" s="1"/>
  <c r="J841" i="6" s="1"/>
  <c r="J842" i="6" s="1"/>
  <c r="J843" i="6" s="1"/>
  <c r="J844" i="6" s="1"/>
  <c r="J845" i="6" s="1"/>
  <c r="J846" i="6" s="1"/>
  <c r="J847" i="6" s="1"/>
  <c r="J848" i="6" s="1"/>
  <c r="J849" i="6" s="1"/>
  <c r="J850" i="6" s="1"/>
  <c r="J851" i="6" s="1"/>
  <c r="J852" i="6" s="1"/>
  <c r="J853" i="6" s="1"/>
  <c r="J854" i="6" s="1"/>
  <c r="J855" i="6" s="1"/>
  <c r="J856" i="6" s="1"/>
  <c r="J857" i="6" s="1"/>
  <c r="J858" i="6" s="1"/>
  <c r="J859" i="6" s="1"/>
  <c r="J860" i="6" s="1"/>
  <c r="J861" i="6" s="1"/>
  <c r="J862" i="6" s="1"/>
  <c r="J863" i="6" s="1"/>
  <c r="J864" i="6" s="1"/>
  <c r="J865" i="6" s="1"/>
  <c r="J866" i="6" s="1"/>
  <c r="J867" i="6" s="1"/>
  <c r="J868" i="6" s="1"/>
  <c r="J869" i="6" s="1"/>
  <c r="J870" i="6" s="1"/>
  <c r="J871" i="6" s="1"/>
  <c r="J872" i="6" s="1"/>
  <c r="J873" i="6" s="1"/>
  <c r="J874" i="6" s="1"/>
  <c r="J875" i="6" s="1"/>
  <c r="J876" i="6" s="1"/>
  <c r="J877" i="6" s="1"/>
  <c r="J878" i="6" s="1"/>
  <c r="J879" i="6" s="1"/>
  <c r="J880" i="6" s="1"/>
  <c r="J881" i="6" s="1"/>
  <c r="J882" i="6" s="1"/>
  <c r="J883" i="6" s="1"/>
  <c r="J884" i="6" s="1"/>
  <c r="J885" i="6" s="1"/>
  <c r="J886" i="6" s="1"/>
  <c r="J887" i="6" s="1"/>
  <c r="J888" i="6" s="1"/>
  <c r="J889" i="6" s="1"/>
  <c r="J890" i="6" s="1"/>
  <c r="J891" i="6" s="1"/>
  <c r="J892" i="6" s="1"/>
  <c r="J893" i="6" s="1"/>
  <c r="J894" i="6" s="1"/>
  <c r="J895" i="6" s="1"/>
  <c r="J896" i="6" s="1"/>
  <c r="J897" i="6" s="1"/>
  <c r="J898" i="6" s="1"/>
  <c r="J899" i="6" s="1"/>
  <c r="J900" i="6" s="1"/>
  <c r="J901" i="6" s="1"/>
  <c r="J902" i="6" s="1"/>
  <c r="J903" i="6" s="1"/>
  <c r="J904" i="6" s="1"/>
  <c r="J905" i="6" s="1"/>
  <c r="J906" i="6" s="1"/>
  <c r="J907" i="6" s="1"/>
  <c r="J908" i="6" s="1"/>
  <c r="J909" i="6" s="1"/>
  <c r="J910" i="6" s="1"/>
  <c r="J911" i="6" s="1"/>
  <c r="J912" i="6" s="1"/>
  <c r="J913" i="6" s="1"/>
  <c r="J914" i="6" s="1"/>
  <c r="J915" i="6" s="1"/>
  <c r="J916" i="6" s="1"/>
  <c r="J917" i="6" s="1"/>
  <c r="J918" i="6" s="1"/>
  <c r="J919" i="6" s="1"/>
  <c r="J920" i="6" s="1"/>
  <c r="J921" i="6" s="1"/>
  <c r="J922" i="6" s="1"/>
  <c r="J923" i="6" s="1"/>
  <c r="J924" i="6" s="1"/>
  <c r="J925" i="6" s="1"/>
  <c r="J926" i="6" s="1"/>
  <c r="J927" i="6" s="1"/>
  <c r="J928" i="6" s="1"/>
  <c r="J929" i="6" s="1"/>
  <c r="J930" i="6" s="1"/>
  <c r="J931" i="6" s="1"/>
  <c r="J932" i="6" s="1"/>
  <c r="J933" i="6" s="1"/>
  <c r="J934" i="6" s="1"/>
  <c r="J935" i="6" s="1"/>
  <c r="J936" i="6" s="1"/>
  <c r="J937" i="6" s="1"/>
  <c r="J938" i="6" s="1"/>
  <c r="J939" i="6" s="1"/>
  <c r="J940" i="6" s="1"/>
  <c r="J941" i="6" s="1"/>
  <c r="J942" i="6" s="1"/>
  <c r="J943" i="6" s="1"/>
  <c r="J944" i="6" s="1"/>
  <c r="J945" i="6" s="1"/>
  <c r="J946" i="6" s="1"/>
  <c r="J947" i="6" s="1"/>
  <c r="J948" i="6" s="1"/>
  <c r="J949" i="6" s="1"/>
  <c r="J950" i="6" s="1"/>
  <c r="J951" i="6" s="1"/>
  <c r="J952" i="6" s="1"/>
  <c r="J953" i="6" s="1"/>
  <c r="J954" i="6" s="1"/>
  <c r="J955" i="6" s="1"/>
  <c r="J956" i="6" s="1"/>
  <c r="J957" i="6" s="1"/>
  <c r="J958" i="6" s="1"/>
  <c r="J959" i="6" s="1"/>
  <c r="J960" i="6" s="1"/>
  <c r="J961" i="6" s="1"/>
  <c r="J962" i="6" s="1"/>
  <c r="J963" i="6" s="1"/>
  <c r="J964" i="6" s="1"/>
  <c r="J965" i="6" s="1"/>
  <c r="J966" i="6" s="1"/>
  <c r="J967" i="6" s="1"/>
  <c r="J968" i="6" s="1"/>
  <c r="J969" i="6" s="1"/>
  <c r="J970" i="6" s="1"/>
  <c r="J971" i="6" s="1"/>
  <c r="J972" i="6" s="1"/>
  <c r="J973" i="6" s="1"/>
  <c r="J974" i="6" s="1"/>
  <c r="J975" i="6" s="1"/>
  <c r="J976" i="6" s="1"/>
  <c r="J977" i="6" s="1"/>
  <c r="J978" i="6" s="1"/>
  <c r="J979" i="6" s="1"/>
  <c r="J980" i="6" s="1"/>
  <c r="J981" i="6" s="1"/>
  <c r="J982" i="6" s="1"/>
  <c r="J983" i="6" s="1"/>
  <c r="J984" i="6" s="1"/>
  <c r="J985" i="6" s="1"/>
  <c r="J986" i="6" s="1"/>
  <c r="J987" i="6" s="1"/>
  <c r="J988" i="6" s="1"/>
  <c r="J989" i="6" s="1"/>
  <c r="J990" i="6" s="1"/>
  <c r="J991" i="6" s="1"/>
  <c r="J992" i="6" s="1"/>
  <c r="J993" i="6" s="1"/>
  <c r="J994" i="6" s="1"/>
  <c r="J995" i="6" s="1"/>
  <c r="J996" i="6" s="1"/>
  <c r="J997" i="6" s="1"/>
  <c r="J998" i="6" s="1"/>
  <c r="J999" i="6" s="1"/>
  <c r="J1000" i="6" s="1"/>
  <c r="J1001" i="6" s="1"/>
  <c r="J1002" i="6" s="1"/>
  <c r="J1003" i="6" s="1"/>
  <c r="J1004" i="6" s="1"/>
  <c r="J1005" i="6" s="1"/>
  <c r="J1006" i="6" s="1"/>
  <c r="J1007" i="6" s="1"/>
  <c r="J1008" i="6" s="1"/>
  <c r="J1009" i="6" s="1"/>
  <c r="J1010" i="6" s="1"/>
  <c r="J1011" i="6" s="1"/>
  <c r="J1012" i="6" s="1"/>
  <c r="J1013" i="6" s="1"/>
  <c r="J1014" i="6" s="1"/>
  <c r="J1015" i="6" s="1"/>
  <c r="J1016" i="6" s="1"/>
  <c r="J1017" i="6" s="1"/>
  <c r="J1018" i="6" s="1"/>
  <c r="J1019" i="6" s="1"/>
  <c r="J1020" i="6" s="1"/>
  <c r="J1021" i="6" s="1"/>
  <c r="J1022" i="6" s="1"/>
  <c r="J1023" i="6" s="1"/>
  <c r="J1024" i="6" s="1"/>
  <c r="J1025" i="6" s="1"/>
  <c r="J1026" i="6" s="1"/>
  <c r="J1027" i="6" s="1"/>
  <c r="J1028" i="6" s="1"/>
  <c r="J1029" i="6" s="1"/>
  <c r="J1030" i="6" s="1"/>
  <c r="J1031" i="6" s="1"/>
  <c r="J1032" i="6" s="1"/>
  <c r="J1033" i="6" s="1"/>
  <c r="J1034" i="6" s="1"/>
  <c r="J1035" i="6" s="1"/>
  <c r="J1036" i="6" s="1"/>
  <c r="J1037" i="6" s="1"/>
  <c r="J1038" i="6" s="1"/>
  <c r="J1039" i="6" s="1"/>
  <c r="J1040" i="6" s="1"/>
  <c r="J1041" i="6" s="1"/>
  <c r="J1042" i="6" s="1"/>
  <c r="J1043" i="6" s="1"/>
  <c r="J1044" i="6" s="1"/>
  <c r="J1045" i="6" s="1"/>
  <c r="J1046" i="6" s="1"/>
  <c r="J1047" i="6" s="1"/>
  <c r="J1048" i="6" s="1"/>
  <c r="J1049" i="6" s="1"/>
  <c r="J1050" i="6" s="1"/>
  <c r="J1051" i="6" s="1"/>
  <c r="J1052" i="6" s="1"/>
  <c r="J1053" i="6" s="1"/>
  <c r="J1054" i="6" s="1"/>
  <c r="J1055" i="6" s="1"/>
  <c r="J1056" i="6" s="1"/>
  <c r="J1057" i="6" s="1"/>
  <c r="J1058" i="6" s="1"/>
  <c r="J1059" i="6" s="1"/>
  <c r="J1060" i="6" s="1"/>
  <c r="J1061" i="6" s="1"/>
  <c r="J1062" i="6" s="1"/>
  <c r="J1063" i="6" s="1"/>
  <c r="J1064" i="6" s="1"/>
  <c r="J1065" i="6" s="1"/>
  <c r="J1066" i="6" s="1"/>
  <c r="J1067" i="6" s="1"/>
  <c r="J1068" i="6" s="1"/>
  <c r="J1069" i="6" s="1"/>
  <c r="J1070" i="6" s="1"/>
  <c r="J1071" i="6" s="1"/>
  <c r="J1072" i="6" s="1"/>
  <c r="J1073" i="6" s="1"/>
  <c r="J1074" i="6" s="1"/>
  <c r="J1075" i="6" s="1"/>
  <c r="J1076" i="6" s="1"/>
  <c r="J1077" i="6" s="1"/>
  <c r="J1078" i="6" s="1"/>
  <c r="J1079" i="6" s="1"/>
  <c r="J1080" i="6" s="1"/>
  <c r="J1081" i="6" s="1"/>
  <c r="J1082" i="6" s="1"/>
  <c r="J1083" i="6" s="1"/>
  <c r="J1084" i="6" s="1"/>
  <c r="J1085" i="6" s="1"/>
  <c r="J1086" i="6" s="1"/>
  <c r="J1087" i="6" s="1"/>
  <c r="J1088" i="6" s="1"/>
  <c r="J1089" i="6" s="1"/>
  <c r="J1090" i="6" s="1"/>
  <c r="J1091" i="6" s="1"/>
  <c r="J1092" i="6" s="1"/>
  <c r="J1093" i="6" s="1"/>
  <c r="J1094" i="6" s="1"/>
  <c r="J1095" i="6" s="1"/>
  <c r="J1096" i="6" s="1"/>
  <c r="J1097" i="6" s="1"/>
  <c r="J1098" i="6" s="1"/>
  <c r="J1099" i="6" s="1"/>
  <c r="J1100" i="6" s="1"/>
  <c r="J1101" i="6" s="1"/>
  <c r="J1102" i="6" s="1"/>
  <c r="J1103" i="6" s="1"/>
  <c r="J1104" i="6" s="1"/>
  <c r="J1105" i="6" s="1"/>
  <c r="J1106" i="6" s="1"/>
  <c r="J1107" i="6" s="1"/>
  <c r="J1108" i="6" s="1"/>
  <c r="J1109" i="6" s="1"/>
  <c r="J1110" i="6" s="1"/>
  <c r="J1111" i="6" s="1"/>
  <c r="J1112" i="6" s="1"/>
  <c r="J1113" i="6" s="1"/>
  <c r="J1114" i="6" s="1"/>
  <c r="J1115" i="6" s="1"/>
  <c r="J1116" i="6" s="1"/>
  <c r="J1117" i="6" s="1"/>
  <c r="J1118" i="6" s="1"/>
  <c r="J1119" i="6" s="1"/>
  <c r="J1120" i="6" s="1"/>
  <c r="J1121" i="6" s="1"/>
  <c r="J1122" i="6" s="1"/>
  <c r="J1123" i="6" s="1"/>
  <c r="J1124" i="6" s="1"/>
  <c r="J1125" i="6" s="1"/>
  <c r="J1126" i="6" s="1"/>
  <c r="J1127" i="6" s="1"/>
  <c r="J1128" i="6" s="1"/>
  <c r="J1129" i="6" s="1"/>
  <c r="J1130" i="6" s="1"/>
  <c r="J1131" i="6" s="1"/>
  <c r="J1132" i="6" s="1"/>
  <c r="J1133" i="6" s="1"/>
  <c r="J1134" i="6" s="1"/>
  <c r="J1135" i="6" s="1"/>
  <c r="J1136" i="6" s="1"/>
  <c r="J1137" i="6" s="1"/>
  <c r="J1138" i="6" s="1"/>
  <c r="J1139" i="6" s="1"/>
  <c r="J1140" i="6" s="1"/>
  <c r="J1141" i="6" s="1"/>
  <c r="J1142" i="6" s="1"/>
  <c r="J1143" i="6" s="1"/>
  <c r="J1144" i="6" s="1"/>
  <c r="J1145" i="6" s="1"/>
  <c r="J1146" i="6" s="1"/>
  <c r="J1147" i="6" s="1"/>
  <c r="J1148" i="6" s="1"/>
  <c r="J1149" i="6" s="1"/>
  <c r="J1150" i="6" s="1"/>
  <c r="J1151" i="6" s="1"/>
  <c r="J1152" i="6" s="1"/>
  <c r="J1153" i="6" s="1"/>
  <c r="J1154" i="6" s="1"/>
  <c r="J1155" i="6" s="1"/>
  <c r="J1156" i="6" s="1"/>
  <c r="J1157" i="6" s="1"/>
  <c r="J1158" i="6" s="1"/>
  <c r="J1159" i="6" s="1"/>
  <c r="J1160" i="6" s="1"/>
  <c r="J1161" i="6" s="1"/>
  <c r="J1162" i="6" s="1"/>
  <c r="J1163" i="6" s="1"/>
  <c r="J1164" i="6" s="1"/>
  <c r="J1165" i="6" s="1"/>
  <c r="J1166" i="6" s="1"/>
  <c r="J1167" i="6" s="1"/>
  <c r="J1168" i="6" s="1"/>
  <c r="J1169" i="6" s="1"/>
  <c r="J1170" i="6" s="1"/>
  <c r="J1171" i="6" s="1"/>
  <c r="J1172" i="6" s="1"/>
  <c r="J1173" i="6" s="1"/>
  <c r="J1174" i="6" s="1"/>
  <c r="J1175" i="6" s="1"/>
  <c r="J1176" i="6" s="1"/>
  <c r="J1177" i="6" s="1"/>
  <c r="J1178" i="6" s="1"/>
  <c r="J1179" i="6" s="1"/>
  <c r="J1180" i="6" s="1"/>
  <c r="J1181" i="6" s="1"/>
  <c r="J1182" i="6" s="1"/>
  <c r="J1183" i="6" s="1"/>
  <c r="J1184" i="6" s="1"/>
  <c r="J1185" i="6" s="1"/>
  <c r="J1186" i="6" s="1"/>
  <c r="J1187" i="6" s="1"/>
  <c r="J1188" i="6" s="1"/>
  <c r="J1189" i="6" s="1"/>
  <c r="J1190" i="6" s="1"/>
  <c r="J1191" i="6" s="1"/>
  <c r="J1192" i="6" s="1"/>
  <c r="J1193" i="6" s="1"/>
  <c r="J1194" i="6" s="1"/>
  <c r="J1195" i="6" s="1"/>
  <c r="J1196" i="6" s="1"/>
  <c r="J1197" i="6" s="1"/>
  <c r="J1198" i="6" s="1"/>
  <c r="J1199" i="6" s="1"/>
  <c r="J1200" i="6" s="1"/>
  <c r="J1201" i="6" s="1"/>
  <c r="J1202" i="6" s="1"/>
  <c r="J1203" i="6" s="1"/>
  <c r="J1204" i="6" s="1"/>
  <c r="J1205" i="6" s="1"/>
  <c r="J1206" i="6" s="1"/>
  <c r="J1207" i="6" s="1"/>
  <c r="J1208" i="6" s="1"/>
  <c r="J1209" i="6" s="1"/>
  <c r="J1210" i="6" s="1"/>
  <c r="J1211" i="6" s="1"/>
  <c r="J1212" i="6" s="1"/>
  <c r="J1213" i="6" s="1"/>
  <c r="J1214" i="6" s="1"/>
  <c r="J1215" i="6" s="1"/>
  <c r="J1216" i="6" s="1"/>
  <c r="J1217" i="6" s="1"/>
  <c r="J1218" i="6" s="1"/>
  <c r="J1219" i="6" s="1"/>
  <c r="J1220" i="6" s="1"/>
  <c r="J1221" i="6" s="1"/>
  <c r="J1222" i="6" s="1"/>
  <c r="J1223" i="6" s="1"/>
  <c r="J1224" i="6" s="1"/>
  <c r="J1225" i="6" s="1"/>
  <c r="J1226" i="6" s="1"/>
  <c r="J1227" i="6" s="1"/>
  <c r="J1228" i="6" s="1"/>
  <c r="J1229" i="6" s="1"/>
  <c r="J1230" i="6" s="1"/>
  <c r="J1231" i="6" s="1"/>
  <c r="J1232" i="6" s="1"/>
  <c r="J1233" i="6" s="1"/>
  <c r="J1234" i="6" s="1"/>
  <c r="J1235" i="6" s="1"/>
  <c r="J1236" i="6" s="1"/>
  <c r="J1237" i="6" s="1"/>
  <c r="J1238" i="6" s="1"/>
  <c r="J1239" i="6" s="1"/>
  <c r="J1240" i="6" s="1"/>
  <c r="J1241" i="6" s="1"/>
  <c r="J1242" i="6" s="1"/>
  <c r="J1243" i="6" s="1"/>
  <c r="J1244" i="6" s="1"/>
  <c r="J1245" i="6" s="1"/>
  <c r="J1246" i="6" s="1"/>
  <c r="J1247" i="6" s="1"/>
  <c r="J1248" i="6" s="1"/>
  <c r="J1249" i="6" s="1"/>
  <c r="J1250" i="6" s="1"/>
  <c r="J1251" i="6" s="1"/>
  <c r="J1252" i="6" s="1"/>
  <c r="J1253" i="6" s="1"/>
  <c r="J1254" i="6" s="1"/>
  <c r="J1255" i="6" s="1"/>
  <c r="J1256" i="6" s="1"/>
  <c r="J1257" i="6" s="1"/>
  <c r="J1258" i="6" s="1"/>
  <c r="J1259" i="6" s="1"/>
  <c r="J1260" i="6" s="1"/>
  <c r="J1261" i="6" s="1"/>
  <c r="J1262" i="6" s="1"/>
  <c r="J1263" i="6" s="1"/>
  <c r="J1264" i="6" s="1"/>
  <c r="J1265" i="6" s="1"/>
  <c r="J1266" i="6" s="1"/>
  <c r="J1267" i="6" s="1"/>
  <c r="J1268" i="6" s="1"/>
  <c r="J1269" i="6" s="1"/>
  <c r="J1270" i="6" s="1"/>
  <c r="J1271" i="6" s="1"/>
  <c r="J1272" i="6" s="1"/>
  <c r="J1273" i="6" s="1"/>
  <c r="J1274" i="6" s="1"/>
  <c r="J1275" i="6" s="1"/>
  <c r="J1276" i="6" s="1"/>
  <c r="J1277" i="6" s="1"/>
  <c r="J1278" i="6" s="1"/>
  <c r="J1279" i="6" s="1"/>
  <c r="J1280" i="6" s="1"/>
  <c r="J1281" i="6" s="1"/>
  <c r="J1282" i="6" s="1"/>
  <c r="J1283" i="6" s="1"/>
  <c r="J1284" i="6" s="1"/>
  <c r="J1285" i="6" s="1"/>
  <c r="J1286" i="6" s="1"/>
  <c r="J1287" i="6" s="1"/>
  <c r="J1288" i="6" s="1"/>
  <c r="J1289" i="6" s="1"/>
  <c r="J1290" i="6" s="1"/>
  <c r="J1291" i="6" s="1"/>
  <c r="J1292" i="6" s="1"/>
  <c r="J1293" i="6" s="1"/>
  <c r="J1294" i="6" s="1"/>
  <c r="J1295" i="6" s="1"/>
  <c r="J1296" i="6" s="1"/>
  <c r="J1297" i="6" s="1"/>
  <c r="J1298" i="6" s="1"/>
  <c r="J1299" i="6" s="1"/>
  <c r="J1300" i="6" s="1"/>
  <c r="J1301" i="6" s="1"/>
  <c r="J1302" i="6" s="1"/>
  <c r="J1303" i="6" s="1"/>
  <c r="J1304" i="6" s="1"/>
  <c r="J1305" i="6" s="1"/>
  <c r="J1306" i="6" s="1"/>
  <c r="J1307" i="6" s="1"/>
  <c r="J1308" i="6" s="1"/>
  <c r="J1309" i="6" s="1"/>
  <c r="J1310" i="6" s="1"/>
  <c r="J1311" i="6" s="1"/>
  <c r="J1312" i="6" s="1"/>
  <c r="J1313" i="6" s="1"/>
  <c r="J1314" i="6" s="1"/>
  <c r="J1315" i="6" s="1"/>
  <c r="J1316" i="6" s="1"/>
  <c r="J1317" i="6" s="1"/>
  <c r="J1318" i="6" s="1"/>
  <c r="J1319" i="6" s="1"/>
  <c r="J1320" i="6" s="1"/>
  <c r="J1321" i="6" s="1"/>
  <c r="J1322" i="6" s="1"/>
  <c r="J1323" i="6" s="1"/>
  <c r="J1324" i="6" s="1"/>
  <c r="J1325" i="6" s="1"/>
  <c r="J1326" i="6" s="1"/>
  <c r="J1327" i="6" s="1"/>
  <c r="J1328" i="6" s="1"/>
  <c r="J1329" i="6" s="1"/>
  <c r="J1330" i="6" s="1"/>
  <c r="J1331" i="6" s="1"/>
  <c r="J1332" i="6" s="1"/>
  <c r="J1333" i="6" s="1"/>
  <c r="J1334" i="6" s="1"/>
  <c r="J1335" i="6" s="1"/>
  <c r="J1336" i="6" s="1"/>
  <c r="J1337" i="6" s="1"/>
  <c r="J1338" i="6" s="1"/>
  <c r="J1339" i="6" s="1"/>
  <c r="J1340" i="6" s="1"/>
  <c r="J1341" i="6" s="1"/>
  <c r="J1342" i="6" s="1"/>
  <c r="J1343" i="6" s="1"/>
  <c r="J1344" i="6" s="1"/>
  <c r="J1345" i="6" s="1"/>
  <c r="J1346" i="6" s="1"/>
  <c r="J1347" i="6" s="1"/>
  <c r="J1348" i="6" s="1"/>
  <c r="J1349" i="6" s="1"/>
  <c r="J1350" i="6" s="1"/>
  <c r="J1351" i="6" s="1"/>
  <c r="J1352" i="6" s="1"/>
  <c r="J1353" i="6" s="1"/>
  <c r="J1354" i="6" s="1"/>
  <c r="J1355" i="6" s="1"/>
  <c r="J1356" i="6" s="1"/>
  <c r="J1357" i="6" s="1"/>
  <c r="J1358" i="6" s="1"/>
  <c r="J1359" i="6" s="1"/>
  <c r="J1360" i="6" s="1"/>
  <c r="J1361" i="6" s="1"/>
  <c r="J1362" i="6" s="1"/>
  <c r="J1363" i="6" s="1"/>
  <c r="J1364" i="6" s="1"/>
  <c r="J1365" i="6" s="1"/>
  <c r="J1366" i="6" s="1"/>
  <c r="J1367" i="6" s="1"/>
  <c r="J1368" i="6" s="1"/>
  <c r="J1369" i="6" s="1"/>
  <c r="J1370" i="6" s="1"/>
  <c r="J1371" i="6" s="1"/>
  <c r="J1372" i="6" s="1"/>
  <c r="J1373" i="6" s="1"/>
  <c r="J1374" i="6" s="1"/>
  <c r="J1375" i="6" s="1"/>
  <c r="J1376" i="6" s="1"/>
  <c r="J1377" i="6" s="1"/>
  <c r="J1378" i="6" s="1"/>
  <c r="J1379" i="6" s="1"/>
  <c r="J1380" i="6" s="1"/>
  <c r="J1381" i="6" s="1"/>
  <c r="J1382" i="6" s="1"/>
  <c r="J1383" i="6" s="1"/>
  <c r="J1384" i="6" s="1"/>
  <c r="J1385" i="6" s="1"/>
  <c r="J1386" i="6" s="1"/>
  <c r="J1387" i="6" s="1"/>
  <c r="J1388" i="6" s="1"/>
  <c r="J1389" i="6" s="1"/>
  <c r="J1390" i="6" s="1"/>
  <c r="J1391" i="6" s="1"/>
  <c r="J1392" i="6" s="1"/>
  <c r="J1393" i="6" s="1"/>
  <c r="J1394" i="6" s="1"/>
  <c r="J1395" i="6" s="1"/>
  <c r="J1396" i="6" s="1"/>
  <c r="J1397" i="6" s="1"/>
  <c r="J1398" i="6" s="1"/>
  <c r="J1399" i="6" s="1"/>
  <c r="J1400" i="6" s="1"/>
  <c r="J1401" i="6" s="1"/>
  <c r="J1402" i="6" s="1"/>
  <c r="J1403" i="6" s="1"/>
  <c r="J1404" i="6" s="1"/>
  <c r="J1405" i="6" s="1"/>
  <c r="J1406" i="6" s="1"/>
  <c r="J1407" i="6" s="1"/>
  <c r="J1408" i="6" s="1"/>
  <c r="J1409" i="6" s="1"/>
  <c r="J1410" i="6" s="1"/>
  <c r="J1411" i="6" s="1"/>
  <c r="J1412" i="6" s="1"/>
  <c r="J1413" i="6" s="1"/>
  <c r="J1414" i="6" s="1"/>
  <c r="J1415" i="6" s="1"/>
  <c r="J1416" i="6" s="1"/>
  <c r="J1417" i="6" s="1"/>
  <c r="J1418" i="6" s="1"/>
  <c r="J1419" i="6" s="1"/>
  <c r="J1420" i="6" s="1"/>
  <c r="J1421" i="6" s="1"/>
  <c r="J1422" i="6" s="1"/>
  <c r="J1423" i="6" s="1"/>
  <c r="J1424" i="6" s="1"/>
  <c r="J1425" i="6" s="1"/>
  <c r="J1426" i="6" s="1"/>
  <c r="J1427" i="6" s="1"/>
  <c r="J1428" i="6" s="1"/>
  <c r="J1429" i="6" s="1"/>
  <c r="J1430" i="6" s="1"/>
  <c r="J1431" i="6" s="1"/>
  <c r="J1432" i="6" s="1"/>
  <c r="J1433" i="6" s="1"/>
  <c r="J1434" i="6" s="1"/>
  <c r="J1435" i="6" s="1"/>
  <c r="J1436" i="6" s="1"/>
  <c r="J1437" i="6" s="1"/>
  <c r="J1438" i="6" s="1"/>
  <c r="J1439" i="6" s="1"/>
  <c r="J1440" i="6" s="1"/>
  <c r="J1441" i="6" s="1"/>
  <c r="J1442" i="6" s="1"/>
  <c r="J1443" i="6" s="1"/>
  <c r="J1444" i="6" s="1"/>
  <c r="J1445" i="6" s="1"/>
  <c r="J1446" i="6" s="1"/>
  <c r="J1447" i="6" s="1"/>
  <c r="J1448" i="6" s="1"/>
  <c r="J1449" i="6" s="1"/>
  <c r="J1450" i="6" s="1"/>
  <c r="J1451" i="6" s="1"/>
  <c r="J1452" i="6" s="1"/>
  <c r="J1453" i="6" s="1"/>
  <c r="J1454" i="6" s="1"/>
  <c r="J1455" i="6" s="1"/>
  <c r="J1456" i="6" s="1"/>
  <c r="J1457" i="6" s="1"/>
  <c r="J1458" i="6" s="1"/>
  <c r="J1459" i="6" s="1"/>
  <c r="J1460" i="6" s="1"/>
  <c r="J1461" i="6" s="1"/>
  <c r="J1462" i="6" s="1"/>
  <c r="J1463" i="6" s="1"/>
  <c r="J1464" i="6" s="1"/>
  <c r="J1465" i="6" s="1"/>
  <c r="J1466" i="6" s="1"/>
  <c r="J1467" i="6" s="1"/>
  <c r="J1468" i="6" s="1"/>
  <c r="J1469" i="6" s="1"/>
  <c r="J1470" i="6" s="1"/>
  <c r="J1471" i="6" s="1"/>
  <c r="J1472" i="6" s="1"/>
  <c r="J1473" i="6" s="1"/>
  <c r="J1474" i="6" s="1"/>
  <c r="J1475" i="6" s="1"/>
  <c r="J1476" i="6" s="1"/>
  <c r="J1477" i="6" s="1"/>
  <c r="J1478" i="6" s="1"/>
  <c r="J1479" i="6" s="1"/>
  <c r="J1480" i="6" s="1"/>
  <c r="J1481" i="6" s="1"/>
  <c r="J1482" i="6" s="1"/>
  <c r="J1483" i="6" s="1"/>
  <c r="J1484" i="6" s="1"/>
  <c r="J1485" i="6" s="1"/>
  <c r="J1486" i="6" s="1"/>
  <c r="J1487" i="6" s="1"/>
  <c r="J1488" i="6" s="1"/>
  <c r="J1489" i="6" s="1"/>
  <c r="J1490" i="6" s="1"/>
  <c r="J1491" i="6" s="1"/>
  <c r="J1492" i="6" s="1"/>
  <c r="J1493" i="6" s="1"/>
  <c r="J1494" i="6" s="1"/>
  <c r="J1495" i="6" s="1"/>
  <c r="J1496" i="6" s="1"/>
  <c r="J1497" i="6" s="1"/>
  <c r="J1498" i="6" s="1"/>
  <c r="J1499" i="6" s="1"/>
  <c r="J1500" i="6" s="1"/>
  <c r="J1501" i="6" s="1"/>
  <c r="J1502" i="6" s="1"/>
  <c r="J1503" i="6" s="1"/>
  <c r="J1504" i="6" s="1"/>
  <c r="J1505" i="6" s="1"/>
  <c r="J1506" i="6" s="1"/>
  <c r="J1507" i="6" s="1"/>
  <c r="J1508" i="6" s="1"/>
  <c r="J1509" i="6" s="1"/>
  <c r="J1510" i="6" s="1"/>
  <c r="J1511" i="6" s="1"/>
  <c r="J1512" i="6" s="1"/>
  <c r="J1513" i="6" s="1"/>
  <c r="J1514" i="6" s="1"/>
  <c r="J1515" i="6" s="1"/>
  <c r="J1516" i="6" s="1"/>
  <c r="J1517" i="6" s="1"/>
  <c r="J1518" i="6" s="1"/>
  <c r="J1519" i="6" s="1"/>
  <c r="J1520" i="6" s="1"/>
  <c r="J1521" i="6" s="1"/>
  <c r="J1522" i="6" s="1"/>
  <c r="J1523" i="6" s="1"/>
  <c r="J1524" i="6" s="1"/>
  <c r="J1525" i="6" s="1"/>
  <c r="J1526" i="6" s="1"/>
  <c r="J1527" i="6" s="1"/>
  <c r="J1528" i="6" s="1"/>
  <c r="J1529" i="6" s="1"/>
  <c r="J1530" i="6" s="1"/>
  <c r="J1531" i="6" s="1"/>
  <c r="J1532" i="6" s="1"/>
  <c r="J1533" i="6" s="1"/>
  <c r="J1534" i="6" s="1"/>
  <c r="J1535" i="6" s="1"/>
  <c r="J1536" i="6" s="1"/>
  <c r="J1537" i="6" s="1"/>
  <c r="J1538" i="6" s="1"/>
  <c r="J1539" i="6" s="1"/>
  <c r="J1540" i="6" s="1"/>
  <c r="J1541" i="6" s="1"/>
  <c r="J1542" i="6" s="1"/>
  <c r="J1543" i="6" s="1"/>
  <c r="J1544" i="6" s="1"/>
  <c r="J1545" i="6" s="1"/>
  <c r="J1546" i="6" s="1"/>
  <c r="J1547" i="6" s="1"/>
  <c r="J1548" i="6" s="1"/>
  <c r="J1549" i="6" s="1"/>
  <c r="J1550" i="6" s="1"/>
  <c r="J1551" i="6" s="1"/>
  <c r="J1552" i="6" s="1"/>
  <c r="J1553" i="6" s="1"/>
  <c r="J1554" i="6" s="1"/>
  <c r="J1555" i="6" s="1"/>
  <c r="J1556" i="6" s="1"/>
  <c r="J1557" i="6" s="1"/>
  <c r="J1558" i="6" s="1"/>
  <c r="J1559" i="6" s="1"/>
  <c r="J1560" i="6" s="1"/>
  <c r="J1561" i="6" s="1"/>
  <c r="J1562" i="6" s="1"/>
  <c r="J1563" i="6" s="1"/>
  <c r="J1564" i="6" s="1"/>
  <c r="J1565" i="6" s="1"/>
  <c r="J1566" i="6" s="1"/>
  <c r="J1567" i="6" s="1"/>
  <c r="J1568" i="6" s="1"/>
  <c r="J1569" i="6" s="1"/>
  <c r="J1570" i="6" s="1"/>
  <c r="J1571" i="6" s="1"/>
  <c r="J1572" i="6" s="1"/>
  <c r="J1573" i="6" s="1"/>
  <c r="J1574" i="6" s="1"/>
  <c r="J1575" i="6" s="1"/>
  <c r="J1576" i="6" s="1"/>
  <c r="J1577" i="6" s="1"/>
  <c r="J1578" i="6" s="1"/>
  <c r="J1579" i="6" s="1"/>
  <c r="J1580" i="6" s="1"/>
  <c r="J1581" i="6" s="1"/>
  <c r="J1582" i="6" s="1"/>
  <c r="J1583" i="6" s="1"/>
  <c r="J1584" i="6" s="1"/>
  <c r="J1585" i="6" s="1"/>
  <c r="J1586" i="6" s="1"/>
  <c r="J1587" i="6" s="1"/>
  <c r="J1588" i="6" s="1"/>
  <c r="J1589" i="6" s="1"/>
  <c r="J1590" i="6" s="1"/>
  <c r="J1591" i="6" s="1"/>
  <c r="J1592" i="6" s="1"/>
  <c r="J1593" i="6" s="1"/>
  <c r="J1594" i="6" s="1"/>
  <c r="J1595" i="6" s="1"/>
  <c r="J1596" i="6" s="1"/>
  <c r="J1597" i="6" s="1"/>
  <c r="J1598" i="6" s="1"/>
  <c r="J1599" i="6" s="1"/>
  <c r="J1600" i="6" s="1"/>
  <c r="J1601" i="6" s="1"/>
  <c r="J1602" i="6" s="1"/>
  <c r="J1603" i="6" s="1"/>
  <c r="J1604" i="6" s="1"/>
  <c r="J1605" i="6" s="1"/>
  <c r="J1606" i="6" s="1"/>
  <c r="J1607" i="6" s="1"/>
  <c r="J1608" i="6" s="1"/>
  <c r="J1609" i="6" s="1"/>
  <c r="J1610" i="6" s="1"/>
  <c r="J1611" i="6" s="1"/>
  <c r="J1612" i="6" s="1"/>
  <c r="J1613" i="6" s="1"/>
  <c r="J1614" i="6" s="1"/>
  <c r="J1615" i="6" s="1"/>
  <c r="J1616" i="6" s="1"/>
  <c r="J1617" i="6" s="1"/>
  <c r="J1618" i="6" s="1"/>
  <c r="J1619" i="6" s="1"/>
  <c r="J1620" i="6" s="1"/>
  <c r="J1621" i="6" s="1"/>
  <c r="J1622" i="6" s="1"/>
  <c r="J1623" i="6" s="1"/>
  <c r="J1624" i="6" s="1"/>
  <c r="J1625" i="6" s="1"/>
  <c r="J1626" i="6" s="1"/>
  <c r="J1627" i="6" s="1"/>
  <c r="J1628" i="6" s="1"/>
  <c r="J1629" i="6" s="1"/>
  <c r="J1630" i="6" s="1"/>
  <c r="J1631" i="6" s="1"/>
  <c r="J1632" i="6" s="1"/>
  <c r="J1633" i="6" s="1"/>
  <c r="J1634" i="6" s="1"/>
  <c r="J1635" i="6" s="1"/>
  <c r="J1636" i="6" s="1"/>
  <c r="J1637" i="6" s="1"/>
  <c r="J1638" i="6" s="1"/>
  <c r="J1639" i="6" s="1"/>
  <c r="J1640" i="6" s="1"/>
  <c r="J1641" i="6" s="1"/>
  <c r="J1642" i="6" s="1"/>
  <c r="J1643" i="6" s="1"/>
  <c r="J1644" i="6" s="1"/>
  <c r="J1645" i="6" s="1"/>
  <c r="J1646" i="6" s="1"/>
  <c r="J1647" i="6" s="1"/>
  <c r="J1648" i="6" s="1"/>
  <c r="J1649" i="6" s="1"/>
  <c r="J1650" i="6" s="1"/>
  <c r="J1651" i="6" s="1"/>
  <c r="J1652" i="6" s="1"/>
  <c r="J1653" i="6" s="1"/>
  <c r="J1654" i="6" s="1"/>
  <c r="J1655" i="6" s="1"/>
  <c r="J1656" i="6" s="1"/>
  <c r="J1657" i="6" s="1"/>
  <c r="J1658" i="6" s="1"/>
  <c r="J1659" i="6" s="1"/>
  <c r="J1660" i="6" s="1"/>
  <c r="J1661" i="6" s="1"/>
  <c r="J1662" i="6" s="1"/>
  <c r="J1663" i="6" s="1"/>
  <c r="J1664" i="6" s="1"/>
  <c r="J1665" i="6" s="1"/>
  <c r="J1666" i="6" s="1"/>
  <c r="J1667" i="6" s="1"/>
  <c r="J1668" i="6" s="1"/>
  <c r="J1669" i="6" s="1"/>
  <c r="J1670" i="6" s="1"/>
  <c r="J1671" i="6" s="1"/>
  <c r="J1672" i="6" s="1"/>
  <c r="J1673" i="6" s="1"/>
  <c r="J1674" i="6" s="1"/>
  <c r="J1675" i="6" s="1"/>
  <c r="J1676" i="6" s="1"/>
  <c r="J1677" i="6" s="1"/>
  <c r="J1678" i="6" s="1"/>
  <c r="J1679" i="6" s="1"/>
  <c r="J1680" i="6" s="1"/>
  <c r="J1681" i="6" s="1"/>
  <c r="J1682" i="6" s="1"/>
  <c r="J1683" i="6" s="1"/>
  <c r="J1684" i="6" s="1"/>
  <c r="J1685" i="6" s="1"/>
  <c r="J1686" i="6" s="1"/>
  <c r="J1687" i="6" s="1"/>
  <c r="J1688" i="6" s="1"/>
  <c r="J1689" i="6" s="1"/>
  <c r="J1690" i="6" s="1"/>
  <c r="J1691" i="6" s="1"/>
  <c r="J1692" i="6" s="1"/>
  <c r="J1693" i="6" s="1"/>
  <c r="J1694" i="6" s="1"/>
  <c r="J1695" i="6" s="1"/>
  <c r="J1696" i="6" s="1"/>
  <c r="J1697" i="6" s="1"/>
  <c r="J1698" i="6" s="1"/>
  <c r="J1699" i="6" s="1"/>
  <c r="J1700" i="6" s="1"/>
  <c r="J1701" i="6" s="1"/>
  <c r="J1702" i="6" s="1"/>
  <c r="J1703" i="6" s="1"/>
  <c r="J1704" i="6" s="1"/>
  <c r="J1705" i="6" s="1"/>
  <c r="J1706" i="6" s="1"/>
  <c r="J1707" i="6" s="1"/>
  <c r="J1708" i="6" s="1"/>
  <c r="J1709" i="6" s="1"/>
  <c r="J1710" i="6" s="1"/>
  <c r="J1711" i="6" s="1"/>
  <c r="J1712" i="6" s="1"/>
  <c r="J1713" i="6" s="1"/>
  <c r="J1714" i="6" s="1"/>
  <c r="J1715" i="6" s="1"/>
  <c r="J1716" i="6" s="1"/>
  <c r="J1717" i="6" s="1"/>
  <c r="J1718" i="6" s="1"/>
  <c r="J1719" i="6" s="1"/>
  <c r="J1720" i="6" s="1"/>
  <c r="J1721" i="6" s="1"/>
  <c r="J1722" i="6" s="1"/>
  <c r="J1723" i="6" s="1"/>
  <c r="J1724" i="6" s="1"/>
  <c r="J1725" i="6" s="1"/>
  <c r="J1726" i="6" s="1"/>
  <c r="J1727" i="6" s="1"/>
  <c r="J1728" i="6" s="1"/>
  <c r="J1729" i="6" s="1"/>
  <c r="J1730" i="6" s="1"/>
  <c r="J1731" i="6" s="1"/>
  <c r="J1732" i="6" s="1"/>
  <c r="J1733" i="6" s="1"/>
  <c r="J1734" i="6" s="1"/>
  <c r="J1735" i="6" s="1"/>
  <c r="J1736" i="6" s="1"/>
  <c r="J1737" i="6" s="1"/>
  <c r="J1738" i="6" s="1"/>
  <c r="J1739" i="6" s="1"/>
  <c r="J1740" i="6" s="1"/>
  <c r="J1741" i="6" s="1"/>
  <c r="J1742" i="6" s="1"/>
  <c r="J1743" i="6" s="1"/>
  <c r="J1744" i="6" s="1"/>
  <c r="J1745" i="6" s="1"/>
  <c r="J1746" i="6" s="1"/>
  <c r="J1747" i="6" s="1"/>
  <c r="J1748" i="6" s="1"/>
  <c r="J1749" i="6" s="1"/>
  <c r="J1750" i="6" s="1"/>
  <c r="J1751" i="6" s="1"/>
  <c r="J1752" i="6" s="1"/>
  <c r="J1753" i="6" s="1"/>
  <c r="J1754" i="6" s="1"/>
  <c r="J1755" i="6" s="1"/>
  <c r="J1756" i="6" s="1"/>
  <c r="J1757" i="6" s="1"/>
  <c r="J1758" i="6" s="1"/>
  <c r="J1759" i="6" s="1"/>
  <c r="J1760" i="6" s="1"/>
  <c r="J1761" i="6" s="1"/>
  <c r="J1762" i="6" s="1"/>
  <c r="J1763" i="6" s="1"/>
  <c r="J1764" i="6" s="1"/>
  <c r="J1765" i="6" s="1"/>
  <c r="J1766" i="6" s="1"/>
  <c r="J1767" i="6" s="1"/>
  <c r="J1768" i="6" s="1"/>
  <c r="J1769" i="6" s="1"/>
  <c r="J1770" i="6" s="1"/>
  <c r="J1771" i="6" s="1"/>
  <c r="J1772" i="6" s="1"/>
  <c r="J1773" i="6" s="1"/>
  <c r="J1774" i="6" s="1"/>
  <c r="J1775" i="6" s="1"/>
  <c r="J1776" i="6" s="1"/>
  <c r="J1777" i="6" s="1"/>
  <c r="J1778" i="6" s="1"/>
  <c r="J1779" i="6" s="1"/>
  <c r="J1780" i="6" s="1"/>
  <c r="J1781" i="6" s="1"/>
  <c r="J1782" i="6" s="1"/>
  <c r="J1783" i="6" s="1"/>
  <c r="J1784" i="6" s="1"/>
  <c r="J1785" i="6" s="1"/>
  <c r="J1786" i="6" s="1"/>
  <c r="J1787" i="6" s="1"/>
  <c r="J1788" i="6" s="1"/>
  <c r="J1789" i="6" s="1"/>
  <c r="J1790" i="6" s="1"/>
  <c r="J1791" i="6" s="1"/>
  <c r="J1792" i="6" s="1"/>
  <c r="J1793" i="6" s="1"/>
  <c r="J1794" i="6" s="1"/>
  <c r="J1795" i="6" s="1"/>
  <c r="J1796" i="6" s="1"/>
  <c r="J1797" i="6" s="1"/>
  <c r="J1798" i="6" s="1"/>
  <c r="J1799" i="6" s="1"/>
  <c r="J1800" i="6" s="1"/>
  <c r="J1801" i="6" s="1"/>
  <c r="J1802" i="6" s="1"/>
  <c r="J1803" i="6" s="1"/>
  <c r="J1804" i="6" s="1"/>
  <c r="J1805" i="6" s="1"/>
  <c r="J1806" i="6" s="1"/>
  <c r="J1807" i="6" s="1"/>
  <c r="J1808" i="6" s="1"/>
  <c r="J1809" i="6" s="1"/>
  <c r="J1810" i="6" s="1"/>
  <c r="J1811" i="6" s="1"/>
  <c r="J1812" i="6" s="1"/>
  <c r="J1813" i="6" s="1"/>
  <c r="J1814" i="6" s="1"/>
  <c r="J1815" i="6" s="1"/>
  <c r="J1816" i="6" s="1"/>
  <c r="J1817" i="6" s="1"/>
  <c r="J1818" i="6" s="1"/>
  <c r="J1819" i="6" s="1"/>
  <c r="J1820" i="6" s="1"/>
  <c r="J1821" i="6" s="1"/>
  <c r="J1822" i="6" s="1"/>
  <c r="J1823" i="6" s="1"/>
  <c r="J1824" i="6" s="1"/>
  <c r="J1825" i="6" s="1"/>
  <c r="J1826" i="6" s="1"/>
  <c r="J1827" i="6" s="1"/>
  <c r="J1828" i="6" s="1"/>
  <c r="J1829" i="6" s="1"/>
  <c r="J1830" i="6" s="1"/>
  <c r="J1831" i="6" s="1"/>
  <c r="J1832" i="6" s="1"/>
  <c r="J1833" i="6" s="1"/>
  <c r="J1834" i="6" s="1"/>
  <c r="J1835" i="6" s="1"/>
  <c r="J1836" i="6" s="1"/>
  <c r="J1837" i="6" s="1"/>
  <c r="J1838" i="6" s="1"/>
  <c r="J1839" i="6" s="1"/>
  <c r="J1840" i="6" s="1"/>
  <c r="J1841" i="6" s="1"/>
  <c r="J1842" i="6" s="1"/>
  <c r="J1843" i="6" s="1"/>
  <c r="J1844" i="6" s="1"/>
  <c r="J1845" i="6" s="1"/>
  <c r="J1846" i="6" s="1"/>
  <c r="J1847" i="6" s="1"/>
  <c r="J1848" i="6" s="1"/>
  <c r="J1849" i="6" s="1"/>
  <c r="J1850" i="6" s="1"/>
  <c r="J1851" i="6" s="1"/>
  <c r="J1852" i="6" s="1"/>
  <c r="J1853" i="6" s="1"/>
  <c r="J1854" i="6" s="1"/>
  <c r="J1855" i="6" s="1"/>
  <c r="J1856" i="6" s="1"/>
  <c r="J1857" i="6" s="1"/>
  <c r="J1858" i="6" s="1"/>
  <c r="J1859" i="6" s="1"/>
  <c r="J1860" i="6" s="1"/>
  <c r="J1861" i="6" s="1"/>
  <c r="J1862" i="6" s="1"/>
  <c r="J1863" i="6" s="1"/>
  <c r="J1864" i="6" s="1"/>
  <c r="J1865" i="6" s="1"/>
  <c r="J1866" i="6" s="1"/>
  <c r="J1867" i="6" s="1"/>
  <c r="J1868" i="6" s="1"/>
  <c r="J1869" i="6" s="1"/>
  <c r="J1870" i="6" s="1"/>
  <c r="J1871" i="6" s="1"/>
  <c r="J1872" i="6" s="1"/>
  <c r="J1873" i="6" s="1"/>
  <c r="J1874" i="6" s="1"/>
  <c r="J1875" i="6" s="1"/>
  <c r="J1876" i="6" s="1"/>
  <c r="J1877" i="6" s="1"/>
  <c r="J1878" i="6" s="1"/>
  <c r="J1879" i="6" s="1"/>
  <c r="J1880" i="6" s="1"/>
  <c r="J1881" i="6" s="1"/>
  <c r="J1882" i="6" s="1"/>
  <c r="J1883" i="6" s="1"/>
  <c r="J1884" i="6" s="1"/>
  <c r="J1885" i="6" s="1"/>
  <c r="J1886" i="6" s="1"/>
  <c r="J1887" i="6" s="1"/>
  <c r="J1888" i="6" s="1"/>
  <c r="J1889" i="6" s="1"/>
  <c r="J1890" i="6" s="1"/>
  <c r="J1891" i="6" s="1"/>
  <c r="J1892" i="6" s="1"/>
  <c r="J1893" i="6" s="1"/>
  <c r="J1894" i="6" s="1"/>
  <c r="J1895" i="6" s="1"/>
  <c r="J1896" i="6" s="1"/>
  <c r="J1897" i="6" s="1"/>
  <c r="J1898" i="6" s="1"/>
  <c r="J1899" i="6" s="1"/>
  <c r="J1900" i="6" s="1"/>
  <c r="J1901" i="6" s="1"/>
  <c r="J1902" i="6" s="1"/>
  <c r="J1903" i="6" s="1"/>
  <c r="J1904" i="6" s="1"/>
  <c r="J1905" i="6" s="1"/>
  <c r="J1906" i="6" s="1"/>
  <c r="J1907" i="6" s="1"/>
  <c r="J1908" i="6" s="1"/>
  <c r="J1909" i="6" s="1"/>
  <c r="J1910" i="6" s="1"/>
  <c r="J1911" i="6" s="1"/>
  <c r="J1912" i="6" s="1"/>
  <c r="J1913" i="6" s="1"/>
  <c r="J1914" i="6" s="1"/>
  <c r="J1915" i="6" s="1"/>
  <c r="J1916" i="6" s="1"/>
  <c r="J1917" i="6" s="1"/>
  <c r="J1918" i="6" s="1"/>
  <c r="J1919" i="6" s="1"/>
  <c r="J1920" i="6" s="1"/>
  <c r="J1921" i="6" s="1"/>
  <c r="J1922" i="6" s="1"/>
  <c r="J1923" i="6" s="1"/>
  <c r="J1924" i="6" s="1"/>
  <c r="J1925" i="6" s="1"/>
  <c r="J1926" i="6" s="1"/>
  <c r="J1927" i="6" s="1"/>
  <c r="J1928" i="6" s="1"/>
  <c r="J1929" i="6" s="1"/>
  <c r="J1930" i="6" s="1"/>
  <c r="J1931" i="6" s="1"/>
  <c r="J1932" i="6" s="1"/>
  <c r="J1933" i="6" s="1"/>
  <c r="J1934" i="6" s="1"/>
  <c r="J1935" i="6" s="1"/>
  <c r="J1936" i="6" s="1"/>
  <c r="J1937" i="6" s="1"/>
  <c r="J1938" i="6" s="1"/>
  <c r="J1939" i="6" s="1"/>
  <c r="J1940" i="6" s="1"/>
  <c r="J1941" i="6" s="1"/>
  <c r="J1942" i="6" s="1"/>
  <c r="J1943" i="6" s="1"/>
  <c r="J1944" i="6" s="1"/>
  <c r="J1945" i="6" s="1"/>
  <c r="J1946" i="6" s="1"/>
  <c r="J1947" i="6" s="1"/>
  <c r="J1948" i="6" s="1"/>
  <c r="J1949" i="6" s="1"/>
  <c r="J1950" i="6" s="1"/>
  <c r="J1951" i="6" s="1"/>
  <c r="J1952" i="6" s="1"/>
  <c r="J1953" i="6" s="1"/>
  <c r="J1954" i="6" s="1"/>
  <c r="J1955" i="6" s="1"/>
  <c r="J1956" i="6" s="1"/>
  <c r="J1957" i="6" s="1"/>
  <c r="J1958" i="6" s="1"/>
  <c r="J1959" i="6" s="1"/>
  <c r="J1960" i="6" s="1"/>
  <c r="J1961" i="6" s="1"/>
  <c r="J1962" i="6" s="1"/>
  <c r="J1963" i="6" s="1"/>
  <c r="J1964" i="6" s="1"/>
  <c r="J1965" i="6" s="1"/>
  <c r="J1966" i="6" s="1"/>
  <c r="J1967" i="6" s="1"/>
  <c r="J1968" i="6" s="1"/>
  <c r="J1969" i="6" s="1"/>
  <c r="J1970" i="6" s="1"/>
  <c r="J1971" i="6" s="1"/>
  <c r="J1972" i="6" s="1"/>
  <c r="J1973" i="6" s="1"/>
  <c r="J1974" i="6" s="1"/>
  <c r="J1975" i="6" s="1"/>
  <c r="J1976" i="6" s="1"/>
  <c r="J1977" i="6" s="1"/>
  <c r="J1978" i="6" s="1"/>
  <c r="J1979" i="6" s="1"/>
  <c r="J1980" i="6" s="1"/>
  <c r="J1981" i="6" s="1"/>
  <c r="J1982" i="6" s="1"/>
  <c r="J1983" i="6" s="1"/>
  <c r="J1984" i="6" s="1"/>
  <c r="J1985" i="6" s="1"/>
  <c r="J1986" i="6" s="1"/>
  <c r="J1987" i="6" s="1"/>
  <c r="J1988" i="6" s="1"/>
  <c r="J1989" i="6" s="1"/>
  <c r="J1990" i="6" s="1"/>
  <c r="J1991" i="6" s="1"/>
  <c r="J1992" i="6" s="1"/>
  <c r="J1993" i="6" s="1"/>
  <c r="J1994" i="6" s="1"/>
  <c r="J1995" i="6" s="1"/>
  <c r="J1996" i="6" s="1"/>
  <c r="J1997" i="6" s="1"/>
  <c r="J1998" i="6" s="1"/>
  <c r="J1999" i="6" s="1"/>
  <c r="J2000" i="6" s="1"/>
  <c r="J2001" i="6" s="1"/>
  <c r="J2002" i="6" s="1"/>
  <c r="J2003" i="6" s="1"/>
  <c r="J2004" i="6" s="1"/>
  <c r="J2005" i="6" s="1"/>
  <c r="J2006" i="6" s="1"/>
  <c r="J2007" i="6" s="1"/>
  <c r="J2008" i="6" s="1"/>
  <c r="J2009" i="6" s="1"/>
  <c r="J2010" i="6" s="1"/>
  <c r="J2011" i="6" s="1"/>
  <c r="J2012" i="6" s="1"/>
  <c r="J2013" i="6" s="1"/>
  <c r="J2014" i="6" s="1"/>
  <c r="J2015" i="6" s="1"/>
  <c r="J2016" i="6" s="1"/>
  <c r="J2017" i="6" s="1"/>
  <c r="J2018" i="6" s="1"/>
  <c r="J2019" i="6" s="1"/>
  <c r="J2020" i="6" s="1"/>
  <c r="J2021" i="6" s="1"/>
  <c r="J2022" i="6" s="1"/>
  <c r="J2023" i="6" s="1"/>
  <c r="J2024" i="6" s="1"/>
  <c r="J2025" i="6" s="1"/>
  <c r="J2026" i="6" s="1"/>
  <c r="J2027" i="6" s="1"/>
  <c r="J2028" i="6" s="1"/>
  <c r="J2029" i="6" s="1"/>
  <c r="J2030" i="6" s="1"/>
  <c r="J2031" i="6" s="1"/>
  <c r="J2032" i="6" s="1"/>
  <c r="J2033" i="6" s="1"/>
  <c r="J2034" i="6" s="1"/>
  <c r="J2035" i="6" s="1"/>
  <c r="J2036" i="6" s="1"/>
  <c r="J2037" i="6" s="1"/>
  <c r="J2038" i="6" s="1"/>
  <c r="J2039" i="6" s="1"/>
  <c r="J2040" i="6" s="1"/>
  <c r="J2041" i="6" s="1"/>
  <c r="J2042" i="6" s="1"/>
  <c r="J2043" i="6" s="1"/>
  <c r="J2044" i="6" s="1"/>
  <c r="J2045" i="6" s="1"/>
  <c r="J2046" i="6" s="1"/>
  <c r="J2047" i="6" s="1"/>
  <c r="J2048" i="6" s="1"/>
  <c r="J2049" i="6" s="1"/>
  <c r="J2050" i="6" s="1"/>
  <c r="J2051" i="6" s="1"/>
  <c r="J2052" i="6" s="1"/>
  <c r="J2053" i="6" s="1"/>
  <c r="J2054" i="6" s="1"/>
  <c r="J2055" i="6" s="1"/>
  <c r="J2056" i="6" s="1"/>
  <c r="J2057" i="6" s="1"/>
  <c r="J2058" i="6" s="1"/>
  <c r="J2059" i="6" s="1"/>
  <c r="J2060" i="6" s="1"/>
  <c r="J2061" i="6" s="1"/>
  <c r="J2062" i="6" s="1"/>
  <c r="J2063" i="6" s="1"/>
  <c r="J2064" i="6" s="1"/>
  <c r="J2065" i="6" s="1"/>
  <c r="J2066" i="6" s="1"/>
  <c r="J2067" i="6" s="1"/>
  <c r="J2068" i="6" s="1"/>
  <c r="J2069" i="6" s="1"/>
  <c r="J2070" i="6" s="1"/>
  <c r="J2071" i="6" s="1"/>
  <c r="J2072" i="6" s="1"/>
  <c r="J2073" i="6" s="1"/>
  <c r="J2074" i="6" s="1"/>
  <c r="J2075" i="6" s="1"/>
  <c r="J2076" i="6" s="1"/>
  <c r="J2077" i="6" s="1"/>
  <c r="J2078" i="6" s="1"/>
  <c r="J2079" i="6" s="1"/>
  <c r="J2080" i="6" s="1"/>
  <c r="J2081" i="6" s="1"/>
  <c r="J2082" i="6" s="1"/>
  <c r="J2083" i="6" s="1"/>
  <c r="J2084" i="6" s="1"/>
  <c r="J2085" i="6" s="1"/>
  <c r="J2086" i="6" s="1"/>
  <c r="J2087" i="6" s="1"/>
  <c r="J2088" i="6" s="1"/>
  <c r="J2089" i="6" s="1"/>
  <c r="J2090" i="6" s="1"/>
  <c r="J2091" i="6" s="1"/>
  <c r="J2092" i="6" s="1"/>
  <c r="J2093" i="6" s="1"/>
  <c r="J2094" i="6" s="1"/>
  <c r="J2095" i="6" s="1"/>
  <c r="J2096" i="6" s="1"/>
  <c r="J2097" i="6" s="1"/>
  <c r="J2098" i="6" s="1"/>
  <c r="J2099" i="6" s="1"/>
  <c r="J2100" i="6" s="1"/>
  <c r="J2101" i="6" s="1"/>
  <c r="J2102" i="6" s="1"/>
  <c r="J2103" i="6" s="1"/>
  <c r="J2104" i="6" s="1"/>
  <c r="J2105" i="6" s="1"/>
  <c r="J2106" i="6" s="1"/>
  <c r="J2107" i="6" s="1"/>
  <c r="J2108" i="6" s="1"/>
  <c r="J2109" i="6" s="1"/>
  <c r="J2110" i="6" s="1"/>
  <c r="J2111" i="6" s="1"/>
  <c r="J2112" i="6" s="1"/>
  <c r="J2113" i="6" s="1"/>
  <c r="J2114" i="6" s="1"/>
  <c r="J2115" i="6" s="1"/>
  <c r="J2116" i="6" s="1"/>
  <c r="J2117" i="6" s="1"/>
  <c r="J2118" i="6" s="1"/>
  <c r="J2119" i="6" s="1"/>
  <c r="J2120" i="6" s="1"/>
  <c r="J2121" i="6" s="1"/>
  <c r="J2122" i="6" s="1"/>
  <c r="J2123" i="6" s="1"/>
  <c r="J2124" i="6" s="1"/>
  <c r="J2125" i="6" s="1"/>
  <c r="J2126" i="6" s="1"/>
  <c r="J2127" i="6" s="1"/>
  <c r="J2128" i="6" s="1"/>
  <c r="J2129" i="6" s="1"/>
  <c r="J2130" i="6" s="1"/>
  <c r="J2131" i="6" s="1"/>
  <c r="J2132" i="6" s="1"/>
  <c r="J2133" i="6" s="1"/>
  <c r="J2134" i="6" s="1"/>
  <c r="J2135" i="6" s="1"/>
  <c r="J2136" i="6" s="1"/>
  <c r="J2137" i="6" s="1"/>
  <c r="J2138" i="6" s="1"/>
  <c r="J2139" i="6" s="1"/>
  <c r="J2140" i="6" s="1"/>
  <c r="J2141" i="6" s="1"/>
  <c r="J2142" i="6" s="1"/>
  <c r="J2143" i="6" s="1"/>
  <c r="J2144" i="6" s="1"/>
  <c r="J2145" i="6" s="1"/>
  <c r="J2146" i="6" s="1"/>
  <c r="J2147" i="6" s="1"/>
  <c r="J2148" i="6" s="1"/>
  <c r="J2149" i="6" s="1"/>
  <c r="J2150" i="6" s="1"/>
  <c r="J2151" i="6" s="1"/>
  <c r="J2152" i="6" s="1"/>
  <c r="J2153" i="6" s="1"/>
  <c r="J2154" i="6" s="1"/>
  <c r="J2155" i="6" s="1"/>
  <c r="J2156" i="6" s="1"/>
  <c r="J2157" i="6" s="1"/>
  <c r="J2158" i="6" s="1"/>
  <c r="J2159" i="6" s="1"/>
  <c r="J2160" i="6" s="1"/>
  <c r="J2161" i="6" s="1"/>
  <c r="J2162" i="6" s="1"/>
  <c r="J2163" i="6" s="1"/>
  <c r="J2164" i="6" s="1"/>
  <c r="J2165" i="6" s="1"/>
  <c r="J2166" i="6" s="1"/>
  <c r="J2167" i="6" s="1"/>
  <c r="J2168" i="6" s="1"/>
  <c r="J2169" i="6" s="1"/>
  <c r="J2170" i="6" s="1"/>
  <c r="J2171" i="6" s="1"/>
  <c r="J2172" i="6" s="1"/>
  <c r="J2173" i="6" s="1"/>
  <c r="J2174" i="6" s="1"/>
  <c r="J2175" i="6" s="1"/>
  <c r="J2176" i="6" s="1"/>
  <c r="J2177" i="6" s="1"/>
  <c r="J2178" i="6" s="1"/>
  <c r="J2179" i="6" s="1"/>
  <c r="J2180" i="6" s="1"/>
  <c r="J2181" i="6" s="1"/>
  <c r="J2182" i="6" s="1"/>
  <c r="J2183" i="6" s="1"/>
  <c r="J2184" i="6" s="1"/>
  <c r="J2185" i="6" s="1"/>
  <c r="J2186" i="6" s="1"/>
  <c r="J2187" i="6" s="1"/>
  <c r="J2188" i="6" s="1"/>
  <c r="J2189" i="6" s="1"/>
  <c r="J2190" i="6" s="1"/>
  <c r="J2191" i="6" s="1"/>
  <c r="J2192" i="6" s="1"/>
  <c r="J2193" i="6" s="1"/>
  <c r="J2194" i="6" s="1"/>
  <c r="J2195" i="6" s="1"/>
  <c r="J2196" i="6" s="1"/>
  <c r="J2197" i="6" s="1"/>
  <c r="J2198" i="6" s="1"/>
  <c r="J2199" i="6" s="1"/>
  <c r="J2200" i="6" s="1"/>
  <c r="J2201" i="6" s="1"/>
  <c r="J2202" i="6" s="1"/>
  <c r="J2203" i="6" s="1"/>
  <c r="J2204" i="6" s="1"/>
  <c r="J2205" i="6" s="1"/>
  <c r="J2206" i="6" s="1"/>
  <c r="J2207" i="6" s="1"/>
  <c r="J2208" i="6" s="1"/>
  <c r="J2209" i="6" s="1"/>
  <c r="J2210" i="6" s="1"/>
  <c r="J2211" i="6" s="1"/>
  <c r="J2212" i="6" s="1"/>
  <c r="J2213" i="6" s="1"/>
  <c r="J2214" i="6" s="1"/>
  <c r="J2215" i="6" s="1"/>
  <c r="J2216" i="6" s="1"/>
  <c r="J2217" i="6" s="1"/>
  <c r="J2218" i="6" s="1"/>
  <c r="J2219" i="6" s="1"/>
  <c r="J2220" i="6" s="1"/>
  <c r="J2221" i="6" s="1"/>
  <c r="J2222" i="6" s="1"/>
  <c r="J2223" i="6" s="1"/>
  <c r="J2224" i="6" s="1"/>
  <c r="J2225" i="6" s="1"/>
  <c r="J2226" i="6" s="1"/>
  <c r="J2227" i="6" s="1"/>
  <c r="J2228" i="6" s="1"/>
  <c r="J2229" i="6" s="1"/>
  <c r="J2230" i="6" s="1"/>
  <c r="J2231" i="6" s="1"/>
  <c r="J2232" i="6" s="1"/>
  <c r="J2233" i="6" s="1"/>
  <c r="J2234" i="6" s="1"/>
  <c r="J2235" i="6" s="1"/>
  <c r="J2236" i="6" s="1"/>
  <c r="J2237" i="6" s="1"/>
  <c r="J2238" i="6" s="1"/>
  <c r="J2239" i="6" s="1"/>
  <c r="J2240" i="6" s="1"/>
  <c r="J2241" i="6" s="1"/>
  <c r="J2242" i="6" s="1"/>
  <c r="J2243" i="6" s="1"/>
  <c r="J2244" i="6" s="1"/>
  <c r="J2245" i="6" s="1"/>
  <c r="J2246" i="6" s="1"/>
  <c r="J2247" i="6" s="1"/>
  <c r="J2248" i="6" s="1"/>
  <c r="J2249" i="6" s="1"/>
  <c r="J2250" i="6" s="1"/>
  <c r="J2251" i="6" s="1"/>
  <c r="J2252" i="6" s="1"/>
  <c r="J2253" i="6" s="1"/>
  <c r="J2254" i="6" s="1"/>
  <c r="J2255" i="6" s="1"/>
  <c r="J2256" i="6" s="1"/>
  <c r="J2257" i="6" s="1"/>
  <c r="J2258" i="6" s="1"/>
  <c r="J2259" i="6" s="1"/>
  <c r="J2260" i="6" s="1"/>
  <c r="J2261" i="6" s="1"/>
  <c r="J2262" i="6" s="1"/>
  <c r="J2263" i="6" s="1"/>
  <c r="J2264" i="6" s="1"/>
  <c r="J2265" i="6" s="1"/>
  <c r="J2266" i="6" s="1"/>
  <c r="J2267" i="6" s="1"/>
  <c r="J2268" i="6" s="1"/>
  <c r="J2269" i="6" s="1"/>
  <c r="J2270" i="6" s="1"/>
  <c r="J2271" i="6" s="1"/>
  <c r="J2272" i="6" s="1"/>
  <c r="J2273" i="6" s="1"/>
  <c r="J2274" i="6" s="1"/>
  <c r="J2275" i="6" s="1"/>
  <c r="J2276" i="6" s="1"/>
  <c r="J2277" i="6" s="1"/>
  <c r="J2278" i="6" s="1"/>
  <c r="J2279" i="6" s="1"/>
  <c r="J2280" i="6" s="1"/>
  <c r="J2281" i="6" s="1"/>
  <c r="J2282" i="6" s="1"/>
  <c r="J2283" i="6" s="1"/>
  <c r="J2284" i="6" s="1"/>
  <c r="J2285" i="6" s="1"/>
  <c r="J2286" i="6" s="1"/>
  <c r="J2287" i="6" s="1"/>
  <c r="J2288" i="6" s="1"/>
  <c r="J2289" i="6" s="1"/>
  <c r="J2290" i="6" s="1"/>
  <c r="J2291" i="6" s="1"/>
  <c r="J2292" i="6" s="1"/>
  <c r="J2293" i="6" s="1"/>
  <c r="J2294" i="6" s="1"/>
  <c r="J2295" i="6" s="1"/>
  <c r="J2296" i="6" s="1"/>
  <c r="J2297" i="6" s="1"/>
  <c r="J2298" i="6" s="1"/>
  <c r="J2299" i="6" s="1"/>
  <c r="J2300" i="6" s="1"/>
  <c r="J2301" i="6" s="1"/>
  <c r="J2302" i="6" s="1"/>
  <c r="J2303" i="6" s="1"/>
  <c r="J2304" i="6" s="1"/>
  <c r="J2305" i="6" s="1"/>
  <c r="J2306" i="6" s="1"/>
  <c r="J2307" i="6" s="1"/>
  <c r="J2308" i="6" s="1"/>
  <c r="J2309" i="6" s="1"/>
  <c r="J2310" i="6" s="1"/>
  <c r="J2311" i="6" s="1"/>
  <c r="J2312" i="6" s="1"/>
  <c r="J2313" i="6" s="1"/>
  <c r="J2314" i="6" s="1"/>
  <c r="J2315" i="6" s="1"/>
  <c r="J2316" i="6" s="1"/>
  <c r="J2317" i="6" s="1"/>
  <c r="J2318" i="6" s="1"/>
  <c r="J2319" i="6" s="1"/>
  <c r="J2320" i="6" s="1"/>
  <c r="J2321" i="6" s="1"/>
  <c r="J2322" i="6" s="1"/>
  <c r="J2323" i="6" s="1"/>
  <c r="J2324" i="6" s="1"/>
  <c r="J2325" i="6" s="1"/>
  <c r="J2326" i="6" s="1"/>
  <c r="J2327" i="6" s="1"/>
  <c r="J2328" i="6" s="1"/>
  <c r="J2329" i="6" s="1"/>
  <c r="J2330" i="6" s="1"/>
  <c r="J2331" i="6" s="1"/>
  <c r="J2332" i="6" s="1"/>
  <c r="J2333" i="6" s="1"/>
  <c r="J2334" i="6" s="1"/>
  <c r="J2335" i="6" s="1"/>
  <c r="J2336" i="6" s="1"/>
  <c r="J2337" i="6" s="1"/>
  <c r="J2338" i="6" s="1"/>
  <c r="J2339" i="6" s="1"/>
  <c r="J2340" i="6" s="1"/>
  <c r="J2341" i="6" s="1"/>
  <c r="J2342" i="6" s="1"/>
  <c r="J2343" i="6" s="1"/>
  <c r="J2344" i="6" s="1"/>
  <c r="J2345" i="6" s="1"/>
  <c r="J2346" i="6" s="1"/>
  <c r="J2347" i="6" s="1"/>
  <c r="J2348" i="6" s="1"/>
  <c r="J2349" i="6" s="1"/>
  <c r="J2350" i="6" s="1"/>
  <c r="J2351" i="6" s="1"/>
  <c r="J2352" i="6" s="1"/>
  <c r="J2353" i="6" s="1"/>
  <c r="J2354" i="6" s="1"/>
  <c r="J2355" i="6" s="1"/>
  <c r="J2356" i="6" s="1"/>
  <c r="J2357" i="6" s="1"/>
  <c r="J2358" i="6" s="1"/>
  <c r="J2359" i="6" s="1"/>
  <c r="J2360" i="6" s="1"/>
  <c r="J2361" i="6" s="1"/>
  <c r="J2362" i="6" s="1"/>
  <c r="J2363" i="6" s="1"/>
  <c r="J2364" i="6" s="1"/>
  <c r="J2365" i="6" s="1"/>
  <c r="J2366" i="6" s="1"/>
  <c r="J2367" i="6" s="1"/>
  <c r="J2368" i="6" s="1"/>
  <c r="J2369" i="6" s="1"/>
  <c r="J2370" i="6" s="1"/>
  <c r="J2371" i="6" s="1"/>
  <c r="J2372" i="6" s="1"/>
  <c r="J2373" i="6" s="1"/>
  <c r="J2374" i="6" s="1"/>
  <c r="J2375" i="6" s="1"/>
  <c r="J2376" i="6" s="1"/>
  <c r="J2377" i="6" s="1"/>
  <c r="J2378" i="6" s="1"/>
  <c r="J2379" i="6" s="1"/>
  <c r="J2380" i="6" s="1"/>
  <c r="J2381" i="6" s="1"/>
  <c r="J2382" i="6" s="1"/>
  <c r="J2383" i="6" s="1"/>
  <c r="J2384" i="6" s="1"/>
  <c r="J2385" i="6" s="1"/>
  <c r="J2386" i="6" s="1"/>
  <c r="J2387" i="6" s="1"/>
  <c r="J2388" i="6" s="1"/>
  <c r="J2389" i="6" s="1"/>
  <c r="J2390" i="6" s="1"/>
  <c r="J2391" i="6" s="1"/>
  <c r="J2392" i="6" s="1"/>
  <c r="J2393" i="6" s="1"/>
  <c r="J2394" i="6" s="1"/>
  <c r="J2395" i="6" s="1"/>
  <c r="J2396" i="6" s="1"/>
  <c r="J2397" i="6" s="1"/>
  <c r="J2398" i="6" s="1"/>
  <c r="J2399" i="6" s="1"/>
  <c r="J2400" i="6" s="1"/>
  <c r="J2401" i="6" s="1"/>
  <c r="J2402" i="6" s="1"/>
  <c r="J2403" i="6" s="1"/>
  <c r="J2404" i="6" s="1"/>
  <c r="J2405" i="6" s="1"/>
  <c r="J2406" i="6" s="1"/>
  <c r="J2407" i="6" s="1"/>
  <c r="J2408" i="6" s="1"/>
  <c r="J2409" i="6" s="1"/>
  <c r="J2410" i="6" s="1"/>
  <c r="J2411" i="6" s="1"/>
  <c r="J2412" i="6" s="1"/>
  <c r="J2413" i="6" s="1"/>
  <c r="J2414" i="6" s="1"/>
  <c r="J2415" i="6" s="1"/>
  <c r="J2416" i="6" s="1"/>
  <c r="J2417" i="6" s="1"/>
  <c r="J2418" i="6" s="1"/>
  <c r="J2419" i="6" s="1"/>
  <c r="J2420" i="6" s="1"/>
  <c r="J2421" i="6" s="1"/>
  <c r="J2422" i="6" s="1"/>
  <c r="J2423" i="6" s="1"/>
  <c r="J2424" i="6" s="1"/>
  <c r="J2425" i="6" s="1"/>
  <c r="J2426" i="6" s="1"/>
  <c r="J2427" i="6" s="1"/>
  <c r="J2428" i="6" s="1"/>
  <c r="J2429" i="6" s="1"/>
  <c r="J2430" i="6" s="1"/>
  <c r="J2431" i="6" s="1"/>
  <c r="J2432" i="6" s="1"/>
  <c r="J2433" i="6" s="1"/>
  <c r="J2434" i="6" s="1"/>
  <c r="J2435" i="6" s="1"/>
  <c r="J2436" i="6" s="1"/>
  <c r="J2437" i="6" s="1"/>
  <c r="J2438" i="6" s="1"/>
  <c r="J2439" i="6" s="1"/>
  <c r="J2440" i="6" s="1"/>
  <c r="J2441" i="6" s="1"/>
  <c r="J2442" i="6" s="1"/>
  <c r="J2443" i="6" s="1"/>
  <c r="J2444" i="6" s="1"/>
  <c r="J2445" i="6" s="1"/>
  <c r="J2446" i="6" s="1"/>
  <c r="J2447" i="6" s="1"/>
  <c r="J2448" i="6" s="1"/>
  <c r="J2449" i="6" s="1"/>
  <c r="J2450" i="6" s="1"/>
  <c r="J2451" i="6" s="1"/>
  <c r="J2452" i="6" s="1"/>
  <c r="J2453" i="6" s="1"/>
  <c r="J2454" i="6" s="1"/>
  <c r="J2455" i="6" s="1"/>
  <c r="J2456" i="6" s="1"/>
  <c r="J2457" i="6" s="1"/>
  <c r="J2458" i="6" s="1"/>
  <c r="J2459" i="6" s="1"/>
  <c r="J2460" i="6" s="1"/>
  <c r="J2461" i="6" s="1"/>
  <c r="J2462" i="6" s="1"/>
  <c r="J2463" i="6" s="1"/>
  <c r="J2464" i="6" s="1"/>
  <c r="J2465" i="6" s="1"/>
  <c r="J2466" i="6" s="1"/>
  <c r="J2467" i="6" s="1"/>
  <c r="J2468" i="6" s="1"/>
  <c r="J2469" i="6" s="1"/>
  <c r="J2470" i="6" s="1"/>
  <c r="J2471" i="6" s="1"/>
  <c r="J2472" i="6" s="1"/>
  <c r="J2473" i="6" s="1"/>
  <c r="J2474" i="6" s="1"/>
  <c r="J2475" i="6" s="1"/>
  <c r="J2476" i="6" s="1"/>
  <c r="J2477" i="6" s="1"/>
  <c r="J2478" i="6" s="1"/>
  <c r="J2479" i="6" s="1"/>
  <c r="J2480" i="6" s="1"/>
  <c r="J2481" i="6" s="1"/>
  <c r="J2482" i="6" s="1"/>
  <c r="J2483" i="6" s="1"/>
  <c r="J2484" i="6" s="1"/>
  <c r="J2485" i="6" s="1"/>
  <c r="J2486" i="6" s="1"/>
  <c r="J2487" i="6" s="1"/>
  <c r="J2488" i="6" s="1"/>
  <c r="J2489" i="6" s="1"/>
  <c r="J2490" i="6" s="1"/>
  <c r="J2491" i="6" s="1"/>
  <c r="J2492" i="6" s="1"/>
  <c r="J2493" i="6" s="1"/>
  <c r="J2494" i="6" s="1"/>
  <c r="J2495" i="6" s="1"/>
  <c r="J2496" i="6" s="1"/>
  <c r="J2497" i="6" s="1"/>
  <c r="J2498" i="6" s="1"/>
  <c r="J2499" i="6" s="1"/>
  <c r="J2500" i="6" s="1"/>
  <c r="J2501" i="6" s="1"/>
  <c r="J2502" i="6" s="1"/>
  <c r="J2503" i="6" s="1"/>
  <c r="J2504" i="6" s="1"/>
  <c r="J2505" i="6" s="1"/>
  <c r="J2506" i="6" s="1"/>
  <c r="J2507" i="6" s="1"/>
  <c r="J2508" i="6" s="1"/>
  <c r="J2509" i="6" s="1"/>
  <c r="J2510" i="6" s="1"/>
  <c r="J2511" i="6" s="1"/>
  <c r="J2512" i="6" s="1"/>
  <c r="J2513" i="6" s="1"/>
  <c r="J2514" i="6" s="1"/>
  <c r="J2515" i="6" s="1"/>
  <c r="J2516" i="6" s="1"/>
  <c r="J2517" i="6" s="1"/>
  <c r="J2518" i="6" s="1"/>
  <c r="J2519" i="6" s="1"/>
  <c r="J2520" i="6" s="1"/>
  <c r="J2521" i="6" s="1"/>
  <c r="J2522" i="6" s="1"/>
  <c r="J2523" i="6" s="1"/>
  <c r="J2524" i="6" s="1"/>
  <c r="J2525" i="6" s="1"/>
  <c r="J2526" i="6" s="1"/>
  <c r="J2527" i="6" s="1"/>
  <c r="J2528" i="6" s="1"/>
  <c r="J2529" i="6" s="1"/>
  <c r="J2530" i="6" s="1"/>
  <c r="J2531" i="6" s="1"/>
  <c r="J2532" i="6" s="1"/>
  <c r="J2533" i="6" s="1"/>
  <c r="J2534" i="6" s="1"/>
  <c r="J2535" i="6" s="1"/>
  <c r="J2536" i="6" s="1"/>
  <c r="J2537" i="6" s="1"/>
  <c r="J2538" i="6" s="1"/>
  <c r="J2539" i="6" s="1"/>
  <c r="J2540" i="6" s="1"/>
  <c r="J2541" i="6" s="1"/>
  <c r="J2542" i="6" s="1"/>
  <c r="J2543" i="6" s="1"/>
  <c r="J2544" i="6" s="1"/>
  <c r="J2545" i="6" s="1"/>
  <c r="J2546" i="6" s="1"/>
  <c r="J2547" i="6" s="1"/>
  <c r="J2548" i="6" s="1"/>
  <c r="J2549" i="6" s="1"/>
  <c r="J2550" i="6" s="1"/>
  <c r="J2551" i="6" s="1"/>
  <c r="J2552" i="6" s="1"/>
  <c r="J2553" i="6" s="1"/>
  <c r="J2554" i="6" s="1"/>
  <c r="J2555" i="6" s="1"/>
  <c r="J2556" i="6" s="1"/>
  <c r="J2557" i="6" s="1"/>
  <c r="J2558" i="6" s="1"/>
  <c r="J2559" i="6" s="1"/>
  <c r="J2560" i="6" s="1"/>
  <c r="J2561" i="6" s="1"/>
  <c r="J2562" i="6" s="1"/>
  <c r="J2563" i="6" s="1"/>
  <c r="J2564" i="6" s="1"/>
  <c r="J2565" i="6" s="1"/>
  <c r="J2566" i="6" s="1"/>
  <c r="J2567" i="6" s="1"/>
  <c r="J2568" i="6" s="1"/>
  <c r="J2569" i="6" s="1"/>
  <c r="J2570" i="6" s="1"/>
  <c r="J2571" i="6" s="1"/>
  <c r="J2572" i="6" s="1"/>
  <c r="J2573" i="6" s="1"/>
  <c r="J2574" i="6" s="1"/>
  <c r="J2575" i="6" s="1"/>
  <c r="J2576" i="6" s="1"/>
  <c r="J2577" i="6" s="1"/>
  <c r="J2578" i="6" s="1"/>
  <c r="J2579" i="6" s="1"/>
  <c r="J2580" i="6" s="1"/>
  <c r="J2581" i="6" s="1"/>
  <c r="J2582" i="6" s="1"/>
  <c r="J2583" i="6" s="1"/>
  <c r="J2584" i="6" s="1"/>
  <c r="J2585" i="6" s="1"/>
  <c r="J2586" i="6" s="1"/>
  <c r="J2587" i="6" s="1"/>
  <c r="J2588" i="6" s="1"/>
  <c r="J2589" i="6" s="1"/>
  <c r="J2590" i="6" s="1"/>
  <c r="J2591" i="6" s="1"/>
  <c r="J2592" i="6" s="1"/>
  <c r="J2593" i="6" s="1"/>
  <c r="J2594" i="6" s="1"/>
  <c r="J2595" i="6" s="1"/>
  <c r="J2596" i="6" s="1"/>
  <c r="J2597" i="6" s="1"/>
  <c r="J2598" i="6" s="1"/>
  <c r="J2599" i="6" s="1"/>
  <c r="J2600" i="6" s="1"/>
  <c r="J2601" i="6" s="1"/>
  <c r="J2602" i="6" s="1"/>
  <c r="J2603" i="6" s="1"/>
  <c r="J2604" i="6" s="1"/>
  <c r="J2605" i="6" s="1"/>
  <c r="J2606" i="6" s="1"/>
  <c r="J2607" i="6" s="1"/>
  <c r="J2608" i="6" s="1"/>
  <c r="J2609" i="6" s="1"/>
  <c r="J2610" i="6" s="1"/>
  <c r="J2611" i="6" s="1"/>
  <c r="J2612" i="6" s="1"/>
  <c r="J2613" i="6" s="1"/>
  <c r="J2614" i="6" s="1"/>
  <c r="J2615" i="6" s="1"/>
  <c r="J2616" i="6" s="1"/>
  <c r="J2617" i="6" s="1"/>
  <c r="J2618" i="6" s="1"/>
  <c r="J2619" i="6" s="1"/>
  <c r="J2620" i="6" s="1"/>
  <c r="J2621" i="6" s="1"/>
  <c r="J2622" i="6" s="1"/>
  <c r="J2623" i="6" s="1"/>
  <c r="J2624" i="6" s="1"/>
  <c r="J2625" i="6" s="1"/>
  <c r="J2626" i="6" s="1"/>
  <c r="J2627" i="6" s="1"/>
  <c r="J2628" i="6" s="1"/>
  <c r="J2629" i="6" s="1"/>
  <c r="J2630" i="6" s="1"/>
  <c r="J2631" i="6" s="1"/>
  <c r="J2632" i="6" s="1"/>
  <c r="J2633" i="6" s="1"/>
  <c r="J2634" i="6" s="1"/>
  <c r="J2635" i="6" s="1"/>
  <c r="J2636" i="6" s="1"/>
  <c r="J2637" i="6" s="1"/>
  <c r="J2638" i="6" s="1"/>
  <c r="J2639" i="6" s="1"/>
  <c r="J2640" i="6" s="1"/>
  <c r="J2641" i="6" s="1"/>
  <c r="J2642" i="6" s="1"/>
  <c r="J2643" i="6" s="1"/>
  <c r="J2644" i="6" s="1"/>
  <c r="J2645" i="6" s="1"/>
  <c r="J2646" i="6" s="1"/>
  <c r="J2647" i="6" s="1"/>
  <c r="J2648" i="6" s="1"/>
  <c r="J2649" i="6" s="1"/>
  <c r="J2650" i="6" s="1"/>
  <c r="J2651" i="6" s="1"/>
  <c r="J2652" i="6" s="1"/>
  <c r="J2653" i="6" s="1"/>
  <c r="J2654" i="6" s="1"/>
  <c r="J2655" i="6" s="1"/>
  <c r="J2656" i="6" s="1"/>
  <c r="J2657" i="6" s="1"/>
  <c r="J2658" i="6" s="1"/>
  <c r="J2659" i="6" s="1"/>
  <c r="J2660" i="6" s="1"/>
  <c r="J2661" i="6" s="1"/>
  <c r="J2662" i="6" s="1"/>
  <c r="J2663" i="6" s="1"/>
  <c r="J2664" i="6" s="1"/>
  <c r="J2665" i="6" s="1"/>
  <c r="J2666" i="6" s="1"/>
  <c r="J2667" i="6" s="1"/>
  <c r="J2668" i="6" s="1"/>
  <c r="J2669" i="6" s="1"/>
  <c r="J2670" i="6" s="1"/>
  <c r="J2671" i="6" s="1"/>
  <c r="J2672" i="6" s="1"/>
  <c r="J2673" i="6" s="1"/>
  <c r="J2674" i="6" s="1"/>
  <c r="J2675" i="6" s="1"/>
  <c r="J2676" i="6" s="1"/>
  <c r="J2677" i="6" s="1"/>
  <c r="J2678" i="6" s="1"/>
  <c r="J2679" i="6" s="1"/>
  <c r="J2680" i="6" s="1"/>
  <c r="J2681" i="6" s="1"/>
  <c r="J2682" i="6" s="1"/>
  <c r="J2683" i="6" s="1"/>
  <c r="J2684" i="6" s="1"/>
  <c r="J2685" i="6" s="1"/>
  <c r="J2686" i="6" s="1"/>
  <c r="J2687" i="6" s="1"/>
  <c r="J2688" i="6" s="1"/>
  <c r="J2689" i="6" s="1"/>
  <c r="J2690" i="6" s="1"/>
  <c r="J2691" i="6" s="1"/>
  <c r="J2692" i="6" s="1"/>
  <c r="J2693" i="6" s="1"/>
  <c r="J2694" i="6" s="1"/>
  <c r="J2695" i="6" s="1"/>
  <c r="J2696" i="6" s="1"/>
  <c r="J2697" i="6" s="1"/>
  <c r="J2698" i="6" s="1"/>
  <c r="J2699" i="6" s="1"/>
  <c r="J2700" i="6" s="1"/>
  <c r="J2701" i="6" s="1"/>
  <c r="J2702" i="6" s="1"/>
  <c r="J2703" i="6" s="1"/>
  <c r="J2704" i="6" s="1"/>
  <c r="J2705" i="6" s="1"/>
  <c r="J2706" i="6" s="1"/>
  <c r="J2707" i="6" s="1"/>
  <c r="J2708" i="6" s="1"/>
  <c r="J2709" i="6" s="1"/>
  <c r="J2710" i="6" s="1"/>
  <c r="J2711" i="6" s="1"/>
  <c r="J2712" i="6" s="1"/>
  <c r="J2713" i="6" s="1"/>
  <c r="J2714" i="6" s="1"/>
  <c r="J2715" i="6" s="1"/>
  <c r="J2716" i="6" s="1"/>
  <c r="J2717" i="6" s="1"/>
  <c r="J2718" i="6" s="1"/>
  <c r="J2719" i="6" s="1"/>
  <c r="J2720" i="6" s="1"/>
  <c r="J2721" i="6" s="1"/>
  <c r="J2722" i="6" s="1"/>
  <c r="J2723" i="6" s="1"/>
  <c r="J2724" i="6" s="1"/>
  <c r="J2725" i="6" s="1"/>
  <c r="J2726" i="6" s="1"/>
  <c r="J2727" i="6" s="1"/>
  <c r="J2728" i="6" s="1"/>
  <c r="J2729" i="6" s="1"/>
  <c r="J2730" i="6" s="1"/>
  <c r="J2731" i="6" s="1"/>
  <c r="J2732" i="6" s="1"/>
  <c r="J2733" i="6" s="1"/>
  <c r="J2734" i="6" s="1"/>
  <c r="J2735" i="6" s="1"/>
  <c r="J2736" i="6" s="1"/>
  <c r="J2737" i="6" s="1"/>
  <c r="J2738" i="6" s="1"/>
  <c r="J2739" i="6" s="1"/>
  <c r="J2740" i="6" s="1"/>
  <c r="J2741" i="6" s="1"/>
  <c r="J2742" i="6" s="1"/>
  <c r="J2743" i="6" s="1"/>
  <c r="J2744" i="6" s="1"/>
  <c r="J2745" i="6" s="1"/>
  <c r="J2746" i="6" s="1"/>
  <c r="J2747" i="6" s="1"/>
  <c r="J2748" i="6" s="1"/>
  <c r="J2749" i="6" s="1"/>
  <c r="J2750" i="6" s="1"/>
  <c r="J2751" i="6" s="1"/>
  <c r="J2752" i="6" s="1"/>
  <c r="J2753" i="6" s="1"/>
  <c r="J2754" i="6" s="1"/>
  <c r="J2755" i="6" s="1"/>
  <c r="J2756" i="6" s="1"/>
  <c r="J2757" i="6" s="1"/>
  <c r="J2758" i="6" s="1"/>
  <c r="J2759" i="6" s="1"/>
  <c r="J2760" i="6" s="1"/>
  <c r="J2761" i="6" s="1"/>
  <c r="J2762" i="6" s="1"/>
  <c r="J2763" i="6" s="1"/>
  <c r="J2764" i="6" s="1"/>
  <c r="J2765" i="6" s="1"/>
  <c r="J2766" i="6" s="1"/>
  <c r="J2767" i="6" s="1"/>
  <c r="J2768" i="6" s="1"/>
  <c r="J2769" i="6" s="1"/>
  <c r="J2770" i="6" s="1"/>
  <c r="J2771" i="6" s="1"/>
  <c r="J2772" i="6" s="1"/>
  <c r="J2773" i="6" s="1"/>
  <c r="J2774" i="6" s="1"/>
  <c r="J2775" i="6" s="1"/>
  <c r="J2776" i="6" s="1"/>
  <c r="J2777" i="6" s="1"/>
  <c r="J2778" i="6" s="1"/>
  <c r="J2779" i="6" s="1"/>
  <c r="J2780" i="6" s="1"/>
  <c r="J2781" i="6" s="1"/>
  <c r="J2782" i="6" s="1"/>
  <c r="J2783" i="6" s="1"/>
  <c r="J2784" i="6" s="1"/>
  <c r="J2785" i="6" s="1"/>
  <c r="J2786" i="6" s="1"/>
  <c r="J2787" i="6" s="1"/>
  <c r="J2788" i="6" s="1"/>
  <c r="J2789" i="6" s="1"/>
  <c r="J2790" i="6" s="1"/>
  <c r="J2791" i="6" s="1"/>
  <c r="J2792" i="6" s="1"/>
  <c r="J2793" i="6" s="1"/>
  <c r="J2794" i="6" s="1"/>
  <c r="J2795" i="6" s="1"/>
  <c r="J2796" i="6" s="1"/>
  <c r="J2797" i="6" s="1"/>
  <c r="J2798" i="6" s="1"/>
  <c r="J2799" i="6" s="1"/>
  <c r="J2800" i="6" s="1"/>
  <c r="J2801" i="6" s="1"/>
  <c r="J2802" i="6" s="1"/>
  <c r="J2803" i="6" s="1"/>
  <c r="J2804" i="6" s="1"/>
  <c r="J2805" i="6" s="1"/>
  <c r="J2806" i="6" s="1"/>
  <c r="J2807" i="6" s="1"/>
  <c r="J2808" i="6" s="1"/>
  <c r="J2809" i="6" s="1"/>
  <c r="J2810" i="6" s="1"/>
  <c r="J2811" i="6" s="1"/>
  <c r="J2812" i="6" s="1"/>
  <c r="J2813" i="6" s="1"/>
  <c r="J2814" i="6" s="1"/>
  <c r="J2815" i="6" s="1"/>
  <c r="J2816" i="6" s="1"/>
  <c r="J2817" i="6" s="1"/>
  <c r="J2818" i="6" s="1"/>
  <c r="J2819" i="6" s="1"/>
  <c r="J2820" i="6" s="1"/>
  <c r="J2821" i="6" s="1"/>
  <c r="J2822" i="6" s="1"/>
  <c r="J2823" i="6" s="1"/>
  <c r="J2824" i="6" s="1"/>
  <c r="J2825" i="6" s="1"/>
  <c r="J2826" i="6" s="1"/>
  <c r="J2827" i="6" s="1"/>
  <c r="J2828" i="6" s="1"/>
  <c r="J2829" i="6" s="1"/>
  <c r="J2830" i="6" s="1"/>
  <c r="J2831" i="6" s="1"/>
  <c r="J2832" i="6" s="1"/>
  <c r="J2833" i="6" s="1"/>
  <c r="J2834" i="6" s="1"/>
  <c r="J2835" i="6" s="1"/>
  <c r="J2836" i="6" s="1"/>
  <c r="J2837" i="6" s="1"/>
  <c r="J2838" i="6" s="1"/>
  <c r="J2839" i="6" s="1"/>
  <c r="J2840" i="6" s="1"/>
  <c r="J2841" i="6" s="1"/>
  <c r="J2842" i="6" s="1"/>
  <c r="J2843" i="6" s="1"/>
  <c r="J2844" i="6" s="1"/>
  <c r="J2845" i="6" s="1"/>
  <c r="J2846" i="6" s="1"/>
  <c r="J2847" i="6" s="1"/>
  <c r="J2848" i="6" s="1"/>
  <c r="J2849" i="6" s="1"/>
  <c r="J2850" i="6" s="1"/>
  <c r="J2851" i="6" s="1"/>
  <c r="J2852" i="6" s="1"/>
  <c r="J2853" i="6" s="1"/>
  <c r="J2854" i="6" s="1"/>
  <c r="J2855" i="6" s="1"/>
  <c r="J2856" i="6" s="1"/>
  <c r="J2857" i="6" s="1"/>
  <c r="J2858" i="6" s="1"/>
  <c r="J2859" i="6" s="1"/>
  <c r="J2860" i="6" s="1"/>
  <c r="J2861" i="6" s="1"/>
  <c r="J2862" i="6" s="1"/>
  <c r="J2863" i="6" s="1"/>
  <c r="J2864" i="6" s="1"/>
  <c r="J2865" i="6" s="1"/>
  <c r="J2866" i="6" s="1"/>
  <c r="J2867" i="6" s="1"/>
  <c r="J2868" i="6" s="1"/>
  <c r="J2869" i="6" s="1"/>
  <c r="J2870" i="6" s="1"/>
  <c r="J2871" i="6" s="1"/>
  <c r="J2872" i="6" s="1"/>
  <c r="J2873" i="6" s="1"/>
  <c r="J2874" i="6" s="1"/>
  <c r="J2875" i="6" s="1"/>
  <c r="J2876" i="6" s="1"/>
  <c r="J2877" i="6" s="1"/>
  <c r="J2878" i="6" s="1"/>
  <c r="J2879" i="6" s="1"/>
  <c r="J2880" i="6" s="1"/>
  <c r="J2881" i="6" s="1"/>
  <c r="J2882" i="6" s="1"/>
  <c r="J2883" i="6" s="1"/>
  <c r="J2884" i="6" s="1"/>
  <c r="J2885" i="6" s="1"/>
  <c r="J2886" i="6" s="1"/>
  <c r="J2887" i="6" s="1"/>
  <c r="J2888" i="6" s="1"/>
  <c r="J2889" i="6" s="1"/>
  <c r="J2890" i="6" s="1"/>
  <c r="J2891" i="6" s="1"/>
  <c r="J2892" i="6" s="1"/>
  <c r="J2893" i="6" s="1"/>
  <c r="J2894" i="6" s="1"/>
  <c r="J2895" i="6" s="1"/>
  <c r="J2896" i="6" s="1"/>
  <c r="J2897" i="6" s="1"/>
  <c r="J2898" i="6" s="1"/>
  <c r="J2899" i="6" s="1"/>
  <c r="J2900" i="6" s="1"/>
  <c r="J2901" i="6" s="1"/>
  <c r="J2902" i="6" s="1"/>
  <c r="J2903" i="6" s="1"/>
  <c r="J2904" i="6" s="1"/>
  <c r="J2905" i="6" s="1"/>
  <c r="J2906" i="6" s="1"/>
  <c r="J2907" i="6" s="1"/>
  <c r="J2908" i="6" s="1"/>
  <c r="J2909" i="6" s="1"/>
  <c r="J2910" i="6" s="1"/>
  <c r="J2911" i="6" s="1"/>
  <c r="J2912" i="6" s="1"/>
  <c r="J2913" i="6" s="1"/>
  <c r="J2914" i="6" s="1"/>
  <c r="J2915" i="6" s="1"/>
  <c r="J2916" i="6" s="1"/>
  <c r="J2917" i="6" s="1"/>
  <c r="J2918" i="6" s="1"/>
  <c r="J2919" i="6" s="1"/>
  <c r="J2920" i="6" s="1"/>
  <c r="J2921" i="6" s="1"/>
  <c r="J2922" i="6" s="1"/>
  <c r="J2923" i="6" s="1"/>
  <c r="J2924" i="6" s="1"/>
  <c r="J2925" i="6" s="1"/>
  <c r="J2926" i="6" s="1"/>
  <c r="J2927" i="6" s="1"/>
  <c r="J2928" i="6" s="1"/>
  <c r="J2929" i="6" s="1"/>
  <c r="J2930" i="6" s="1"/>
  <c r="J2931" i="6" s="1"/>
  <c r="J2932" i="6" s="1"/>
  <c r="J2933" i="6" s="1"/>
  <c r="J2934" i="6" s="1"/>
  <c r="J2935" i="6" s="1"/>
  <c r="J2936" i="6" s="1"/>
  <c r="J2937" i="6" s="1"/>
  <c r="J2938" i="6" s="1"/>
  <c r="J2939" i="6" s="1"/>
  <c r="J2940" i="6" s="1"/>
  <c r="J2941" i="6" s="1"/>
  <c r="J2942" i="6" s="1"/>
  <c r="J2943" i="6" s="1"/>
  <c r="J2944" i="6" s="1"/>
  <c r="J2945" i="6" s="1"/>
  <c r="J2946" i="6" s="1"/>
  <c r="J2947" i="6" s="1"/>
  <c r="J2948" i="6" s="1"/>
  <c r="J2949" i="6" s="1"/>
  <c r="J2950" i="6" s="1"/>
  <c r="J2951" i="6" s="1"/>
  <c r="J2952" i="6" s="1"/>
  <c r="J2953" i="6" s="1"/>
  <c r="J2954" i="6" s="1"/>
  <c r="J2955" i="6" s="1"/>
  <c r="J2956" i="6" s="1"/>
  <c r="J2957" i="6" s="1"/>
  <c r="J2958" i="6" s="1"/>
  <c r="J2959" i="6" s="1"/>
  <c r="J2960" i="6" s="1"/>
  <c r="J2961" i="6" s="1"/>
  <c r="J2962" i="6" s="1"/>
  <c r="J2963" i="6" s="1"/>
  <c r="J2964" i="6" s="1"/>
  <c r="J2965" i="6" s="1"/>
  <c r="J2966" i="6" s="1"/>
  <c r="J2967" i="6" s="1"/>
  <c r="J2968" i="6" s="1"/>
  <c r="J2969" i="6" s="1"/>
  <c r="J2970" i="6" s="1"/>
  <c r="J2971" i="6" s="1"/>
  <c r="J2972" i="6" s="1"/>
  <c r="J2973" i="6" s="1"/>
  <c r="J2974" i="6" s="1"/>
  <c r="J2975" i="6" s="1"/>
  <c r="J2976" i="6" s="1"/>
  <c r="J2977" i="6" s="1"/>
  <c r="J2978" i="6" s="1"/>
  <c r="J2979" i="6" s="1"/>
  <c r="J2980" i="6" s="1"/>
  <c r="J2981" i="6" s="1"/>
  <c r="J2982" i="6" s="1"/>
  <c r="J2983" i="6" s="1"/>
  <c r="J2984" i="6" s="1"/>
  <c r="J2985" i="6" s="1"/>
  <c r="J2986" i="6" s="1"/>
  <c r="J2987" i="6" s="1"/>
  <c r="J2988" i="6" s="1"/>
  <c r="J2989" i="6" s="1"/>
  <c r="J2990" i="6" s="1"/>
  <c r="J2991" i="6" s="1"/>
  <c r="J2992" i="6" s="1"/>
  <c r="J2993" i="6" s="1"/>
  <c r="J2994" i="6" s="1"/>
  <c r="J2995" i="6" s="1"/>
  <c r="J2996" i="6" s="1"/>
  <c r="J2997" i="6" s="1"/>
  <c r="J2998" i="6" s="1"/>
  <c r="J2999" i="6" s="1"/>
  <c r="J3000" i="6" s="1"/>
  <c r="J3001" i="6" s="1"/>
  <c r="J3002" i="6" s="1"/>
  <c r="J3003" i="6" s="1"/>
  <c r="J3004" i="6" s="1"/>
  <c r="J3005" i="6" s="1"/>
  <c r="J3006" i="6" s="1"/>
  <c r="J3007" i="6" s="1"/>
  <c r="J3008" i="6" s="1"/>
  <c r="J3009" i="6" s="1"/>
  <c r="J3010" i="6" s="1"/>
  <c r="J3011" i="6" s="1"/>
  <c r="J3012" i="6" s="1"/>
  <c r="J3013" i="6" s="1"/>
  <c r="J3014" i="6" s="1"/>
  <c r="J3015" i="6" s="1"/>
  <c r="J3016" i="6" s="1"/>
  <c r="J3017" i="6" s="1"/>
  <c r="J3018" i="6" s="1"/>
  <c r="J3019" i="6" s="1"/>
  <c r="J3020" i="6" s="1"/>
  <c r="J3021" i="6" s="1"/>
  <c r="J3022" i="6" s="1"/>
  <c r="J3023" i="6" s="1"/>
  <c r="J3024" i="6" s="1"/>
  <c r="J3025" i="6" s="1"/>
  <c r="J3026" i="6" s="1"/>
  <c r="J3027" i="6" s="1"/>
  <c r="J3028" i="6" s="1"/>
  <c r="J3029" i="6" s="1"/>
  <c r="J3030" i="6" s="1"/>
  <c r="J3031" i="6" s="1"/>
  <c r="J3032" i="6" s="1"/>
  <c r="J3033" i="6" s="1"/>
  <c r="J3034" i="6" s="1"/>
  <c r="J3035" i="6" s="1"/>
  <c r="J3036" i="6" s="1"/>
  <c r="J3037" i="6" s="1"/>
  <c r="J3038" i="6" s="1"/>
  <c r="J3039" i="6" s="1"/>
  <c r="J3040" i="6" s="1"/>
  <c r="J3041" i="6" s="1"/>
  <c r="J3042" i="6" s="1"/>
  <c r="J3043" i="6" s="1"/>
  <c r="J3044" i="6" s="1"/>
  <c r="J3045" i="6" s="1"/>
  <c r="J3046" i="6" s="1"/>
  <c r="J3047" i="6" s="1"/>
  <c r="J3048" i="6" s="1"/>
  <c r="J3049" i="6" s="1"/>
  <c r="J3050" i="6" s="1"/>
  <c r="J3051" i="6" s="1"/>
  <c r="J3052" i="6" s="1"/>
  <c r="J3053" i="6" s="1"/>
  <c r="J3054" i="6" s="1"/>
  <c r="J3055" i="6" s="1"/>
  <c r="J3056" i="6" s="1"/>
  <c r="J3057" i="6" s="1"/>
  <c r="J3058" i="6" s="1"/>
  <c r="J3059" i="6" s="1"/>
  <c r="J3060" i="6" s="1"/>
  <c r="J3061" i="6" s="1"/>
  <c r="J3062" i="6" s="1"/>
  <c r="J3063" i="6" s="1"/>
  <c r="J3064" i="6" s="1"/>
  <c r="J3065" i="6" s="1"/>
  <c r="J3066" i="6" s="1"/>
  <c r="J3067" i="6" s="1"/>
  <c r="J3068" i="6" s="1"/>
  <c r="J3069" i="6" s="1"/>
  <c r="J3070" i="6" s="1"/>
  <c r="J3071" i="6" s="1"/>
  <c r="J3072" i="6" s="1"/>
  <c r="J3073" i="6" s="1"/>
  <c r="J3074" i="6" s="1"/>
  <c r="J3075" i="6" s="1"/>
  <c r="J3076" i="6" s="1"/>
  <c r="J3077" i="6" s="1"/>
  <c r="J3078" i="6" s="1"/>
  <c r="J3079" i="6" s="1"/>
  <c r="J3080" i="6" s="1"/>
  <c r="J3081" i="6" s="1"/>
  <c r="J3082" i="6" s="1"/>
  <c r="J3083" i="6" s="1"/>
  <c r="J3084" i="6" s="1"/>
  <c r="J3085" i="6" s="1"/>
  <c r="J3086" i="6" s="1"/>
  <c r="J3087" i="6" s="1"/>
  <c r="J3088" i="6" s="1"/>
  <c r="J3089" i="6" s="1"/>
  <c r="J3090" i="6" s="1"/>
  <c r="J3091" i="6" s="1"/>
  <c r="J3092" i="6" s="1"/>
  <c r="J3093" i="6" s="1"/>
  <c r="J3094" i="6" s="1"/>
  <c r="J3095" i="6" s="1"/>
  <c r="J3096" i="6" s="1"/>
  <c r="J3097" i="6" s="1"/>
  <c r="J3098" i="6" s="1"/>
  <c r="J3099" i="6" s="1"/>
  <c r="J3100" i="6" s="1"/>
  <c r="J3101" i="6" s="1"/>
  <c r="J3102" i="6" s="1"/>
  <c r="J3103" i="6" s="1"/>
  <c r="J3104" i="6" s="1"/>
  <c r="J3105" i="6" s="1"/>
  <c r="J3106" i="6" s="1"/>
  <c r="J3107" i="6" s="1"/>
  <c r="J3108" i="6" s="1"/>
  <c r="J3109" i="6" s="1"/>
  <c r="J3110" i="6" s="1"/>
  <c r="J3111" i="6" s="1"/>
  <c r="J3112" i="6" s="1"/>
  <c r="J3113" i="6" s="1"/>
  <c r="J3114" i="6" s="1"/>
  <c r="J3115" i="6" s="1"/>
  <c r="J3116" i="6" s="1"/>
  <c r="J3117" i="6" s="1"/>
  <c r="J3118" i="6" s="1"/>
  <c r="J3119" i="6" s="1"/>
  <c r="J3120" i="6" s="1"/>
  <c r="J3121" i="6" s="1"/>
  <c r="J3122" i="6" s="1"/>
  <c r="J3123" i="6" s="1"/>
  <c r="J3124" i="6" s="1"/>
  <c r="J3125" i="6" s="1"/>
  <c r="J3126" i="6" s="1"/>
  <c r="J3127" i="6" s="1"/>
  <c r="J3128" i="6" s="1"/>
  <c r="J3129" i="6" s="1"/>
  <c r="J3130" i="6" s="1"/>
  <c r="J3131" i="6" s="1"/>
  <c r="J3132" i="6" s="1"/>
  <c r="J3133" i="6" s="1"/>
  <c r="J3134" i="6" s="1"/>
  <c r="J3135" i="6" s="1"/>
  <c r="J3136" i="6" s="1"/>
  <c r="J3137" i="6" s="1"/>
  <c r="J3138" i="6" s="1"/>
  <c r="J3139" i="6" s="1"/>
  <c r="J3140" i="6" s="1"/>
  <c r="J3141" i="6" s="1"/>
  <c r="J3142" i="6" s="1"/>
  <c r="J3143" i="6" s="1"/>
  <c r="J3144" i="6" s="1"/>
  <c r="J3145" i="6" s="1"/>
  <c r="J3146" i="6" s="1"/>
  <c r="J3147" i="6" s="1"/>
  <c r="J3148" i="6" s="1"/>
  <c r="J3149" i="6" s="1"/>
  <c r="J3150" i="6" s="1"/>
  <c r="J3151" i="6" s="1"/>
  <c r="J3152" i="6" s="1"/>
  <c r="J3153" i="6" s="1"/>
  <c r="J3154" i="6" s="1"/>
  <c r="J3155" i="6" s="1"/>
  <c r="J3156" i="6" s="1"/>
  <c r="J3157" i="6" s="1"/>
  <c r="J3158" i="6" s="1"/>
  <c r="J3159" i="6" s="1"/>
  <c r="J3160" i="6" s="1"/>
  <c r="J3161" i="6" s="1"/>
  <c r="J3162" i="6" s="1"/>
  <c r="J3163" i="6" s="1"/>
  <c r="J3164" i="6" s="1"/>
  <c r="J3165" i="6" s="1"/>
  <c r="J3166" i="6" s="1"/>
  <c r="J3167" i="6" s="1"/>
  <c r="J3168" i="6" s="1"/>
  <c r="J3169" i="6" s="1"/>
  <c r="J3170" i="6" s="1"/>
  <c r="J3171" i="6" s="1"/>
  <c r="J3172" i="6" s="1"/>
  <c r="J3173" i="6" s="1"/>
  <c r="J3174" i="6" s="1"/>
  <c r="J3175" i="6" s="1"/>
  <c r="J3176" i="6" s="1"/>
  <c r="J3177" i="6" s="1"/>
  <c r="J3178" i="6" s="1"/>
  <c r="J3179" i="6" s="1"/>
  <c r="J3180" i="6" s="1"/>
  <c r="J3181" i="6" s="1"/>
  <c r="J3182" i="6" s="1"/>
  <c r="J3183" i="6" s="1"/>
  <c r="J3184" i="6" s="1"/>
  <c r="J3185" i="6" s="1"/>
  <c r="J3186" i="6" s="1"/>
  <c r="J3187" i="6" s="1"/>
  <c r="J3188" i="6" s="1"/>
  <c r="J3189" i="6" s="1"/>
  <c r="J3190" i="6" s="1"/>
  <c r="J3191" i="6" s="1"/>
  <c r="J3192" i="6" s="1"/>
  <c r="J3193" i="6" s="1"/>
  <c r="J3194" i="6" s="1"/>
  <c r="J3195" i="6" s="1"/>
  <c r="J3196" i="6" s="1"/>
  <c r="J3197" i="6" s="1"/>
  <c r="J3198" i="6" s="1"/>
  <c r="J3199" i="6" s="1"/>
  <c r="J3200" i="6" s="1"/>
  <c r="J3201" i="6" s="1"/>
  <c r="J3202" i="6" s="1"/>
  <c r="J3203" i="6" s="1"/>
  <c r="J3204" i="6" s="1"/>
  <c r="J3205" i="6" s="1"/>
  <c r="J3206" i="6" s="1"/>
  <c r="J3207" i="6" s="1"/>
  <c r="J3208" i="6" s="1"/>
  <c r="J3209" i="6" s="1"/>
  <c r="J3210" i="6" s="1"/>
  <c r="J3211" i="6" s="1"/>
  <c r="J3212" i="6" s="1"/>
  <c r="J3213" i="6" s="1"/>
  <c r="J3214" i="6" s="1"/>
  <c r="J3215" i="6" s="1"/>
  <c r="J3216" i="6" s="1"/>
  <c r="J3217" i="6" s="1"/>
  <c r="J3218" i="6" s="1"/>
  <c r="J3219" i="6" s="1"/>
  <c r="J3220" i="6" s="1"/>
  <c r="J3221" i="6" s="1"/>
  <c r="J3222" i="6" s="1"/>
  <c r="J3223" i="6" s="1"/>
  <c r="J3224" i="6" s="1"/>
  <c r="J3225" i="6" s="1"/>
  <c r="J3226" i="6" s="1"/>
  <c r="J3227" i="6" s="1"/>
  <c r="J3228" i="6" s="1"/>
  <c r="J3229" i="6" s="1"/>
  <c r="J3230" i="6" s="1"/>
  <c r="J3231" i="6" s="1"/>
  <c r="J3232" i="6" s="1"/>
  <c r="J3233" i="6" s="1"/>
  <c r="J3234" i="6" s="1"/>
  <c r="J3235" i="6" s="1"/>
  <c r="J3236" i="6" s="1"/>
  <c r="J3237" i="6" s="1"/>
  <c r="J3238" i="6" s="1"/>
  <c r="J3239" i="6" s="1"/>
  <c r="J3240" i="6" s="1"/>
  <c r="J3241" i="6" s="1"/>
  <c r="J3242" i="6" s="1"/>
  <c r="J3243" i="6" s="1"/>
  <c r="J3244" i="6" s="1"/>
  <c r="J3245" i="6" s="1"/>
  <c r="J3246" i="6" s="1"/>
  <c r="J3247" i="6" s="1"/>
  <c r="J3248" i="6" s="1"/>
  <c r="J3249" i="6" s="1"/>
  <c r="J3250" i="6" s="1"/>
  <c r="J3251" i="6" s="1"/>
  <c r="J3252" i="6" s="1"/>
  <c r="J3253" i="6" s="1"/>
  <c r="J3254" i="6" s="1"/>
  <c r="J3255" i="6" s="1"/>
  <c r="J3256" i="6" s="1"/>
  <c r="J3257" i="6" s="1"/>
  <c r="J3258" i="6" s="1"/>
  <c r="J3259" i="6" s="1"/>
  <c r="J3260" i="6" s="1"/>
  <c r="J3261" i="6" s="1"/>
  <c r="J3262" i="6" s="1"/>
  <c r="J3263" i="6" s="1"/>
  <c r="J3264" i="6" s="1"/>
  <c r="J3265" i="6" s="1"/>
  <c r="J3266" i="6" s="1"/>
  <c r="J3267" i="6" s="1"/>
  <c r="J3268" i="6" s="1"/>
  <c r="J3269" i="6" s="1"/>
  <c r="J3270" i="6" s="1"/>
  <c r="J3271" i="6" s="1"/>
  <c r="J3272" i="6" s="1"/>
  <c r="J3273" i="6" s="1"/>
  <c r="J3274" i="6" s="1"/>
  <c r="J3275" i="6" s="1"/>
  <c r="J3276" i="6" s="1"/>
  <c r="J3277" i="6" s="1"/>
  <c r="J3278" i="6" s="1"/>
  <c r="J3279" i="6" s="1"/>
  <c r="J3280" i="6" s="1"/>
  <c r="J3281" i="6" s="1"/>
  <c r="J3282" i="6" s="1"/>
  <c r="J3283" i="6" s="1"/>
  <c r="J3284" i="6" s="1"/>
  <c r="J3285" i="6" s="1"/>
  <c r="J3286" i="6" s="1"/>
  <c r="J3287" i="6" s="1"/>
  <c r="J3288" i="6" s="1"/>
  <c r="J3289" i="6" s="1"/>
  <c r="J3290" i="6" s="1"/>
  <c r="J3291" i="6" s="1"/>
  <c r="J3292" i="6" s="1"/>
  <c r="J3293" i="6" s="1"/>
  <c r="J3294" i="6" s="1"/>
  <c r="J3295" i="6" s="1"/>
  <c r="J3296" i="6" s="1"/>
  <c r="J3297" i="6" s="1"/>
  <c r="J3298" i="6" s="1"/>
  <c r="J3299" i="6" s="1"/>
  <c r="J3300" i="6" s="1"/>
  <c r="J3301" i="6" s="1"/>
  <c r="J3302" i="6" s="1"/>
  <c r="J3303" i="6" s="1"/>
  <c r="J3304" i="6" s="1"/>
  <c r="J3305" i="6" s="1"/>
  <c r="J3306" i="6" s="1"/>
  <c r="J3307" i="6" s="1"/>
  <c r="J3308" i="6" s="1"/>
  <c r="J3309" i="6" s="1"/>
  <c r="J3310" i="6" s="1"/>
  <c r="J3311" i="6" s="1"/>
  <c r="J3312" i="6" s="1"/>
  <c r="J3313" i="6" s="1"/>
  <c r="J3314" i="6" s="1"/>
  <c r="J3315" i="6" s="1"/>
  <c r="J3316" i="6" s="1"/>
  <c r="J3317" i="6" s="1"/>
  <c r="J3318" i="6" s="1"/>
  <c r="J3319" i="6" s="1"/>
  <c r="J3320" i="6" s="1"/>
  <c r="J3321" i="6" s="1"/>
  <c r="J3322" i="6" s="1"/>
  <c r="J3323" i="6" s="1"/>
  <c r="J3324" i="6" s="1"/>
  <c r="J3325" i="6" s="1"/>
  <c r="J3326" i="6" s="1"/>
  <c r="J3327" i="6" s="1"/>
  <c r="J3328" i="6" s="1"/>
  <c r="J3329" i="6" s="1"/>
  <c r="J3330" i="6" s="1"/>
  <c r="J3331" i="6" s="1"/>
  <c r="J3332" i="6" s="1"/>
  <c r="J3333" i="6" s="1"/>
  <c r="J3334" i="6" s="1"/>
  <c r="J3335" i="6" s="1"/>
  <c r="J3336" i="6" s="1"/>
  <c r="J3337" i="6" s="1"/>
  <c r="J3338" i="6" s="1"/>
  <c r="J3339" i="6" s="1"/>
  <c r="J3340" i="6" s="1"/>
  <c r="J3341" i="6" s="1"/>
  <c r="J3342" i="6" s="1"/>
  <c r="J3343" i="6" s="1"/>
  <c r="J3344" i="6" s="1"/>
  <c r="J3345" i="6" s="1"/>
  <c r="J3346" i="6" s="1"/>
  <c r="J3347" i="6" s="1"/>
  <c r="J3348" i="6" s="1"/>
  <c r="J3349" i="6" s="1"/>
  <c r="J3350" i="6" s="1"/>
  <c r="J3351" i="6" s="1"/>
  <c r="J3352" i="6" s="1"/>
  <c r="J3353" i="6" s="1"/>
  <c r="J3354" i="6" s="1"/>
  <c r="J3355" i="6" s="1"/>
  <c r="J3356" i="6" s="1"/>
  <c r="J3357" i="6" s="1"/>
  <c r="J3358" i="6" s="1"/>
  <c r="J3359" i="6" s="1"/>
  <c r="J3360" i="6" s="1"/>
  <c r="J3361" i="6" s="1"/>
  <c r="J3362" i="6" s="1"/>
  <c r="J3363" i="6" s="1"/>
  <c r="J3364" i="6" s="1"/>
  <c r="J3365" i="6" s="1"/>
  <c r="J3366" i="6" s="1"/>
  <c r="J3367" i="6" s="1"/>
  <c r="J3368" i="6" s="1"/>
  <c r="J3369" i="6" s="1"/>
  <c r="J3370" i="6" s="1"/>
  <c r="J3371" i="6" s="1"/>
  <c r="J3372" i="6" s="1"/>
  <c r="J3373" i="6" s="1"/>
  <c r="J3374" i="6" s="1"/>
  <c r="J3375" i="6" s="1"/>
  <c r="J3376" i="6" s="1"/>
  <c r="J3377" i="6" s="1"/>
  <c r="J3378" i="6" s="1"/>
  <c r="J3379" i="6" s="1"/>
  <c r="J3380" i="6" s="1"/>
  <c r="J3381" i="6" s="1"/>
  <c r="J3382" i="6" s="1"/>
  <c r="J3383" i="6" s="1"/>
  <c r="J3384" i="6" s="1"/>
  <c r="J3385" i="6" s="1"/>
  <c r="J3386" i="6" s="1"/>
  <c r="J3387" i="6" s="1"/>
  <c r="J3388" i="6" s="1"/>
  <c r="J3389" i="6" s="1"/>
  <c r="J3390" i="6" s="1"/>
  <c r="J3391" i="6" s="1"/>
  <c r="J3392" i="6" s="1"/>
  <c r="J3393" i="6" s="1"/>
  <c r="J3394" i="6" s="1"/>
  <c r="J3395" i="6" s="1"/>
  <c r="J3396" i="6" s="1"/>
  <c r="J3397" i="6" s="1"/>
  <c r="J3398" i="6" s="1"/>
  <c r="J3399" i="6" s="1"/>
  <c r="J3400" i="6" s="1"/>
  <c r="J3401" i="6" s="1"/>
  <c r="J3402" i="6" s="1"/>
  <c r="J3403" i="6" s="1"/>
  <c r="J3404" i="6" s="1"/>
  <c r="J3405" i="6" s="1"/>
  <c r="J3406" i="6" s="1"/>
  <c r="J3407" i="6" s="1"/>
  <c r="J3408" i="6" s="1"/>
  <c r="J3409" i="6" s="1"/>
  <c r="J3410" i="6" s="1"/>
  <c r="J3411" i="6" s="1"/>
  <c r="J3412" i="6" s="1"/>
  <c r="J3413" i="6" s="1"/>
  <c r="J3414" i="6" s="1"/>
  <c r="J3415" i="6" s="1"/>
  <c r="J3416" i="6" s="1"/>
  <c r="J3417" i="6" s="1"/>
  <c r="J3418" i="6" s="1"/>
  <c r="J3419" i="6" s="1"/>
  <c r="J3420" i="6" s="1"/>
  <c r="J3421" i="6" s="1"/>
  <c r="J3422" i="6" s="1"/>
  <c r="J3423" i="6" s="1"/>
  <c r="J3424" i="6" s="1"/>
  <c r="J3425" i="6" s="1"/>
  <c r="J3426" i="6" s="1"/>
  <c r="J3427" i="6" s="1"/>
  <c r="J3428" i="6" s="1"/>
  <c r="J3429" i="6" s="1"/>
  <c r="J3430" i="6" s="1"/>
  <c r="J3431" i="6" s="1"/>
  <c r="J3432" i="6" s="1"/>
  <c r="J3433" i="6" s="1"/>
  <c r="J3434" i="6" s="1"/>
  <c r="J3435" i="6" s="1"/>
  <c r="J3436" i="6" s="1"/>
  <c r="J3437" i="6" s="1"/>
  <c r="J3438" i="6" s="1"/>
  <c r="J3439" i="6" s="1"/>
  <c r="J3440" i="6" s="1"/>
  <c r="J3441" i="6" s="1"/>
  <c r="J3442" i="6" s="1"/>
  <c r="J3443" i="6" s="1"/>
  <c r="J3444" i="6" s="1"/>
  <c r="J3445" i="6" s="1"/>
  <c r="J3446" i="6" s="1"/>
  <c r="J3447" i="6" s="1"/>
  <c r="J3448" i="6" s="1"/>
  <c r="J3449" i="6" s="1"/>
  <c r="J3450" i="6" s="1"/>
  <c r="J3451" i="6" s="1"/>
  <c r="J3452" i="6" s="1"/>
  <c r="J3453" i="6" s="1"/>
  <c r="J3454" i="6" s="1"/>
  <c r="J3455" i="6" s="1"/>
  <c r="J3456" i="6" s="1"/>
  <c r="J3457" i="6" s="1"/>
  <c r="J3458" i="6" s="1"/>
  <c r="J3459" i="6" s="1"/>
  <c r="J3460" i="6" s="1"/>
  <c r="J3461" i="6" s="1"/>
  <c r="J3462" i="6" s="1"/>
  <c r="J3463" i="6" s="1"/>
  <c r="J3464" i="6" s="1"/>
  <c r="J3465" i="6" s="1"/>
  <c r="J3466" i="6" s="1"/>
  <c r="J3467" i="6" s="1"/>
  <c r="J3468" i="6" s="1"/>
  <c r="J3469" i="6" s="1"/>
  <c r="J3470" i="6" s="1"/>
  <c r="J3471" i="6" s="1"/>
  <c r="J3472" i="6" s="1"/>
  <c r="J3473" i="6" s="1"/>
  <c r="J3474" i="6" s="1"/>
  <c r="J3475" i="6" s="1"/>
  <c r="J3476" i="6" s="1"/>
  <c r="J3477" i="6" s="1"/>
  <c r="J3478" i="6" s="1"/>
  <c r="J3479" i="6" s="1"/>
  <c r="J3480" i="6" s="1"/>
  <c r="J3481" i="6" s="1"/>
  <c r="J3482" i="6" s="1"/>
  <c r="J3483" i="6" s="1"/>
  <c r="J3484" i="6" s="1"/>
  <c r="J3485" i="6" s="1"/>
  <c r="J3486" i="6" s="1"/>
  <c r="J3487" i="6" s="1"/>
  <c r="J3488" i="6" s="1"/>
  <c r="J3489" i="6" s="1"/>
  <c r="J3490" i="6" s="1"/>
  <c r="J3491" i="6" s="1"/>
  <c r="J3492" i="6" s="1"/>
  <c r="J3493" i="6" s="1"/>
  <c r="J3494" i="6" s="1"/>
  <c r="J3495" i="6" s="1"/>
  <c r="J3496" i="6" s="1"/>
  <c r="J3497" i="6" s="1"/>
  <c r="J3498" i="6" s="1"/>
  <c r="J3499" i="6" s="1"/>
  <c r="J3500" i="6" s="1"/>
  <c r="J3501" i="6" s="1"/>
  <c r="J3502" i="6" s="1"/>
  <c r="J3503" i="6" s="1"/>
  <c r="J3504" i="6" s="1"/>
  <c r="J3505" i="6" s="1"/>
  <c r="J3506" i="6" s="1"/>
  <c r="J3507" i="6" s="1"/>
  <c r="J3508" i="6" s="1"/>
  <c r="J3509" i="6" s="1"/>
  <c r="J3510" i="6" s="1"/>
  <c r="J3511" i="6" s="1"/>
  <c r="J3512" i="6" s="1"/>
  <c r="J3513" i="6" s="1"/>
  <c r="J3514" i="6" s="1"/>
  <c r="J3515" i="6" s="1"/>
  <c r="J3516" i="6" s="1"/>
  <c r="J3517" i="6" s="1"/>
  <c r="J3518" i="6" s="1"/>
  <c r="J3519" i="6" s="1"/>
  <c r="J3520" i="6" s="1"/>
  <c r="J3521" i="6" s="1"/>
  <c r="J3522" i="6" s="1"/>
  <c r="J3523" i="6" s="1"/>
  <c r="J3524" i="6" s="1"/>
  <c r="J3525" i="6" s="1"/>
  <c r="J3526" i="6" s="1"/>
  <c r="J3527" i="6" s="1"/>
  <c r="J3528" i="6" s="1"/>
  <c r="J3529" i="6" s="1"/>
  <c r="J3530" i="6" s="1"/>
  <c r="J3531" i="6" s="1"/>
  <c r="J3532" i="6" s="1"/>
  <c r="J3533" i="6" s="1"/>
  <c r="J3534" i="6" s="1"/>
  <c r="J3535" i="6" s="1"/>
  <c r="J3536" i="6" s="1"/>
  <c r="J3537" i="6" s="1"/>
  <c r="J3538" i="6" s="1"/>
  <c r="J3539" i="6" s="1"/>
  <c r="J3540" i="6" s="1"/>
  <c r="J3541" i="6" s="1"/>
  <c r="J3542" i="6" s="1"/>
  <c r="J3543" i="6" s="1"/>
  <c r="J3544" i="6" s="1"/>
  <c r="J3545" i="6" s="1"/>
  <c r="J3546" i="6" s="1"/>
  <c r="J3547" i="6" s="1"/>
  <c r="J3548" i="6" s="1"/>
  <c r="J3549" i="6" s="1"/>
  <c r="J3550" i="6" s="1"/>
  <c r="J3551" i="6" s="1"/>
  <c r="J3552" i="6" s="1"/>
  <c r="J3553" i="6" s="1"/>
  <c r="J3554" i="6" s="1"/>
  <c r="J3555" i="6" s="1"/>
  <c r="J3556" i="6" s="1"/>
  <c r="J3557" i="6" s="1"/>
  <c r="J3558" i="6" s="1"/>
  <c r="J3559" i="6" s="1"/>
  <c r="J3560" i="6" s="1"/>
  <c r="J3561" i="6" s="1"/>
  <c r="J3562" i="6" s="1"/>
  <c r="J3563" i="6" s="1"/>
  <c r="J3564" i="6" s="1"/>
  <c r="J3565" i="6" s="1"/>
  <c r="J3566" i="6" s="1"/>
  <c r="J3567" i="6" s="1"/>
  <c r="J3568" i="6" s="1"/>
  <c r="J3569" i="6" s="1"/>
  <c r="J3570" i="6" s="1"/>
  <c r="J3571" i="6" s="1"/>
  <c r="J3572" i="6" s="1"/>
  <c r="J3573" i="6" s="1"/>
  <c r="J3574" i="6" s="1"/>
  <c r="J3575" i="6" s="1"/>
  <c r="J3576" i="6" s="1"/>
  <c r="J3577" i="6" s="1"/>
  <c r="J3578" i="6" s="1"/>
  <c r="J3579" i="6" s="1"/>
  <c r="J3580" i="6" s="1"/>
  <c r="J3581" i="6" s="1"/>
  <c r="J3582" i="6" s="1"/>
  <c r="J3583" i="6" s="1"/>
  <c r="J3584" i="6" s="1"/>
  <c r="J3585" i="6" s="1"/>
  <c r="J3586" i="6" s="1"/>
  <c r="J3587" i="6" s="1"/>
  <c r="J3588" i="6" s="1"/>
  <c r="J3589" i="6" s="1"/>
  <c r="J3590" i="6" s="1"/>
  <c r="J3591" i="6" s="1"/>
  <c r="J3592" i="6" s="1"/>
  <c r="J3593" i="6" s="1"/>
  <c r="J3594" i="6" s="1"/>
  <c r="J3595" i="6" s="1"/>
  <c r="J3596" i="6" s="1"/>
  <c r="J3597" i="6" s="1"/>
  <c r="J3598" i="6" s="1"/>
  <c r="J3599" i="6" s="1"/>
  <c r="J3600" i="6" s="1"/>
  <c r="J3601" i="6" s="1"/>
  <c r="J3602" i="6" s="1"/>
  <c r="J3603" i="6" s="1"/>
  <c r="J3604" i="6" s="1"/>
  <c r="J3605" i="6" s="1"/>
  <c r="J3606" i="6" s="1"/>
  <c r="J3607" i="6" s="1"/>
  <c r="J3608" i="6" s="1"/>
  <c r="J3609" i="6" s="1"/>
  <c r="J3610" i="6" s="1"/>
  <c r="J3611" i="6" s="1"/>
  <c r="J3612" i="6" s="1"/>
  <c r="J3613" i="6" s="1"/>
  <c r="J3614" i="6" s="1"/>
  <c r="J3615" i="6" s="1"/>
  <c r="J3616" i="6" s="1"/>
  <c r="J3617" i="6" s="1"/>
  <c r="J3618" i="6" s="1"/>
  <c r="J3619" i="6" s="1"/>
  <c r="J3620" i="6" s="1"/>
  <c r="J3621" i="6" s="1"/>
  <c r="J3622" i="6" s="1"/>
  <c r="J3623" i="6" s="1"/>
  <c r="J3624" i="6" s="1"/>
  <c r="J3625" i="6" s="1"/>
  <c r="J3626" i="6" s="1"/>
  <c r="J3627" i="6" s="1"/>
  <c r="J3628" i="6" s="1"/>
  <c r="J3629" i="6" s="1"/>
  <c r="J3630" i="6" s="1"/>
  <c r="J3631" i="6" s="1"/>
  <c r="J3632" i="6" s="1"/>
  <c r="J3633" i="6" s="1"/>
  <c r="J3634" i="6" s="1"/>
  <c r="J3635" i="6" s="1"/>
  <c r="J3636" i="6" s="1"/>
  <c r="J3637" i="6" s="1"/>
  <c r="J3638" i="6" s="1"/>
  <c r="J3639" i="6" s="1"/>
  <c r="J3640" i="6" s="1"/>
  <c r="J3641" i="6" s="1"/>
  <c r="J3642" i="6" s="1"/>
  <c r="J3643" i="6" s="1"/>
  <c r="J3644" i="6" s="1"/>
  <c r="J3645" i="6" s="1"/>
  <c r="J3646" i="6" s="1"/>
  <c r="J3647" i="6" s="1"/>
  <c r="J3648" i="6" s="1"/>
  <c r="J3649" i="6" s="1"/>
  <c r="J3650" i="6" s="1"/>
  <c r="J3651" i="6" s="1"/>
  <c r="J3652" i="6" s="1"/>
  <c r="J3653" i="6" s="1"/>
  <c r="J3654" i="6" s="1"/>
  <c r="J3655" i="6" s="1"/>
  <c r="J3656" i="6" s="1"/>
  <c r="J3657" i="6" s="1"/>
  <c r="J3658" i="6" s="1"/>
  <c r="J3659" i="6" s="1"/>
  <c r="J3660" i="6" s="1"/>
  <c r="J3661" i="6" s="1"/>
  <c r="J3662" i="6" s="1"/>
  <c r="J3663" i="6" s="1"/>
  <c r="J3664" i="6" s="1"/>
  <c r="J3665" i="6" s="1"/>
  <c r="J3666" i="6" s="1"/>
  <c r="J3667" i="6" s="1"/>
  <c r="J3668" i="6" s="1"/>
  <c r="J3669" i="6" s="1"/>
  <c r="J3670" i="6" s="1"/>
  <c r="J3671" i="6" s="1"/>
  <c r="J3672" i="6" s="1"/>
  <c r="J3673" i="6" s="1"/>
  <c r="J3674" i="6" s="1"/>
  <c r="J3675" i="6" s="1"/>
  <c r="J3676" i="6" s="1"/>
  <c r="J3677" i="6" s="1"/>
  <c r="J3678" i="6" s="1"/>
  <c r="J3679" i="6" s="1"/>
  <c r="J3680" i="6" s="1"/>
  <c r="J3681" i="6" s="1"/>
  <c r="J3682" i="6" s="1"/>
  <c r="J3683" i="6" s="1"/>
  <c r="J3684" i="6" s="1"/>
  <c r="J3685" i="6" s="1"/>
  <c r="J3686" i="6" s="1"/>
  <c r="J3687" i="6" s="1"/>
  <c r="J3688" i="6" s="1"/>
  <c r="J3689" i="6" s="1"/>
  <c r="J3690" i="6" s="1"/>
  <c r="J3691" i="6" s="1"/>
  <c r="J3692" i="6" s="1"/>
  <c r="J3693" i="6" s="1"/>
  <c r="J3694" i="6" s="1"/>
  <c r="J3695" i="6" s="1"/>
  <c r="J3696" i="6" s="1"/>
  <c r="J3697" i="6" s="1"/>
  <c r="J3698" i="6" s="1"/>
  <c r="J3699" i="6" s="1"/>
  <c r="J3700" i="6" s="1"/>
  <c r="J3701" i="6" s="1"/>
  <c r="J3702" i="6" s="1"/>
  <c r="J3703" i="6" s="1"/>
  <c r="J3704" i="6" s="1"/>
  <c r="J3705" i="6" s="1"/>
  <c r="J3706" i="6" s="1"/>
  <c r="J3707" i="6" s="1"/>
  <c r="J3708" i="6" s="1"/>
  <c r="J3709" i="6" s="1"/>
  <c r="J3710" i="6" s="1"/>
  <c r="J3711" i="6" s="1"/>
  <c r="J3712" i="6" s="1"/>
  <c r="J3713" i="6" s="1"/>
  <c r="J3714" i="6" s="1"/>
  <c r="J3715" i="6" s="1"/>
  <c r="J3716" i="6" s="1"/>
  <c r="J3717" i="6" s="1"/>
  <c r="J3718" i="6" s="1"/>
  <c r="J3719" i="6" s="1"/>
  <c r="J3720" i="6" s="1"/>
  <c r="J3721" i="6" s="1"/>
  <c r="J3722" i="6" s="1"/>
  <c r="J3723" i="6" s="1"/>
  <c r="J3724" i="6" s="1"/>
  <c r="J3725" i="6" s="1"/>
  <c r="J3726" i="6" s="1"/>
  <c r="J3727" i="6" s="1"/>
  <c r="J3728" i="6" s="1"/>
  <c r="J3729" i="6" s="1"/>
  <c r="J3730" i="6" s="1"/>
  <c r="J3731" i="6" s="1"/>
  <c r="J3732" i="6" s="1"/>
  <c r="J3733" i="6" s="1"/>
  <c r="J3734" i="6" s="1"/>
  <c r="J3735" i="6" s="1"/>
  <c r="J3736" i="6" s="1"/>
  <c r="J3737" i="6" s="1"/>
  <c r="J3738" i="6" s="1"/>
  <c r="J3739" i="6" s="1"/>
  <c r="J3740" i="6" s="1"/>
  <c r="J3741" i="6" s="1"/>
  <c r="J3742" i="6" s="1"/>
  <c r="J3743" i="6" s="1"/>
  <c r="J3744" i="6" s="1"/>
  <c r="J3745" i="6" s="1"/>
  <c r="J3746" i="6" s="1"/>
  <c r="J3747" i="6" s="1"/>
  <c r="J3748" i="6" s="1"/>
  <c r="J3749" i="6" s="1"/>
  <c r="J3750" i="6" s="1"/>
  <c r="J3751" i="6" s="1"/>
  <c r="J3752" i="6" s="1"/>
  <c r="J3753" i="6" s="1"/>
  <c r="J3754" i="6" s="1"/>
  <c r="J3755" i="6" s="1"/>
  <c r="J3756" i="6" s="1"/>
  <c r="J3757" i="6" s="1"/>
  <c r="J3758" i="6" s="1"/>
  <c r="J3759" i="6" s="1"/>
  <c r="J3760" i="6" s="1"/>
  <c r="J3761" i="6" s="1"/>
  <c r="J3762" i="6" s="1"/>
  <c r="J3763" i="6" s="1"/>
  <c r="J3764" i="6" s="1"/>
  <c r="J3765" i="6" s="1"/>
  <c r="J3766" i="6" s="1"/>
  <c r="J3767" i="6" s="1"/>
  <c r="J3768" i="6" s="1"/>
  <c r="J3769" i="6" s="1"/>
  <c r="J3770" i="6" s="1"/>
  <c r="J3771" i="6" s="1"/>
  <c r="J3772" i="6" s="1"/>
  <c r="J3773" i="6" s="1"/>
  <c r="J3774" i="6" s="1"/>
  <c r="J3775" i="6" s="1"/>
  <c r="J3776" i="6" s="1"/>
  <c r="J3777" i="6" s="1"/>
  <c r="J3778" i="6" s="1"/>
  <c r="J3779" i="6" s="1"/>
  <c r="J3780" i="6" s="1"/>
  <c r="J3781" i="6" s="1"/>
  <c r="J3782" i="6" s="1"/>
  <c r="J3783" i="6" s="1"/>
  <c r="J3784" i="6" s="1"/>
  <c r="J3785" i="6" s="1"/>
  <c r="J3786" i="6" s="1"/>
  <c r="J3787" i="6" s="1"/>
  <c r="J3788" i="6" s="1"/>
  <c r="J3789" i="6" s="1"/>
  <c r="J3790" i="6" s="1"/>
  <c r="J3791" i="6" s="1"/>
  <c r="J3792" i="6" s="1"/>
  <c r="J3793" i="6" s="1"/>
  <c r="J3794" i="6" s="1"/>
  <c r="J3795" i="6" s="1"/>
  <c r="J3796" i="6" s="1"/>
  <c r="J3797" i="6" s="1"/>
  <c r="J3798" i="6" s="1"/>
  <c r="J3799" i="6" s="1"/>
  <c r="J3800" i="6" s="1"/>
  <c r="J3801" i="6" s="1"/>
  <c r="J3802" i="6" s="1"/>
  <c r="J3803" i="6" s="1"/>
  <c r="J3804" i="6" s="1"/>
  <c r="J3805" i="6" s="1"/>
  <c r="J3806" i="6" s="1"/>
  <c r="J3807" i="6" s="1"/>
  <c r="J3808" i="6" s="1"/>
  <c r="J3809" i="6" s="1"/>
  <c r="J3810" i="6" s="1"/>
  <c r="J3811" i="6" s="1"/>
  <c r="J3812" i="6" s="1"/>
  <c r="J3813" i="6" s="1"/>
  <c r="J3814" i="6" s="1"/>
  <c r="J3815" i="6" s="1"/>
  <c r="J3816" i="6" s="1"/>
  <c r="J3817" i="6" s="1"/>
  <c r="J3818" i="6" s="1"/>
  <c r="J3819" i="6" s="1"/>
  <c r="J3820" i="6" s="1"/>
  <c r="J3821" i="6" s="1"/>
  <c r="J3822" i="6" s="1"/>
  <c r="J3823" i="6" s="1"/>
  <c r="J3824" i="6" s="1"/>
  <c r="J3825" i="6" s="1"/>
  <c r="J3826" i="6" s="1"/>
  <c r="J3827" i="6" s="1"/>
  <c r="J3828" i="6" s="1"/>
  <c r="J3829" i="6" s="1"/>
  <c r="J3830" i="6" s="1"/>
  <c r="J3831" i="6" s="1"/>
  <c r="J3832" i="6" s="1"/>
  <c r="J3833" i="6" s="1"/>
  <c r="J3834" i="6" s="1"/>
  <c r="J3835" i="6" s="1"/>
  <c r="J3836" i="6" s="1"/>
  <c r="J3837" i="6" s="1"/>
  <c r="J3838" i="6" s="1"/>
  <c r="J3839" i="6" s="1"/>
  <c r="J3840" i="6" s="1"/>
  <c r="J3841" i="6" s="1"/>
  <c r="J3842" i="6" s="1"/>
  <c r="J3843" i="6" s="1"/>
  <c r="J3844" i="6" s="1"/>
  <c r="J3845" i="6" s="1"/>
  <c r="J3846" i="6" s="1"/>
  <c r="J3847" i="6" s="1"/>
  <c r="J3848" i="6" s="1"/>
  <c r="J3849" i="6" s="1"/>
  <c r="J3850" i="6" s="1"/>
  <c r="J3851" i="6" s="1"/>
  <c r="J3852" i="6" s="1"/>
  <c r="J3853" i="6" s="1"/>
  <c r="J3854" i="6" s="1"/>
  <c r="J3855" i="6" s="1"/>
  <c r="J3856" i="6" s="1"/>
  <c r="J3857" i="6" s="1"/>
  <c r="J3858" i="6" s="1"/>
  <c r="J3859" i="6" s="1"/>
  <c r="J3860" i="6" s="1"/>
  <c r="J3861" i="6" s="1"/>
  <c r="J3862" i="6" s="1"/>
  <c r="J3863" i="6" s="1"/>
  <c r="J3864" i="6" s="1"/>
  <c r="J3865" i="6" s="1"/>
  <c r="J3866" i="6" s="1"/>
  <c r="J3867" i="6" s="1"/>
  <c r="J3868" i="6" s="1"/>
  <c r="J3869" i="6" s="1"/>
  <c r="J3870" i="6" s="1"/>
  <c r="J3871" i="6" s="1"/>
  <c r="J3872" i="6" s="1"/>
  <c r="J3873" i="6" s="1"/>
  <c r="J3874" i="6" s="1"/>
  <c r="J3875" i="6" s="1"/>
  <c r="J3876" i="6" s="1"/>
  <c r="J3877" i="6" s="1"/>
  <c r="J3878" i="6" s="1"/>
  <c r="J3879" i="6" s="1"/>
  <c r="J3880" i="6" s="1"/>
  <c r="J3881" i="6" s="1"/>
  <c r="J3882" i="6" s="1"/>
  <c r="J3883" i="6" s="1"/>
  <c r="J3884" i="6" s="1"/>
  <c r="J3885" i="6" s="1"/>
  <c r="J3886" i="6" s="1"/>
  <c r="J3887" i="6" s="1"/>
  <c r="J3888" i="6" s="1"/>
  <c r="J3889" i="6" s="1"/>
  <c r="J3890" i="6" s="1"/>
  <c r="J3891" i="6" s="1"/>
  <c r="J3892" i="6" s="1"/>
  <c r="J3893" i="6" s="1"/>
  <c r="J3894" i="6" s="1"/>
  <c r="J3895" i="6" s="1"/>
  <c r="J3896" i="6" s="1"/>
  <c r="J3897" i="6" s="1"/>
  <c r="J3898" i="6" s="1"/>
  <c r="J3899" i="6" s="1"/>
  <c r="J3900" i="6" s="1"/>
  <c r="J3901" i="6" s="1"/>
  <c r="J3902" i="6" s="1"/>
  <c r="J3903" i="6" s="1"/>
  <c r="J3904" i="6" s="1"/>
  <c r="J3905" i="6" s="1"/>
  <c r="J3906" i="6" s="1"/>
  <c r="J3907" i="6" s="1"/>
  <c r="J3908" i="6" s="1"/>
  <c r="J3909" i="6" s="1"/>
  <c r="J3910" i="6" s="1"/>
  <c r="J3911" i="6" s="1"/>
  <c r="J3912" i="6" s="1"/>
  <c r="J3913" i="6" s="1"/>
  <c r="J3914" i="6" s="1"/>
  <c r="J3915" i="6" s="1"/>
  <c r="J3916" i="6" s="1"/>
  <c r="J3917" i="6" s="1"/>
  <c r="J3918" i="6" s="1"/>
  <c r="J3919" i="6" s="1"/>
  <c r="J3920" i="6" s="1"/>
  <c r="J3921" i="6" s="1"/>
  <c r="J3922" i="6" s="1"/>
  <c r="J3923" i="6" s="1"/>
  <c r="J3924" i="6" s="1"/>
  <c r="J3925" i="6" s="1"/>
  <c r="J3926" i="6" s="1"/>
  <c r="J3927" i="6" s="1"/>
  <c r="J3928" i="6" s="1"/>
  <c r="J3929" i="6" s="1"/>
  <c r="J3930" i="6" s="1"/>
  <c r="J3931" i="6" s="1"/>
  <c r="J3932" i="6" s="1"/>
  <c r="J3933" i="6" s="1"/>
  <c r="J3934" i="6" s="1"/>
  <c r="J3935" i="6" s="1"/>
  <c r="J3936" i="6" s="1"/>
  <c r="J3937" i="6" s="1"/>
  <c r="J3938" i="6" s="1"/>
  <c r="J3939" i="6" s="1"/>
  <c r="J3940" i="6" s="1"/>
  <c r="J3941" i="6" s="1"/>
  <c r="J3942" i="6" s="1"/>
  <c r="J3943" i="6" s="1"/>
  <c r="J3944" i="6" s="1"/>
  <c r="J3945" i="6" s="1"/>
  <c r="J3946" i="6" s="1"/>
  <c r="J3947" i="6" s="1"/>
  <c r="J3948" i="6" s="1"/>
  <c r="J3949" i="6" s="1"/>
  <c r="J3950" i="6" s="1"/>
  <c r="J3951" i="6" s="1"/>
  <c r="J3952" i="6" s="1"/>
  <c r="J3953" i="6" s="1"/>
  <c r="J3954" i="6" s="1"/>
  <c r="J3955" i="6" s="1"/>
  <c r="J3956" i="6" s="1"/>
  <c r="J3957" i="6" s="1"/>
  <c r="J3958" i="6" s="1"/>
  <c r="J3959" i="6" s="1"/>
  <c r="J3960" i="6" s="1"/>
  <c r="J3961" i="6" s="1"/>
  <c r="J3962" i="6" s="1"/>
  <c r="J3963" i="6" s="1"/>
  <c r="J3964" i="6" s="1"/>
  <c r="J3965" i="6" s="1"/>
  <c r="J3966" i="6" s="1"/>
  <c r="J3967" i="6" s="1"/>
  <c r="J3968" i="6" s="1"/>
  <c r="J3969" i="6" s="1"/>
  <c r="J3970" i="6" s="1"/>
  <c r="J3971" i="6" s="1"/>
  <c r="J3972" i="6" s="1"/>
  <c r="J3973" i="6" s="1"/>
  <c r="J3974" i="6" s="1"/>
  <c r="J3975" i="6" s="1"/>
  <c r="J3976" i="6" s="1"/>
  <c r="J3977" i="6" s="1"/>
  <c r="J3978" i="6" s="1"/>
  <c r="J3979" i="6" s="1"/>
  <c r="J3980" i="6" s="1"/>
  <c r="J3981" i="6" s="1"/>
  <c r="J3982" i="6" s="1"/>
  <c r="J3983" i="6" s="1"/>
  <c r="J3984" i="6" s="1"/>
  <c r="J3985" i="6" s="1"/>
  <c r="J3986" i="6" s="1"/>
  <c r="J3987" i="6" s="1"/>
  <c r="J3988" i="6" s="1"/>
  <c r="J3989" i="6" s="1"/>
  <c r="J3990" i="6" s="1"/>
  <c r="J3991" i="6" s="1"/>
  <c r="J3992" i="6" s="1"/>
  <c r="J3993" i="6" s="1"/>
  <c r="J3994" i="6" s="1"/>
  <c r="J3995" i="6" s="1"/>
  <c r="J3996" i="6" s="1"/>
  <c r="J3997" i="6" s="1"/>
  <c r="J3998" i="6" s="1"/>
  <c r="J3999" i="6" s="1"/>
  <c r="J4000" i="6" s="1"/>
  <c r="J4001" i="6" s="1"/>
  <c r="J4002" i="6" s="1"/>
  <c r="J4003" i="6" s="1"/>
  <c r="J4004" i="6" s="1"/>
  <c r="J4005" i="6" s="1"/>
  <c r="J4006" i="6" s="1"/>
  <c r="J4007" i="6" s="1"/>
  <c r="J4008" i="6" s="1"/>
  <c r="J4009" i="6" s="1"/>
  <c r="J4010" i="6" s="1"/>
  <c r="J4011" i="6" s="1"/>
  <c r="J4012" i="6" s="1"/>
  <c r="J4013" i="6" s="1"/>
  <c r="J4014" i="6" s="1"/>
  <c r="J4015" i="6" s="1"/>
  <c r="J4016" i="6" s="1"/>
  <c r="J4017" i="6" s="1"/>
  <c r="J4018" i="6" s="1"/>
  <c r="J4019" i="6" s="1"/>
  <c r="J4020" i="6" s="1"/>
  <c r="J4021" i="6" s="1"/>
  <c r="J4022" i="6" s="1"/>
  <c r="J4023" i="6" s="1"/>
  <c r="J4024" i="6" s="1"/>
  <c r="J4025" i="6" s="1"/>
  <c r="J4026" i="6" s="1"/>
  <c r="J4027" i="6" s="1"/>
  <c r="J4028" i="6" s="1"/>
  <c r="J4029" i="6" s="1"/>
  <c r="J4030" i="6" s="1"/>
  <c r="J4031" i="6" s="1"/>
  <c r="J4032" i="6" s="1"/>
  <c r="J4033" i="6" s="1"/>
  <c r="J4034" i="6" s="1"/>
  <c r="J4035" i="6" s="1"/>
  <c r="J4036" i="6" s="1"/>
  <c r="J4037" i="6" s="1"/>
  <c r="J4038" i="6" s="1"/>
  <c r="J4039" i="6" s="1"/>
  <c r="J4040" i="6" s="1"/>
  <c r="J4041" i="6" s="1"/>
  <c r="J4042" i="6" s="1"/>
  <c r="J4043" i="6" s="1"/>
  <c r="J4044" i="6" s="1"/>
  <c r="J4045" i="6" s="1"/>
  <c r="J4046" i="6" s="1"/>
  <c r="J4047" i="6" s="1"/>
  <c r="J4048" i="6" s="1"/>
  <c r="J4049" i="6" s="1"/>
  <c r="J4050" i="6" s="1"/>
  <c r="J4051" i="6" s="1"/>
  <c r="J4052" i="6" s="1"/>
  <c r="J4053" i="6" s="1"/>
  <c r="J4054" i="6" s="1"/>
  <c r="J4055" i="6" s="1"/>
  <c r="J4056" i="6" s="1"/>
  <c r="J4057" i="6" s="1"/>
  <c r="J4058" i="6" s="1"/>
  <c r="J4059" i="6" s="1"/>
  <c r="J4060" i="6" s="1"/>
  <c r="J4061" i="6" s="1"/>
  <c r="J4062" i="6" s="1"/>
  <c r="J4063" i="6" s="1"/>
  <c r="J4064" i="6" s="1"/>
  <c r="J4065" i="6" s="1"/>
  <c r="J4066" i="6" s="1"/>
  <c r="J4067" i="6" s="1"/>
  <c r="J4068" i="6" s="1"/>
  <c r="J4069" i="6" s="1"/>
  <c r="J4070" i="6" s="1"/>
  <c r="J4071" i="6" s="1"/>
  <c r="J4072" i="6" s="1"/>
  <c r="J4073" i="6" s="1"/>
  <c r="J4074" i="6" s="1"/>
  <c r="J4075" i="6" s="1"/>
  <c r="J4076" i="6" s="1"/>
  <c r="J4077" i="6" s="1"/>
  <c r="J4078" i="6" s="1"/>
  <c r="J4079" i="6" s="1"/>
  <c r="J4080" i="6" s="1"/>
  <c r="J4081" i="6" s="1"/>
  <c r="J4082" i="6" s="1"/>
  <c r="J4083" i="6" s="1"/>
  <c r="J4084" i="6" s="1"/>
  <c r="J4085" i="6" s="1"/>
  <c r="J4086" i="6" s="1"/>
  <c r="J4087" i="6" s="1"/>
  <c r="J4088" i="6" s="1"/>
  <c r="J4089" i="6" s="1"/>
  <c r="J4090" i="6" s="1"/>
  <c r="J4091" i="6" s="1"/>
  <c r="J4092" i="6" s="1"/>
  <c r="J4093" i="6" s="1"/>
  <c r="J4094" i="6" s="1"/>
  <c r="J4095" i="6" s="1"/>
  <c r="J4096" i="6" s="1"/>
  <c r="J4097" i="6" s="1"/>
  <c r="J4098" i="6" s="1"/>
  <c r="J4099" i="6" s="1"/>
  <c r="J4100" i="6" s="1"/>
  <c r="J4101" i="6" s="1"/>
  <c r="J4102" i="6" s="1"/>
  <c r="J4103" i="6" s="1"/>
  <c r="J4104" i="6" s="1"/>
  <c r="J4105" i="6" s="1"/>
  <c r="J4106" i="6" s="1"/>
  <c r="J4107" i="6" s="1"/>
  <c r="J4108" i="6" s="1"/>
  <c r="J4109" i="6" s="1"/>
  <c r="J4110" i="6" s="1"/>
  <c r="J4111" i="6" s="1"/>
  <c r="J4112" i="6" s="1"/>
  <c r="J4113" i="6" s="1"/>
  <c r="J4114" i="6" s="1"/>
  <c r="J4115" i="6" s="1"/>
  <c r="J4116" i="6" s="1"/>
  <c r="J4117" i="6" s="1"/>
  <c r="J4118" i="6" s="1"/>
  <c r="J4119" i="6" s="1"/>
  <c r="J4120" i="6" s="1"/>
  <c r="J4121" i="6" s="1"/>
  <c r="J4122" i="6" s="1"/>
  <c r="J4123" i="6" s="1"/>
  <c r="J4124" i="6" s="1"/>
  <c r="J4125" i="6" s="1"/>
  <c r="J4126" i="6" s="1"/>
  <c r="J4127" i="6" s="1"/>
  <c r="J4128" i="6" s="1"/>
  <c r="J4129" i="6" s="1"/>
  <c r="J4130" i="6" s="1"/>
  <c r="J4131" i="6" s="1"/>
  <c r="J4132" i="6" s="1"/>
  <c r="J4133" i="6" s="1"/>
  <c r="J4134" i="6" s="1"/>
  <c r="J4135" i="6" s="1"/>
  <c r="J4136" i="6" s="1"/>
  <c r="J4137" i="6" s="1"/>
  <c r="J4138" i="6" s="1"/>
  <c r="J4139" i="6" s="1"/>
  <c r="J4140" i="6" s="1"/>
  <c r="J4141" i="6" s="1"/>
  <c r="J4142" i="6" s="1"/>
  <c r="J4143" i="6" s="1"/>
  <c r="J4144" i="6" s="1"/>
  <c r="J4145" i="6" s="1"/>
  <c r="J4146" i="6" s="1"/>
  <c r="J4147" i="6" s="1"/>
  <c r="J4148" i="6" s="1"/>
  <c r="J4149" i="6" s="1"/>
  <c r="J4150" i="6" s="1"/>
  <c r="J4151" i="6" s="1"/>
  <c r="J4152" i="6" s="1"/>
  <c r="J4153" i="6" s="1"/>
  <c r="J4154" i="6" s="1"/>
  <c r="J4155" i="6" s="1"/>
  <c r="J4156" i="6" s="1"/>
  <c r="J4157" i="6" s="1"/>
  <c r="J4158" i="6" s="1"/>
  <c r="J4159" i="6" s="1"/>
  <c r="J4160" i="6" s="1"/>
  <c r="J4161" i="6" s="1"/>
  <c r="J4162" i="6" s="1"/>
  <c r="J4163" i="6" s="1"/>
  <c r="J4164" i="6" s="1"/>
  <c r="J4165" i="6" s="1"/>
  <c r="J4166" i="6" s="1"/>
  <c r="J4167" i="6" s="1"/>
  <c r="J4168" i="6" s="1"/>
  <c r="J4169" i="6" s="1"/>
  <c r="J4170" i="6" s="1"/>
  <c r="J4171" i="6" s="1"/>
  <c r="J4172" i="6" s="1"/>
  <c r="J4173" i="6" s="1"/>
  <c r="J4174" i="6" s="1"/>
  <c r="J4175" i="6" s="1"/>
  <c r="J4176" i="6" s="1"/>
  <c r="J4177" i="6" s="1"/>
  <c r="J4178" i="6" s="1"/>
  <c r="J4179" i="6" s="1"/>
  <c r="J4180" i="6" s="1"/>
  <c r="J4181" i="6" s="1"/>
  <c r="J4182" i="6" s="1"/>
  <c r="J4183" i="6" s="1"/>
  <c r="J4184" i="6" s="1"/>
  <c r="J4185" i="6" s="1"/>
  <c r="J4186" i="6" s="1"/>
  <c r="J4187" i="6" s="1"/>
  <c r="J4188" i="6" s="1"/>
  <c r="J4189" i="6" s="1"/>
  <c r="J4190" i="6" s="1"/>
  <c r="J4191" i="6" s="1"/>
  <c r="J4192" i="6" s="1"/>
  <c r="J4193" i="6" s="1"/>
  <c r="J4194" i="6" s="1"/>
  <c r="J4195" i="6" s="1"/>
  <c r="J4196" i="6" s="1"/>
  <c r="J4197" i="6" s="1"/>
  <c r="J4198" i="6" s="1"/>
  <c r="J4199" i="6" s="1"/>
  <c r="J4200" i="6" s="1"/>
  <c r="J4201" i="6" s="1"/>
  <c r="J4202" i="6" s="1"/>
  <c r="J4203" i="6" s="1"/>
  <c r="J4204" i="6" s="1"/>
  <c r="J4205" i="6" s="1"/>
  <c r="J4206" i="6" s="1"/>
  <c r="J4207" i="6" s="1"/>
  <c r="J4208" i="6" s="1"/>
  <c r="J4209" i="6" s="1"/>
  <c r="J4210" i="6" s="1"/>
  <c r="J4211" i="6" s="1"/>
  <c r="J4212" i="6" s="1"/>
  <c r="J4213" i="6" s="1"/>
  <c r="J4214" i="6" s="1"/>
  <c r="J4215" i="6" s="1"/>
  <c r="J4216" i="6" s="1"/>
  <c r="J4217" i="6" s="1"/>
  <c r="J4218" i="6" s="1"/>
  <c r="J4219" i="6" s="1"/>
  <c r="J4220" i="6" s="1"/>
  <c r="J4221" i="6" s="1"/>
  <c r="J4222" i="6" s="1"/>
  <c r="J4223" i="6" s="1"/>
  <c r="J4224" i="6" s="1"/>
  <c r="J4225" i="6" s="1"/>
  <c r="J4226" i="6" s="1"/>
  <c r="J4227" i="6" s="1"/>
  <c r="J4228" i="6" s="1"/>
  <c r="J4229" i="6" s="1"/>
  <c r="J4230" i="6" s="1"/>
  <c r="J4231" i="6" s="1"/>
  <c r="J4232" i="6" s="1"/>
  <c r="J4233" i="6" s="1"/>
  <c r="J4234" i="6" s="1"/>
  <c r="J4235" i="6" s="1"/>
  <c r="J4236" i="6" s="1"/>
  <c r="J4237" i="6" s="1"/>
  <c r="J4238" i="6" s="1"/>
  <c r="J4239" i="6" s="1"/>
  <c r="J4240" i="6" s="1"/>
  <c r="J4241" i="6" s="1"/>
  <c r="J4242" i="6" s="1"/>
  <c r="J4243" i="6" s="1"/>
  <c r="J4244" i="6" s="1"/>
  <c r="J4245" i="6" s="1"/>
  <c r="J4246" i="6" s="1"/>
  <c r="J4247" i="6" s="1"/>
  <c r="J4248" i="6" s="1"/>
  <c r="J4249" i="6" s="1"/>
  <c r="J4250" i="6" s="1"/>
  <c r="J4251" i="6" s="1"/>
  <c r="J4252" i="6" s="1"/>
  <c r="J4253" i="6" s="1"/>
  <c r="J4254" i="6" s="1"/>
  <c r="J4255" i="6" s="1"/>
  <c r="J4256" i="6" s="1"/>
  <c r="J4257" i="6" s="1"/>
  <c r="J4258" i="6" s="1"/>
  <c r="J4259" i="6" s="1"/>
  <c r="J4260" i="6" s="1"/>
  <c r="J4261" i="6" s="1"/>
  <c r="J4262" i="6" s="1"/>
  <c r="J4263" i="6" s="1"/>
  <c r="J4264" i="6" s="1"/>
  <c r="J4265" i="6" s="1"/>
  <c r="J4266" i="6" s="1"/>
  <c r="J4267" i="6" s="1"/>
  <c r="J4268" i="6" s="1"/>
  <c r="J4269" i="6" s="1"/>
  <c r="J4270" i="6" s="1"/>
  <c r="J4271" i="6" s="1"/>
  <c r="J4272" i="6" s="1"/>
  <c r="J4273" i="6" s="1"/>
  <c r="J4274" i="6" s="1"/>
  <c r="J4275" i="6" s="1"/>
  <c r="J4276" i="6" s="1"/>
  <c r="J4277" i="6" s="1"/>
  <c r="J4278" i="6" s="1"/>
  <c r="J4279" i="6" s="1"/>
  <c r="J4280" i="6" s="1"/>
  <c r="J4281" i="6" s="1"/>
  <c r="J4282" i="6" s="1"/>
  <c r="J4283" i="6" s="1"/>
  <c r="J4284" i="6" s="1"/>
  <c r="J4285" i="6" s="1"/>
  <c r="J4286" i="6" s="1"/>
  <c r="J4287" i="6" s="1"/>
  <c r="J4288" i="6" s="1"/>
  <c r="J4289" i="6" s="1"/>
  <c r="J4290" i="6" s="1"/>
  <c r="J4291" i="6" s="1"/>
  <c r="J4292" i="6" s="1"/>
  <c r="J4293" i="6" s="1"/>
  <c r="J4294" i="6" s="1"/>
  <c r="J4295" i="6" s="1"/>
  <c r="J4296" i="6" s="1"/>
  <c r="J4297" i="6" s="1"/>
  <c r="J4298" i="6" s="1"/>
  <c r="J4299" i="6" s="1"/>
  <c r="J4300" i="6" s="1"/>
  <c r="J4301" i="6" s="1"/>
  <c r="J4302" i="6" s="1"/>
  <c r="J4303" i="6" s="1"/>
  <c r="J4304" i="6" s="1"/>
  <c r="J4305" i="6" s="1"/>
  <c r="J4306" i="6" s="1"/>
  <c r="J4307" i="6" s="1"/>
  <c r="J4308" i="6" s="1"/>
  <c r="J4309" i="6" s="1"/>
  <c r="J4310" i="6" s="1"/>
  <c r="J4311" i="6" s="1"/>
  <c r="J4312" i="6" s="1"/>
  <c r="J4313" i="6" s="1"/>
  <c r="J4314" i="6" s="1"/>
  <c r="J4315" i="6" s="1"/>
  <c r="J4316" i="6" s="1"/>
  <c r="J4317" i="6" s="1"/>
  <c r="J4318" i="6" s="1"/>
  <c r="J4319" i="6" s="1"/>
  <c r="J4320" i="6" s="1"/>
  <c r="J4321" i="6" s="1"/>
  <c r="J4322" i="6" s="1"/>
  <c r="J4323" i="6" s="1"/>
  <c r="J4324" i="6" s="1"/>
  <c r="J4325" i="6" s="1"/>
  <c r="J4326" i="6" s="1"/>
  <c r="J4327" i="6" s="1"/>
  <c r="J4328" i="6" s="1"/>
  <c r="J4329" i="6" s="1"/>
  <c r="J4330" i="6" s="1"/>
  <c r="J4331" i="6" s="1"/>
  <c r="J4332" i="6" s="1"/>
  <c r="J4333" i="6" s="1"/>
  <c r="J4334" i="6" s="1"/>
  <c r="J4335" i="6" s="1"/>
  <c r="J4336" i="6" s="1"/>
  <c r="J4337" i="6" s="1"/>
  <c r="J4338" i="6" s="1"/>
  <c r="J4339" i="6" s="1"/>
  <c r="J4340" i="6" s="1"/>
  <c r="J4341" i="6" s="1"/>
  <c r="J4342" i="6" s="1"/>
  <c r="J4343" i="6" s="1"/>
  <c r="J4344" i="6" s="1"/>
  <c r="J4345" i="6" s="1"/>
  <c r="J4346" i="6" s="1"/>
  <c r="J4347" i="6" s="1"/>
  <c r="J4348" i="6" s="1"/>
  <c r="J4349" i="6" s="1"/>
  <c r="J4350" i="6" s="1"/>
  <c r="J4351" i="6" s="1"/>
  <c r="J4352" i="6" s="1"/>
  <c r="J4353" i="6" s="1"/>
  <c r="J4354" i="6" s="1"/>
  <c r="J4355" i="6" s="1"/>
  <c r="J4356" i="6" s="1"/>
  <c r="J4357" i="6" s="1"/>
  <c r="J4358" i="6" s="1"/>
  <c r="J4359" i="6" s="1"/>
  <c r="J4360" i="6" s="1"/>
  <c r="J4361" i="6" s="1"/>
  <c r="J4362" i="6" s="1"/>
  <c r="J4363" i="6" s="1"/>
  <c r="J4364" i="6" s="1"/>
  <c r="J4365" i="6" s="1"/>
  <c r="J4366" i="6" s="1"/>
  <c r="J4367" i="6" s="1"/>
  <c r="J4368" i="6" s="1"/>
  <c r="J4369" i="6" s="1"/>
  <c r="J4370" i="6" s="1"/>
  <c r="J4371" i="6" s="1"/>
  <c r="J4372" i="6" s="1"/>
  <c r="J4373" i="6" s="1"/>
  <c r="J4374" i="6" s="1"/>
  <c r="J4375" i="6" s="1"/>
  <c r="J4376" i="6" s="1"/>
  <c r="J4377" i="6" s="1"/>
  <c r="J4378" i="6" s="1"/>
  <c r="J4379" i="6" s="1"/>
  <c r="J4380" i="6" s="1"/>
  <c r="J4381" i="6" s="1"/>
  <c r="J4382" i="6" s="1"/>
  <c r="J4383" i="6" s="1"/>
  <c r="J4384" i="6" s="1"/>
  <c r="J4385" i="6" s="1"/>
  <c r="J4386" i="6" s="1"/>
  <c r="J4387" i="6" s="1"/>
  <c r="J4388" i="6" s="1"/>
  <c r="J4389" i="6" s="1"/>
  <c r="J4390" i="6" s="1"/>
  <c r="J4391" i="6" s="1"/>
  <c r="J4392" i="6" s="1"/>
  <c r="J4393" i="6" s="1"/>
  <c r="J4394" i="6" s="1"/>
  <c r="J4395" i="6" s="1"/>
  <c r="J4396" i="6" s="1"/>
  <c r="J4397" i="6" s="1"/>
  <c r="J4398" i="6" s="1"/>
  <c r="J4399" i="6" s="1"/>
  <c r="J4400" i="6" s="1"/>
  <c r="J4401" i="6" s="1"/>
  <c r="J4402" i="6" s="1"/>
  <c r="J4403" i="6" s="1"/>
  <c r="J4404" i="6" s="1"/>
  <c r="J4405" i="6" s="1"/>
  <c r="J4406" i="6" s="1"/>
  <c r="J4407" i="6" s="1"/>
  <c r="J4408" i="6" s="1"/>
  <c r="J4409" i="6" s="1"/>
  <c r="J4410" i="6" s="1"/>
  <c r="J4411" i="6" s="1"/>
  <c r="J4412" i="6" s="1"/>
  <c r="J4413" i="6" s="1"/>
  <c r="J4414" i="6" s="1"/>
  <c r="J4415" i="6" s="1"/>
  <c r="J4416" i="6" s="1"/>
  <c r="J4417" i="6" s="1"/>
  <c r="J4418" i="6" s="1"/>
  <c r="J4419" i="6" s="1"/>
  <c r="J4420" i="6" s="1"/>
  <c r="J4421" i="6" s="1"/>
  <c r="J4422" i="6" s="1"/>
  <c r="J4423" i="6" s="1"/>
  <c r="J4424" i="6" s="1"/>
  <c r="J4425" i="6" s="1"/>
  <c r="J4426" i="6" s="1"/>
  <c r="J4427" i="6" s="1"/>
  <c r="J4428" i="6" s="1"/>
  <c r="J4429" i="6" s="1"/>
  <c r="J4430" i="6" s="1"/>
  <c r="J4431" i="6" s="1"/>
  <c r="J4432" i="6" s="1"/>
  <c r="J4433" i="6" s="1"/>
  <c r="J4434" i="6" s="1"/>
  <c r="J4435" i="6" s="1"/>
  <c r="J4436" i="6" s="1"/>
  <c r="J4437" i="6" s="1"/>
  <c r="J4438" i="6" s="1"/>
  <c r="J4439" i="6" s="1"/>
  <c r="J4440" i="6" s="1"/>
  <c r="J4441" i="6" s="1"/>
  <c r="J4442" i="6" s="1"/>
  <c r="J4443" i="6" s="1"/>
  <c r="J4444" i="6" s="1"/>
  <c r="J4445" i="6" s="1"/>
  <c r="J4446" i="6" s="1"/>
  <c r="J4447" i="6" s="1"/>
  <c r="J4448" i="6" s="1"/>
  <c r="J4449" i="6" s="1"/>
  <c r="J4450" i="6" s="1"/>
  <c r="J4451" i="6" s="1"/>
  <c r="J4452" i="6" s="1"/>
  <c r="J4453" i="6" s="1"/>
  <c r="J4454" i="6" s="1"/>
  <c r="J4455" i="6" s="1"/>
  <c r="J4456" i="6" s="1"/>
  <c r="J4457" i="6" s="1"/>
  <c r="J4458" i="6" s="1"/>
  <c r="J4459" i="6" s="1"/>
  <c r="J4460" i="6" s="1"/>
  <c r="J4461" i="6" s="1"/>
  <c r="J4462" i="6" s="1"/>
  <c r="J4463" i="6" s="1"/>
  <c r="J4464" i="6" s="1"/>
  <c r="J4465" i="6" s="1"/>
  <c r="J4466" i="6" s="1"/>
  <c r="J4467" i="6" s="1"/>
  <c r="J4468" i="6" s="1"/>
  <c r="J4469" i="6" s="1"/>
  <c r="J4470" i="6" s="1"/>
  <c r="J4471" i="6" s="1"/>
  <c r="J4472" i="6" s="1"/>
  <c r="J4473" i="6" s="1"/>
  <c r="J4474" i="6" s="1"/>
  <c r="J4475" i="6" s="1"/>
  <c r="J4476" i="6" s="1"/>
  <c r="J4477" i="6" s="1"/>
  <c r="J4478" i="6" s="1"/>
  <c r="J4479" i="6" s="1"/>
  <c r="J4480" i="6" s="1"/>
  <c r="J4481" i="6" s="1"/>
  <c r="J4482" i="6" s="1"/>
  <c r="J4483" i="6" s="1"/>
  <c r="J4484" i="6" s="1"/>
  <c r="J4485" i="6" s="1"/>
  <c r="J4486" i="6" s="1"/>
  <c r="J4487" i="6" s="1"/>
  <c r="J4488" i="6" s="1"/>
  <c r="J4489" i="6" s="1"/>
  <c r="J4490" i="6" s="1"/>
  <c r="J4491" i="6" s="1"/>
  <c r="J4492" i="6" s="1"/>
  <c r="J4493" i="6" s="1"/>
  <c r="J4494" i="6" s="1"/>
  <c r="J4495" i="6" s="1"/>
  <c r="J4496" i="6" s="1"/>
  <c r="J4497" i="6" s="1"/>
  <c r="J4498" i="6" s="1"/>
  <c r="J4499" i="6" s="1"/>
  <c r="J4500" i="6" s="1"/>
  <c r="J4501" i="6" s="1"/>
  <c r="J4502" i="6" s="1"/>
  <c r="J4503" i="6" s="1"/>
  <c r="J4504" i="6" s="1"/>
  <c r="J4505" i="6" s="1"/>
  <c r="J4506" i="6" s="1"/>
  <c r="J4507" i="6" s="1"/>
  <c r="J4508" i="6" s="1"/>
  <c r="J4509" i="6" s="1"/>
  <c r="J4510" i="6" s="1"/>
  <c r="J4511" i="6" s="1"/>
  <c r="J4512" i="6" s="1"/>
  <c r="J4513" i="6" s="1"/>
  <c r="J4514" i="6" s="1"/>
  <c r="J4515" i="6" s="1"/>
  <c r="J4516" i="6" s="1"/>
  <c r="J4517" i="6" s="1"/>
  <c r="J4518" i="6" s="1"/>
  <c r="J4519" i="6" s="1"/>
  <c r="J4520" i="6" s="1"/>
  <c r="J4521" i="6" s="1"/>
  <c r="J4522" i="6" s="1"/>
  <c r="J4523" i="6" s="1"/>
  <c r="J4524" i="6" s="1"/>
  <c r="J4525" i="6" s="1"/>
  <c r="J4526" i="6" s="1"/>
  <c r="J4527" i="6" s="1"/>
  <c r="J4528" i="6" s="1"/>
  <c r="J4529" i="6" s="1"/>
  <c r="J4530" i="6" s="1"/>
  <c r="J4531" i="6" s="1"/>
  <c r="J4532" i="6" s="1"/>
  <c r="J4533" i="6" s="1"/>
  <c r="J4534" i="6" s="1"/>
  <c r="J4535" i="6" s="1"/>
  <c r="J4536" i="6" s="1"/>
  <c r="J4537" i="6" s="1"/>
  <c r="J4538" i="6" s="1"/>
  <c r="J4539" i="6" s="1"/>
  <c r="J4540" i="6" s="1"/>
  <c r="J4541" i="6" s="1"/>
  <c r="J4542" i="6" s="1"/>
  <c r="J4543" i="6" s="1"/>
  <c r="J4544" i="6" s="1"/>
  <c r="J4545" i="6" s="1"/>
  <c r="J4546" i="6" s="1"/>
  <c r="J4547" i="6" s="1"/>
  <c r="J4548" i="6" s="1"/>
  <c r="J4549" i="6" s="1"/>
  <c r="J4550" i="6" s="1"/>
  <c r="J4551" i="6" s="1"/>
  <c r="J4552" i="6" s="1"/>
  <c r="J4553" i="6" s="1"/>
  <c r="J4554" i="6" s="1"/>
  <c r="J4555" i="6" s="1"/>
  <c r="J4556" i="6" s="1"/>
  <c r="J4557" i="6" s="1"/>
  <c r="J4558" i="6" s="1"/>
  <c r="J4559" i="6" s="1"/>
  <c r="J4560" i="6" s="1"/>
  <c r="J4561" i="6" s="1"/>
  <c r="J4562" i="6" s="1"/>
  <c r="J4563" i="6" s="1"/>
  <c r="J4564" i="6" s="1"/>
  <c r="J4565" i="6" s="1"/>
  <c r="J4566" i="6" s="1"/>
  <c r="J4567" i="6" s="1"/>
  <c r="J4568" i="6" s="1"/>
  <c r="J4569" i="6" s="1"/>
  <c r="J4570" i="6" s="1"/>
  <c r="J4571" i="6" s="1"/>
  <c r="J4572" i="6" s="1"/>
  <c r="J4573" i="6" s="1"/>
  <c r="J4574" i="6" s="1"/>
  <c r="J4575" i="6" s="1"/>
  <c r="J4576" i="6" s="1"/>
  <c r="J4577" i="6" s="1"/>
  <c r="J4578" i="6" s="1"/>
  <c r="J4579" i="6" s="1"/>
  <c r="J4580" i="6" s="1"/>
  <c r="J4581" i="6" s="1"/>
  <c r="J4582" i="6" s="1"/>
  <c r="J4583" i="6" s="1"/>
  <c r="J4584" i="6" s="1"/>
  <c r="J4585" i="6" s="1"/>
  <c r="J4586" i="6" s="1"/>
  <c r="J4587" i="6" s="1"/>
  <c r="J4588" i="6" s="1"/>
  <c r="J4589" i="6" s="1"/>
  <c r="J4590" i="6" s="1"/>
  <c r="J4591" i="6" s="1"/>
  <c r="J4592" i="6" s="1"/>
  <c r="J4593" i="6" s="1"/>
  <c r="J4594" i="6" s="1"/>
  <c r="J4595" i="6" s="1"/>
  <c r="J4596" i="6" s="1"/>
  <c r="J4597" i="6" s="1"/>
  <c r="J4598" i="6" s="1"/>
  <c r="J4599" i="6" s="1"/>
  <c r="J4600" i="6" s="1"/>
  <c r="J4601" i="6" s="1"/>
  <c r="J4602" i="6" s="1"/>
  <c r="J4603" i="6" s="1"/>
  <c r="J4604" i="6" s="1"/>
  <c r="J4605" i="6" s="1"/>
  <c r="J4606" i="6" s="1"/>
  <c r="J4607" i="6" s="1"/>
  <c r="J4608" i="6" s="1"/>
  <c r="J4609" i="6" s="1"/>
  <c r="J4610" i="6" s="1"/>
  <c r="J4611" i="6" s="1"/>
  <c r="J4612" i="6" s="1"/>
  <c r="J4613" i="6" s="1"/>
  <c r="J4614" i="6" s="1"/>
  <c r="J4615" i="6" s="1"/>
  <c r="J4616" i="6" s="1"/>
  <c r="J4617" i="6" s="1"/>
  <c r="J4618" i="6" s="1"/>
  <c r="J4619" i="6" s="1"/>
  <c r="J4620" i="6" s="1"/>
  <c r="J4621" i="6" s="1"/>
  <c r="J4622" i="6" s="1"/>
  <c r="J4623" i="6" s="1"/>
  <c r="J4624" i="6" s="1"/>
  <c r="J4625" i="6" s="1"/>
  <c r="J4626" i="6" s="1"/>
  <c r="J4627" i="6" s="1"/>
  <c r="J4628" i="6" s="1"/>
  <c r="J4629" i="6" s="1"/>
  <c r="J4630" i="6" s="1"/>
  <c r="J4631" i="6" s="1"/>
  <c r="J4632" i="6" s="1"/>
  <c r="J4633" i="6" s="1"/>
  <c r="J4634" i="6" s="1"/>
  <c r="J4635" i="6" s="1"/>
  <c r="J4636" i="6" s="1"/>
  <c r="J4637" i="6" s="1"/>
  <c r="J4638" i="6" s="1"/>
  <c r="J4639" i="6" s="1"/>
  <c r="J4640" i="6" s="1"/>
  <c r="J4641" i="6" s="1"/>
  <c r="J4642" i="6" s="1"/>
  <c r="J4643" i="6" s="1"/>
  <c r="J4644" i="6" s="1"/>
  <c r="J4645" i="6" s="1"/>
  <c r="J4646" i="6" s="1"/>
  <c r="J4647" i="6" s="1"/>
  <c r="J4648" i="6" s="1"/>
  <c r="J4649" i="6" s="1"/>
  <c r="J4650" i="6" s="1"/>
  <c r="J4651" i="6" s="1"/>
  <c r="J4652" i="6" s="1"/>
  <c r="J4653" i="6" s="1"/>
  <c r="J4654" i="6" s="1"/>
  <c r="J4655" i="6" s="1"/>
  <c r="J4656" i="6" s="1"/>
  <c r="J4657" i="6" s="1"/>
  <c r="J4658" i="6" s="1"/>
  <c r="J4659" i="6" s="1"/>
  <c r="J4660" i="6" s="1"/>
  <c r="J4661" i="6" s="1"/>
  <c r="J4662" i="6" s="1"/>
  <c r="J4663" i="6" s="1"/>
  <c r="J4664" i="6" s="1"/>
  <c r="J4665" i="6" s="1"/>
  <c r="J4666" i="6" s="1"/>
  <c r="J4667" i="6" s="1"/>
  <c r="J4668" i="6" s="1"/>
  <c r="J4669" i="6" s="1"/>
  <c r="J4670" i="6" s="1"/>
  <c r="J4671" i="6" s="1"/>
  <c r="J4672" i="6" s="1"/>
  <c r="J4673" i="6" s="1"/>
  <c r="J4674" i="6" s="1"/>
  <c r="J4675" i="6" s="1"/>
  <c r="J4676" i="6" s="1"/>
  <c r="J4677" i="6" s="1"/>
  <c r="J4678" i="6" s="1"/>
  <c r="J4679" i="6" s="1"/>
  <c r="J4680" i="6" s="1"/>
  <c r="J4681" i="6" s="1"/>
  <c r="J4682" i="6" s="1"/>
  <c r="J4683" i="6" s="1"/>
  <c r="J4684" i="6" s="1"/>
  <c r="J4685" i="6" s="1"/>
  <c r="J4686" i="6" s="1"/>
  <c r="J4687" i="6" s="1"/>
  <c r="J4688" i="6" s="1"/>
  <c r="J4689" i="6" s="1"/>
  <c r="J4690" i="6" s="1"/>
  <c r="J4691" i="6" s="1"/>
  <c r="J4692" i="6" s="1"/>
  <c r="J4693" i="6" s="1"/>
  <c r="J4694" i="6" s="1"/>
  <c r="J4695" i="6" s="1"/>
  <c r="J4696" i="6" s="1"/>
  <c r="J4697" i="6" s="1"/>
  <c r="J4698" i="6" s="1"/>
  <c r="J4699" i="6" s="1"/>
  <c r="J4700" i="6" s="1"/>
  <c r="J4701" i="6" s="1"/>
  <c r="J4702" i="6" s="1"/>
  <c r="J4703" i="6" s="1"/>
  <c r="J4704" i="6" s="1"/>
  <c r="J4705" i="6" s="1"/>
  <c r="J4706" i="6" s="1"/>
  <c r="J4707" i="6" s="1"/>
  <c r="J4708" i="6" s="1"/>
  <c r="J4709" i="6" s="1"/>
  <c r="J4710" i="6" s="1"/>
  <c r="J4711" i="6" s="1"/>
  <c r="J4712" i="6" s="1"/>
  <c r="J4713" i="6" s="1"/>
  <c r="J4714" i="6" s="1"/>
  <c r="J4715" i="6" s="1"/>
  <c r="J4716" i="6" s="1"/>
  <c r="J4717" i="6" s="1"/>
  <c r="J4718" i="6" s="1"/>
  <c r="J4719" i="6" s="1"/>
  <c r="J4720" i="6" s="1"/>
  <c r="J4721" i="6" s="1"/>
  <c r="J4722" i="6" s="1"/>
  <c r="J4723" i="6" s="1"/>
  <c r="J4724" i="6" s="1"/>
  <c r="J4725" i="6" s="1"/>
  <c r="J4726" i="6" s="1"/>
  <c r="J4727" i="6" s="1"/>
  <c r="J4728" i="6" s="1"/>
  <c r="J4729" i="6" s="1"/>
  <c r="J4730" i="6" s="1"/>
  <c r="J4731" i="6" s="1"/>
  <c r="J4732" i="6" s="1"/>
  <c r="J4733" i="6" s="1"/>
  <c r="J4734" i="6" s="1"/>
  <c r="J4735" i="6" s="1"/>
  <c r="J4736" i="6" s="1"/>
  <c r="J4737" i="6" s="1"/>
  <c r="J4738" i="6" s="1"/>
  <c r="J4739" i="6" s="1"/>
  <c r="J4740" i="6" s="1"/>
  <c r="J4741" i="6" s="1"/>
  <c r="J4742" i="6" s="1"/>
  <c r="J4743" i="6" s="1"/>
  <c r="J4744" i="6" s="1"/>
  <c r="J4745" i="6" s="1"/>
  <c r="J4746" i="6" s="1"/>
  <c r="J4747" i="6" s="1"/>
  <c r="J4748" i="6" s="1"/>
  <c r="J4749" i="6" s="1"/>
  <c r="J4750" i="6" s="1"/>
  <c r="J4751" i="6" s="1"/>
  <c r="J4752" i="6" s="1"/>
  <c r="J4753" i="6" s="1"/>
  <c r="J4754" i="6" s="1"/>
  <c r="J4755" i="6" s="1"/>
  <c r="J4756" i="6" s="1"/>
  <c r="J4757" i="6" s="1"/>
  <c r="J4758" i="6" s="1"/>
  <c r="J4759" i="6" s="1"/>
  <c r="J4760" i="6" s="1"/>
  <c r="J4761" i="6" s="1"/>
  <c r="J4762" i="6" s="1"/>
  <c r="J4763" i="6" s="1"/>
  <c r="J4764" i="6" s="1"/>
  <c r="J4765" i="6" s="1"/>
  <c r="J4766" i="6" s="1"/>
  <c r="J4767" i="6" s="1"/>
  <c r="J4768" i="6" s="1"/>
  <c r="J4769" i="6" s="1"/>
  <c r="J4770" i="6" s="1"/>
  <c r="J4771" i="6" s="1"/>
  <c r="J4772" i="6" s="1"/>
  <c r="J4773" i="6" s="1"/>
  <c r="J4774" i="6" s="1"/>
  <c r="J4775" i="6" s="1"/>
  <c r="J4776" i="6" s="1"/>
  <c r="J4777" i="6" s="1"/>
  <c r="J4778" i="6" s="1"/>
  <c r="J4779" i="6" s="1"/>
  <c r="J4780" i="6" s="1"/>
  <c r="J4781" i="6" s="1"/>
  <c r="J4782" i="6" s="1"/>
  <c r="J4783" i="6" s="1"/>
  <c r="J4784" i="6" s="1"/>
  <c r="J4785" i="6" s="1"/>
  <c r="J4786" i="6" s="1"/>
  <c r="J4787" i="6" s="1"/>
  <c r="J4788" i="6" s="1"/>
  <c r="J4789" i="6" s="1"/>
  <c r="J4790" i="6" s="1"/>
  <c r="J4791" i="6" s="1"/>
  <c r="J4792" i="6" s="1"/>
  <c r="J4793" i="6" s="1"/>
  <c r="J4794" i="6" s="1"/>
  <c r="J4795" i="6" s="1"/>
  <c r="J4796" i="6" s="1"/>
  <c r="J4797" i="6" s="1"/>
  <c r="J4798" i="6" s="1"/>
  <c r="J4799" i="6" s="1"/>
  <c r="J4800" i="6" s="1"/>
  <c r="J4801" i="6" s="1"/>
  <c r="J4802" i="6" s="1"/>
  <c r="J4803" i="6" s="1"/>
  <c r="J4804" i="6" s="1"/>
  <c r="J4805" i="6" s="1"/>
  <c r="J4806" i="6" s="1"/>
  <c r="J4807" i="6" s="1"/>
  <c r="J4808" i="6" s="1"/>
  <c r="J4809" i="6" s="1"/>
  <c r="J4810" i="6" s="1"/>
  <c r="J4811" i="6" s="1"/>
  <c r="J4812" i="6" s="1"/>
  <c r="J4813" i="6" s="1"/>
  <c r="J4814" i="6" s="1"/>
  <c r="J4815" i="6" s="1"/>
  <c r="J4816" i="6" s="1"/>
  <c r="J4817" i="6" s="1"/>
  <c r="J4818" i="6" s="1"/>
  <c r="J4819" i="6" s="1"/>
  <c r="J4820" i="6" s="1"/>
  <c r="J4821" i="6" s="1"/>
  <c r="J4822" i="6" s="1"/>
  <c r="J4823" i="6" s="1"/>
  <c r="J4824" i="6" s="1"/>
  <c r="J4825" i="6" s="1"/>
  <c r="J4826" i="6" s="1"/>
  <c r="J4827" i="6" s="1"/>
  <c r="J4828" i="6" s="1"/>
  <c r="J4829" i="6" s="1"/>
  <c r="J4830" i="6" s="1"/>
  <c r="J4831" i="6" s="1"/>
  <c r="J4832" i="6" s="1"/>
  <c r="J4833" i="6" s="1"/>
  <c r="J4834" i="6" s="1"/>
  <c r="J4835" i="6" s="1"/>
  <c r="J4836" i="6" s="1"/>
  <c r="J4837" i="6" s="1"/>
  <c r="J4838" i="6" s="1"/>
  <c r="J4839" i="6" s="1"/>
  <c r="J4840" i="6" s="1"/>
  <c r="J4841" i="6" s="1"/>
  <c r="J4842" i="6" s="1"/>
  <c r="J4843" i="6" s="1"/>
  <c r="J4844" i="6" s="1"/>
  <c r="J4845" i="6" s="1"/>
  <c r="J4846" i="6" s="1"/>
  <c r="J4847" i="6" s="1"/>
  <c r="J4848" i="6" s="1"/>
  <c r="J4849" i="6" s="1"/>
  <c r="J4850" i="6" s="1"/>
  <c r="J4851" i="6" s="1"/>
  <c r="J4852" i="6" s="1"/>
  <c r="J4853" i="6" s="1"/>
  <c r="J4854" i="6" s="1"/>
  <c r="J4855" i="6" s="1"/>
  <c r="J4856" i="6" s="1"/>
  <c r="J4857" i="6" s="1"/>
  <c r="J4858" i="6" s="1"/>
  <c r="J4859" i="6" s="1"/>
  <c r="J4860" i="6" s="1"/>
  <c r="J4861" i="6" s="1"/>
  <c r="J4862" i="6" s="1"/>
  <c r="J4863" i="6" s="1"/>
  <c r="J4864" i="6" s="1"/>
  <c r="J4865" i="6" s="1"/>
  <c r="J4866" i="6" s="1"/>
  <c r="J4867" i="6" s="1"/>
  <c r="J4868" i="6" s="1"/>
  <c r="J4869" i="6" s="1"/>
  <c r="J4870" i="6" s="1"/>
  <c r="J4871" i="6" s="1"/>
  <c r="J4872" i="6" s="1"/>
  <c r="J4873" i="6" s="1"/>
  <c r="J4874" i="6" s="1"/>
  <c r="J4875" i="6" s="1"/>
  <c r="J4876" i="6" s="1"/>
  <c r="J4877" i="6" s="1"/>
  <c r="J4878" i="6" s="1"/>
  <c r="J4879" i="6" s="1"/>
  <c r="J4880" i="6" s="1"/>
  <c r="J4881" i="6" s="1"/>
  <c r="J4882" i="6" s="1"/>
  <c r="J4883" i="6" s="1"/>
  <c r="J4884" i="6" s="1"/>
  <c r="J4885" i="6" s="1"/>
  <c r="J4886" i="6" s="1"/>
  <c r="J4887" i="6" s="1"/>
  <c r="J4888" i="6" s="1"/>
  <c r="J4889" i="6" s="1"/>
  <c r="J4890" i="6" s="1"/>
  <c r="J4891" i="6" s="1"/>
  <c r="J4892" i="6" s="1"/>
  <c r="J4893" i="6" s="1"/>
  <c r="J4894" i="6" s="1"/>
  <c r="J4895" i="6" s="1"/>
  <c r="J4896" i="6" s="1"/>
  <c r="J4897" i="6" s="1"/>
  <c r="J4898" i="6" s="1"/>
  <c r="J4899" i="6" s="1"/>
  <c r="J4900" i="6" s="1"/>
  <c r="J4901" i="6" s="1"/>
  <c r="J4902" i="6" s="1"/>
  <c r="J4903" i="6" s="1"/>
  <c r="J4904" i="6" s="1"/>
  <c r="J4905" i="6" s="1"/>
  <c r="J4906" i="6" s="1"/>
  <c r="J4907" i="6" s="1"/>
  <c r="J4908" i="6" s="1"/>
  <c r="J4909" i="6" s="1"/>
  <c r="J4910" i="6" s="1"/>
  <c r="J4911" i="6" s="1"/>
  <c r="J4912" i="6" s="1"/>
  <c r="J4913" i="6" s="1"/>
  <c r="J4914" i="6" s="1"/>
  <c r="J4915" i="6" s="1"/>
  <c r="J4916" i="6" s="1"/>
  <c r="J4917" i="6" s="1"/>
  <c r="J4918" i="6" s="1"/>
  <c r="J4919" i="6" s="1"/>
  <c r="J4920" i="6" s="1"/>
  <c r="J4921" i="6" s="1"/>
  <c r="J4922" i="6" s="1"/>
  <c r="J4923" i="6" s="1"/>
  <c r="J4924" i="6" s="1"/>
  <c r="J4925" i="6" s="1"/>
  <c r="J4926" i="6" s="1"/>
  <c r="J4927" i="6" s="1"/>
  <c r="J4928" i="6" s="1"/>
  <c r="J4929" i="6" s="1"/>
  <c r="J4930" i="6" s="1"/>
  <c r="J4931" i="6" s="1"/>
  <c r="J4932" i="6" s="1"/>
  <c r="J4933" i="6" s="1"/>
  <c r="J4934" i="6" s="1"/>
  <c r="J4935" i="6" s="1"/>
  <c r="J4936" i="6" s="1"/>
  <c r="J4937" i="6" s="1"/>
  <c r="J4938" i="6" s="1"/>
  <c r="J4939" i="6" s="1"/>
  <c r="J4940" i="6" s="1"/>
  <c r="J4941" i="6" s="1"/>
  <c r="J4942" i="6" s="1"/>
  <c r="J4943" i="6" s="1"/>
  <c r="J4944" i="6" s="1"/>
  <c r="J4945" i="6" s="1"/>
  <c r="J4946" i="6" s="1"/>
  <c r="J4947" i="6" s="1"/>
  <c r="J4948" i="6" s="1"/>
  <c r="J4949" i="6" s="1"/>
  <c r="J4950" i="6" s="1"/>
  <c r="J4951" i="6" s="1"/>
  <c r="J4952" i="6" s="1"/>
  <c r="J4953" i="6" s="1"/>
  <c r="J4954" i="6" s="1"/>
  <c r="J4955" i="6" s="1"/>
  <c r="J4956" i="6" s="1"/>
  <c r="J4957" i="6" s="1"/>
  <c r="J4958" i="6" s="1"/>
  <c r="J4959" i="6" s="1"/>
  <c r="J4960" i="6" s="1"/>
  <c r="J4961" i="6" s="1"/>
  <c r="J4962" i="6" s="1"/>
  <c r="J4963" i="6" s="1"/>
  <c r="J4964" i="6" s="1"/>
  <c r="J4965" i="6" s="1"/>
  <c r="J4966" i="6" s="1"/>
  <c r="J4967" i="6" s="1"/>
  <c r="J4968" i="6" s="1"/>
  <c r="J4969" i="6" s="1"/>
  <c r="J4970" i="6" s="1"/>
  <c r="J4971" i="6" s="1"/>
  <c r="J4972" i="6" s="1"/>
  <c r="J4973" i="6" s="1"/>
  <c r="J4974" i="6" s="1"/>
  <c r="J4975" i="6" s="1"/>
  <c r="J4976" i="6" s="1"/>
  <c r="J4977" i="6" s="1"/>
  <c r="J4978" i="6" s="1"/>
  <c r="J4979" i="6" s="1"/>
  <c r="J4980" i="6" s="1"/>
  <c r="J4981" i="6" s="1"/>
  <c r="J4982" i="6" s="1"/>
  <c r="J4983" i="6" s="1"/>
  <c r="J4984" i="6" s="1"/>
  <c r="J4985" i="6" s="1"/>
  <c r="J4986" i="6" s="1"/>
  <c r="J4987" i="6" s="1"/>
  <c r="AH10" i="42"/>
  <c r="AH26" i="42"/>
  <c r="H19" i="42"/>
  <c r="CN103" i="42"/>
  <c r="CM103" i="42"/>
  <c r="CL103" i="42"/>
  <c r="CK103" i="42"/>
  <c r="CJ103" i="42"/>
  <c r="CI103" i="42"/>
  <c r="CH103" i="42"/>
  <c r="CG103" i="42"/>
  <c r="CF103" i="42"/>
  <c r="CE103" i="42"/>
  <c r="CD103" i="42"/>
  <c r="CC103" i="42"/>
  <c r="CB103" i="42"/>
  <c r="CA103" i="42"/>
  <c r="BZ103" i="42"/>
  <c r="BY103" i="42"/>
  <c r="BX103" i="42"/>
  <c r="BW103" i="42"/>
  <c r="AF103" i="42" a="1"/>
  <c r="AF103" i="42" s="1"/>
  <c r="AE103" i="42" a="1"/>
  <c r="AE103" i="42" s="1"/>
  <c r="AD103" i="42"/>
  <c r="I103" i="42"/>
  <c r="CN102" i="42"/>
  <c r="CM102" i="42"/>
  <c r="CL102" i="42"/>
  <c r="CK102" i="42"/>
  <c r="CJ102" i="42"/>
  <c r="CI102" i="42"/>
  <c r="CH102" i="42"/>
  <c r="CG102" i="42"/>
  <c r="CF102" i="42"/>
  <c r="CE102" i="42"/>
  <c r="CD102" i="42"/>
  <c r="CC102" i="42"/>
  <c r="CB102" i="42"/>
  <c r="CA102" i="42"/>
  <c r="BZ102" i="42"/>
  <c r="BY102" i="42"/>
  <c r="BX102" i="42"/>
  <c r="BW102" i="42"/>
  <c r="AF102" i="42" a="1"/>
  <c r="AF102" i="42" s="1"/>
  <c r="AE102" i="42" a="1"/>
  <c r="AE102" i="42" s="1"/>
  <c r="AD102" i="42"/>
  <c r="AG102" i="42" s="1"/>
  <c r="I102" i="42"/>
  <c r="CN101" i="42"/>
  <c r="CM101" i="42"/>
  <c r="CL101" i="42"/>
  <c r="CK101" i="42"/>
  <c r="CJ101" i="42"/>
  <c r="CI101" i="42"/>
  <c r="CH101" i="42"/>
  <c r="CG101" i="42"/>
  <c r="CF101" i="42"/>
  <c r="CE101" i="42"/>
  <c r="CD101" i="42"/>
  <c r="CC101" i="42"/>
  <c r="CB101" i="42"/>
  <c r="CA101" i="42"/>
  <c r="BZ101" i="42"/>
  <c r="BY101" i="42"/>
  <c r="BX101" i="42"/>
  <c r="BW101" i="42"/>
  <c r="AF101" i="42" a="1"/>
  <c r="AF101" i="42" s="1"/>
  <c r="AE101" i="42" a="1"/>
  <c r="AE101" i="42" s="1"/>
  <c r="AD101" i="42"/>
  <c r="I101" i="42"/>
  <c r="CN100" i="42"/>
  <c r="CM100" i="42"/>
  <c r="CL100" i="42"/>
  <c r="CK100" i="42"/>
  <c r="CJ100" i="42"/>
  <c r="CI100" i="42"/>
  <c r="CH100" i="42"/>
  <c r="CG100" i="42"/>
  <c r="CF100" i="42"/>
  <c r="CE100" i="42"/>
  <c r="CD100" i="42"/>
  <c r="CC100" i="42"/>
  <c r="CB100" i="42"/>
  <c r="CA100" i="42"/>
  <c r="BZ100" i="42"/>
  <c r="BY100" i="42"/>
  <c r="BX100" i="42"/>
  <c r="BW100" i="42"/>
  <c r="AF100" i="42" a="1"/>
  <c r="AF100" i="42" s="1"/>
  <c r="AE100" i="42" a="1"/>
  <c r="AE100" i="42" s="1"/>
  <c r="AD100" i="42"/>
  <c r="AG100" i="42" s="1"/>
  <c r="I100" i="42"/>
  <c r="CN99" i="42"/>
  <c r="CM99" i="42"/>
  <c r="CL99" i="42"/>
  <c r="CK99" i="42"/>
  <c r="CJ99" i="42"/>
  <c r="CI99" i="42"/>
  <c r="CH99" i="42"/>
  <c r="CG99" i="42"/>
  <c r="CF99" i="42"/>
  <c r="CE99" i="42"/>
  <c r="CD99" i="42"/>
  <c r="CC99" i="42"/>
  <c r="CB99" i="42"/>
  <c r="CA99" i="42"/>
  <c r="BZ99" i="42"/>
  <c r="BY99" i="42"/>
  <c r="BX99" i="42"/>
  <c r="BW99" i="42"/>
  <c r="AF99" i="42" a="1"/>
  <c r="AF99" i="42" s="1"/>
  <c r="AE99" i="42" a="1"/>
  <c r="AE99" i="42" s="1"/>
  <c r="AD99" i="42"/>
  <c r="I99" i="42"/>
  <c r="CN98" i="42"/>
  <c r="CM98" i="42"/>
  <c r="CL98" i="42"/>
  <c r="CK98" i="42"/>
  <c r="CJ98" i="42"/>
  <c r="CI98" i="42"/>
  <c r="CH98" i="42"/>
  <c r="CG98" i="42"/>
  <c r="CF98" i="42"/>
  <c r="CE98" i="42"/>
  <c r="CD98" i="42"/>
  <c r="CC98" i="42"/>
  <c r="CB98" i="42"/>
  <c r="CA98" i="42"/>
  <c r="BZ98" i="42"/>
  <c r="BY98" i="42"/>
  <c r="BX98" i="42"/>
  <c r="BW98" i="42"/>
  <c r="AF98" i="42" a="1"/>
  <c r="AF98" i="42" s="1"/>
  <c r="AE98" i="42" a="1"/>
  <c r="AE98" i="42" s="1"/>
  <c r="AD98" i="42"/>
  <c r="I98" i="42"/>
  <c r="CN97" i="42"/>
  <c r="CM97" i="42"/>
  <c r="CL97" i="42"/>
  <c r="CK97" i="42"/>
  <c r="CJ97" i="42"/>
  <c r="CI97" i="42"/>
  <c r="CH97" i="42"/>
  <c r="CG97" i="42"/>
  <c r="CF97" i="42"/>
  <c r="CE97" i="42"/>
  <c r="CD97" i="42"/>
  <c r="CC97" i="42"/>
  <c r="CB97" i="42"/>
  <c r="CA97" i="42"/>
  <c r="BZ97" i="42"/>
  <c r="BY97" i="42"/>
  <c r="BX97" i="42"/>
  <c r="BW97" i="42"/>
  <c r="AF97" i="42" a="1"/>
  <c r="AF97" i="42" s="1"/>
  <c r="AE97" i="42" a="1"/>
  <c r="AE97" i="42" s="1"/>
  <c r="AD97" i="42"/>
  <c r="I97" i="42"/>
  <c r="CN96" i="42"/>
  <c r="CM96" i="42"/>
  <c r="CL96" i="42"/>
  <c r="CK96" i="42"/>
  <c r="CJ96" i="42"/>
  <c r="CI96" i="42"/>
  <c r="CH96" i="42"/>
  <c r="CG96" i="42"/>
  <c r="CF96" i="42"/>
  <c r="CE96" i="42"/>
  <c r="CD96" i="42"/>
  <c r="CC96" i="42"/>
  <c r="CB96" i="42"/>
  <c r="CA96" i="42"/>
  <c r="BZ96" i="42"/>
  <c r="BY96" i="42"/>
  <c r="BX96" i="42"/>
  <c r="BW96" i="42"/>
  <c r="AF96" i="42" a="1"/>
  <c r="AF96" i="42" s="1"/>
  <c r="AE96" i="42" a="1"/>
  <c r="AE96" i="42" s="1"/>
  <c r="AD96" i="42"/>
  <c r="I96" i="42"/>
  <c r="CN95" i="42"/>
  <c r="CM95" i="42"/>
  <c r="CL95" i="42"/>
  <c r="CK95" i="42"/>
  <c r="CJ95" i="42"/>
  <c r="CI95" i="42"/>
  <c r="CH95" i="42"/>
  <c r="CG95" i="42"/>
  <c r="CF95" i="42"/>
  <c r="CE95" i="42"/>
  <c r="CD95" i="42"/>
  <c r="CC95" i="42"/>
  <c r="CB95" i="42"/>
  <c r="CA95" i="42"/>
  <c r="BZ95" i="42"/>
  <c r="BY95" i="42"/>
  <c r="BX95" i="42"/>
  <c r="BW95" i="42"/>
  <c r="AG95" i="42"/>
  <c r="AF95" i="42" a="1"/>
  <c r="AF95" i="42" s="1"/>
  <c r="AE95" i="42" a="1"/>
  <c r="AE95" i="42" s="1"/>
  <c r="AD95" i="42"/>
  <c r="I95" i="42"/>
  <c r="CN94" i="42"/>
  <c r="CM94" i="42"/>
  <c r="CL94" i="42"/>
  <c r="CK94" i="42"/>
  <c r="CJ94" i="42"/>
  <c r="CI94" i="42"/>
  <c r="CH94" i="42"/>
  <c r="CG94" i="42"/>
  <c r="CF94" i="42"/>
  <c r="CE94" i="42"/>
  <c r="CD94" i="42"/>
  <c r="CC94" i="42"/>
  <c r="CB94" i="42"/>
  <c r="CA94" i="42"/>
  <c r="BZ94" i="42"/>
  <c r="BY94" i="42"/>
  <c r="BX94" i="42"/>
  <c r="BW94" i="42"/>
  <c r="AF94" i="42" a="1"/>
  <c r="AF94" i="42" s="1"/>
  <c r="AE94" i="42" a="1"/>
  <c r="AE94" i="42" s="1"/>
  <c r="AD94" i="42"/>
  <c r="I94" i="42"/>
  <c r="CN93" i="42"/>
  <c r="CM93" i="42"/>
  <c r="CL93" i="42"/>
  <c r="CK93" i="42"/>
  <c r="CJ93" i="42"/>
  <c r="CI93" i="42"/>
  <c r="CH93" i="42"/>
  <c r="CG93" i="42"/>
  <c r="CF93" i="42"/>
  <c r="CE93" i="42"/>
  <c r="CD93" i="42"/>
  <c r="CC93" i="42"/>
  <c r="CB93" i="42"/>
  <c r="CA93" i="42"/>
  <c r="BZ93" i="42"/>
  <c r="BY93" i="42"/>
  <c r="BX93" i="42"/>
  <c r="BW93" i="42"/>
  <c r="AF93" i="42" a="1"/>
  <c r="AF93" i="42" s="1"/>
  <c r="AE93" i="42" a="1"/>
  <c r="AE93" i="42" s="1"/>
  <c r="AD93" i="42"/>
  <c r="I93" i="42"/>
  <c r="CN92" i="42"/>
  <c r="CM92" i="42"/>
  <c r="CL92" i="42"/>
  <c r="CK92" i="42"/>
  <c r="CJ92" i="42"/>
  <c r="CI92" i="42"/>
  <c r="CH92" i="42"/>
  <c r="CG92" i="42"/>
  <c r="CF92" i="42"/>
  <c r="CE92" i="42"/>
  <c r="CD92" i="42"/>
  <c r="CC92" i="42"/>
  <c r="CB92" i="42"/>
  <c r="CA92" i="42"/>
  <c r="BZ92" i="42"/>
  <c r="BY92" i="42"/>
  <c r="BX92" i="42"/>
  <c r="BW92" i="42"/>
  <c r="AF92" i="42" a="1"/>
  <c r="AF92" i="42" s="1"/>
  <c r="AE92" i="42" a="1"/>
  <c r="AE92" i="42" s="1"/>
  <c r="AD92" i="42"/>
  <c r="AG92" i="42" s="1"/>
  <c r="I92" i="42"/>
  <c r="CN91" i="42"/>
  <c r="CM91" i="42"/>
  <c r="CL91" i="42"/>
  <c r="CK91" i="42"/>
  <c r="CJ91" i="42"/>
  <c r="CI91" i="42"/>
  <c r="CH91" i="42"/>
  <c r="CG91" i="42"/>
  <c r="CF91" i="42"/>
  <c r="CE91" i="42"/>
  <c r="CD91" i="42"/>
  <c r="CC91" i="42"/>
  <c r="CB91" i="42"/>
  <c r="CA91" i="42"/>
  <c r="BZ91" i="42"/>
  <c r="BY91" i="42"/>
  <c r="BX91" i="42"/>
  <c r="BW91" i="42"/>
  <c r="AF91" i="42" a="1"/>
  <c r="AF91" i="42" s="1"/>
  <c r="AE91" i="42" a="1"/>
  <c r="AE91" i="42" s="1"/>
  <c r="AD91" i="42"/>
  <c r="I91" i="42"/>
  <c r="CN90" i="42"/>
  <c r="CM90" i="42"/>
  <c r="CL90" i="42"/>
  <c r="CK90" i="42"/>
  <c r="CJ90" i="42"/>
  <c r="CI90" i="42"/>
  <c r="CH90" i="42"/>
  <c r="CG90" i="42"/>
  <c r="CF90" i="42"/>
  <c r="CE90" i="42"/>
  <c r="CD90" i="42"/>
  <c r="CC90" i="42"/>
  <c r="CB90" i="42"/>
  <c r="CA90" i="42"/>
  <c r="BZ90" i="42"/>
  <c r="BY90" i="42"/>
  <c r="BX90" i="42"/>
  <c r="BW90" i="42"/>
  <c r="AG90" i="42"/>
  <c r="AF90" i="42" a="1"/>
  <c r="AF90" i="42" s="1"/>
  <c r="AE90" i="42" a="1"/>
  <c r="AE90" i="42" s="1"/>
  <c r="AD90" i="42"/>
  <c r="I90" i="42"/>
  <c r="CN89" i="42"/>
  <c r="CM89" i="42"/>
  <c r="CL89" i="42"/>
  <c r="CK89" i="42"/>
  <c r="CJ89" i="42"/>
  <c r="CI89" i="42"/>
  <c r="CH89" i="42"/>
  <c r="CG89" i="42"/>
  <c r="CF89" i="42"/>
  <c r="CE89" i="42"/>
  <c r="CD89" i="42"/>
  <c r="CC89" i="42"/>
  <c r="CB89" i="42"/>
  <c r="CA89" i="42"/>
  <c r="BZ89" i="42"/>
  <c r="BY89" i="42"/>
  <c r="BX89" i="42"/>
  <c r="BW89" i="42"/>
  <c r="AF89" i="42" a="1"/>
  <c r="AF89" i="42" s="1"/>
  <c r="AE89" i="42" a="1"/>
  <c r="AE89" i="42" s="1"/>
  <c r="AD89" i="42"/>
  <c r="AG89" i="42" s="1"/>
  <c r="I89" i="42"/>
  <c r="CN88" i="42"/>
  <c r="CM88" i="42"/>
  <c r="CL88" i="42"/>
  <c r="CK88" i="42"/>
  <c r="CJ88" i="42"/>
  <c r="CI88" i="42"/>
  <c r="CH88" i="42"/>
  <c r="CG88" i="42"/>
  <c r="CF88" i="42"/>
  <c r="CE88" i="42"/>
  <c r="CD88" i="42"/>
  <c r="CC88" i="42"/>
  <c r="CB88" i="42"/>
  <c r="CA88" i="42"/>
  <c r="BZ88" i="42"/>
  <c r="BY88" i="42"/>
  <c r="BX88" i="42"/>
  <c r="BW88" i="42"/>
  <c r="AF88" i="42" a="1"/>
  <c r="AF88" i="42" s="1"/>
  <c r="AE88" i="42" a="1"/>
  <c r="AE88" i="42" s="1"/>
  <c r="AD88" i="42"/>
  <c r="I88" i="42"/>
  <c r="CN87" i="42"/>
  <c r="CM87" i="42"/>
  <c r="CL87" i="42"/>
  <c r="CK87" i="42"/>
  <c r="CJ87" i="42"/>
  <c r="CI87" i="42"/>
  <c r="CH87" i="42"/>
  <c r="CG87" i="42"/>
  <c r="CF87" i="42"/>
  <c r="CE87" i="42"/>
  <c r="CD87" i="42"/>
  <c r="CC87" i="42"/>
  <c r="CB87" i="42"/>
  <c r="CA87" i="42"/>
  <c r="BZ87" i="42"/>
  <c r="BY87" i="42"/>
  <c r="BX87" i="42"/>
  <c r="BW87" i="42"/>
  <c r="AG87" i="42"/>
  <c r="AF87" i="42" a="1"/>
  <c r="AF87" i="42" s="1"/>
  <c r="AE87" i="42" a="1"/>
  <c r="AE87" i="42" s="1"/>
  <c r="AD87" i="42"/>
  <c r="I87" i="42"/>
  <c r="CN86" i="42"/>
  <c r="CM86" i="42"/>
  <c r="CL86" i="42"/>
  <c r="CK86" i="42"/>
  <c r="CJ86" i="42"/>
  <c r="CI86" i="42"/>
  <c r="CH86" i="42"/>
  <c r="CG86" i="42"/>
  <c r="CF86" i="42"/>
  <c r="CE86" i="42"/>
  <c r="CD86" i="42"/>
  <c r="CC86" i="42"/>
  <c r="CB86" i="42"/>
  <c r="CA86" i="42"/>
  <c r="BZ86" i="42"/>
  <c r="BY86" i="42"/>
  <c r="BX86" i="42"/>
  <c r="BW86" i="42"/>
  <c r="AF86" i="42" a="1"/>
  <c r="AF86" i="42" s="1"/>
  <c r="AE86" i="42" a="1"/>
  <c r="AE86" i="42" s="1"/>
  <c r="AD86" i="42"/>
  <c r="AG86" i="42" s="1"/>
  <c r="I86" i="42"/>
  <c r="CN85" i="42"/>
  <c r="CM85" i="42"/>
  <c r="CL85" i="42"/>
  <c r="CK85" i="42"/>
  <c r="CJ85" i="42"/>
  <c r="CI85" i="42"/>
  <c r="CH85" i="42"/>
  <c r="CG85" i="42"/>
  <c r="CF85" i="42"/>
  <c r="CE85" i="42"/>
  <c r="CD85" i="42"/>
  <c r="CC85" i="42"/>
  <c r="CB85" i="42"/>
  <c r="CA85" i="42"/>
  <c r="BZ85" i="42"/>
  <c r="BY85" i="42"/>
  <c r="BX85" i="42"/>
  <c r="BW85" i="42"/>
  <c r="AF85" i="42" a="1"/>
  <c r="AF85" i="42" s="1"/>
  <c r="AE85" i="42" a="1"/>
  <c r="AE85" i="42" s="1"/>
  <c r="AD85" i="42"/>
  <c r="I85" i="42"/>
  <c r="CN84" i="42"/>
  <c r="CM84" i="42"/>
  <c r="CL84" i="42"/>
  <c r="CK84" i="42"/>
  <c r="CJ84" i="42"/>
  <c r="CI84" i="42"/>
  <c r="CH84" i="42"/>
  <c r="CG84" i="42"/>
  <c r="CF84" i="42"/>
  <c r="CE84" i="42"/>
  <c r="CD84" i="42"/>
  <c r="CC84" i="42"/>
  <c r="CB84" i="42"/>
  <c r="CA84" i="42"/>
  <c r="BZ84" i="42"/>
  <c r="BY84" i="42"/>
  <c r="BX84" i="42"/>
  <c r="BW84" i="42"/>
  <c r="AF84" i="42" a="1"/>
  <c r="AF84" i="42" s="1"/>
  <c r="AE84" i="42" a="1"/>
  <c r="AE84" i="42" s="1"/>
  <c r="AD84" i="42"/>
  <c r="AG84" i="42" s="1"/>
  <c r="I84" i="42"/>
  <c r="CN83" i="42"/>
  <c r="CM83" i="42"/>
  <c r="CL83" i="42"/>
  <c r="CK83" i="42"/>
  <c r="CJ83" i="42"/>
  <c r="CI83" i="42"/>
  <c r="CH83" i="42"/>
  <c r="CG83" i="42"/>
  <c r="CF83" i="42"/>
  <c r="CE83" i="42"/>
  <c r="CD83" i="42"/>
  <c r="CC83" i="42"/>
  <c r="CB83" i="42"/>
  <c r="CA83" i="42"/>
  <c r="BZ83" i="42"/>
  <c r="BY83" i="42"/>
  <c r="BX83" i="42"/>
  <c r="BW83" i="42"/>
  <c r="AF83" i="42" a="1"/>
  <c r="AF83" i="42" s="1"/>
  <c r="AE83" i="42" a="1"/>
  <c r="AE83" i="42" s="1"/>
  <c r="AD83" i="42"/>
  <c r="I83" i="42"/>
  <c r="CN82" i="42"/>
  <c r="CM82" i="42"/>
  <c r="CL82" i="42"/>
  <c r="CK82" i="42"/>
  <c r="CJ82" i="42"/>
  <c r="CI82" i="42"/>
  <c r="CH82" i="42"/>
  <c r="CG82" i="42"/>
  <c r="CF82" i="42"/>
  <c r="CE82" i="42"/>
  <c r="CD82" i="42"/>
  <c r="CC82" i="42"/>
  <c r="CB82" i="42"/>
  <c r="CA82" i="42"/>
  <c r="BZ82" i="42"/>
  <c r="BY82" i="42"/>
  <c r="BX82" i="42"/>
  <c r="BW82" i="42"/>
  <c r="AF82" i="42" a="1"/>
  <c r="AF82" i="42" s="1"/>
  <c r="AE82" i="42" a="1"/>
  <c r="AE82" i="42" s="1"/>
  <c r="AD82" i="42"/>
  <c r="I82" i="42"/>
  <c r="CN81" i="42"/>
  <c r="CM81" i="42"/>
  <c r="CL81" i="42"/>
  <c r="CK81" i="42"/>
  <c r="CJ81" i="42"/>
  <c r="CI81" i="42"/>
  <c r="CH81" i="42"/>
  <c r="CG81" i="42"/>
  <c r="CF81" i="42"/>
  <c r="CE81" i="42"/>
  <c r="CD81" i="42"/>
  <c r="CC81" i="42"/>
  <c r="CB81" i="42"/>
  <c r="CA81" i="42"/>
  <c r="BZ81" i="42"/>
  <c r="BY81" i="42"/>
  <c r="BX81" i="42"/>
  <c r="BW81" i="42"/>
  <c r="AF81" i="42" a="1"/>
  <c r="AF81" i="42" s="1"/>
  <c r="AE81" i="42" a="1"/>
  <c r="AE81" i="42" s="1"/>
  <c r="AD81" i="42"/>
  <c r="I81" i="42"/>
  <c r="CN80" i="42"/>
  <c r="CM80" i="42"/>
  <c r="CL80" i="42"/>
  <c r="CK80" i="42"/>
  <c r="CJ80" i="42"/>
  <c r="CI80" i="42"/>
  <c r="CH80" i="42"/>
  <c r="CG80" i="42"/>
  <c r="CF80" i="42"/>
  <c r="CE80" i="42"/>
  <c r="CD80" i="42"/>
  <c r="CC80" i="42"/>
  <c r="CB80" i="42"/>
  <c r="CA80" i="42"/>
  <c r="BZ80" i="42"/>
  <c r="BY80" i="42"/>
  <c r="BX80" i="42"/>
  <c r="BW80" i="42"/>
  <c r="AF80" i="42" a="1"/>
  <c r="AF80" i="42" s="1"/>
  <c r="AE80" i="42" a="1"/>
  <c r="AE80" i="42" s="1"/>
  <c r="AD80" i="42"/>
  <c r="I80" i="42"/>
  <c r="CN79" i="42"/>
  <c r="CM79" i="42"/>
  <c r="CL79" i="42"/>
  <c r="CK79" i="42"/>
  <c r="CJ79" i="42"/>
  <c r="CI79" i="42"/>
  <c r="CH79" i="42"/>
  <c r="CG79" i="42"/>
  <c r="CF79" i="42"/>
  <c r="CE79" i="42"/>
  <c r="CD79" i="42"/>
  <c r="CC79" i="42"/>
  <c r="CB79" i="42"/>
  <c r="CA79" i="42"/>
  <c r="BZ79" i="42"/>
  <c r="BY79" i="42"/>
  <c r="BX79" i="42"/>
  <c r="BW79" i="42"/>
  <c r="AF79" i="42" a="1"/>
  <c r="AF79" i="42" s="1"/>
  <c r="AE79" i="42" a="1"/>
  <c r="AE79" i="42" s="1"/>
  <c r="AD79" i="42"/>
  <c r="I79" i="42"/>
  <c r="CN78" i="42"/>
  <c r="CM78" i="42"/>
  <c r="CL78" i="42"/>
  <c r="CK78" i="42"/>
  <c r="CJ78" i="42"/>
  <c r="CI78" i="42"/>
  <c r="CH78" i="42"/>
  <c r="CG78" i="42"/>
  <c r="CF78" i="42"/>
  <c r="CE78" i="42"/>
  <c r="CD78" i="42"/>
  <c r="CC78" i="42"/>
  <c r="CB78" i="42"/>
  <c r="CA78" i="42"/>
  <c r="BZ78" i="42"/>
  <c r="BY78" i="42"/>
  <c r="BX78" i="42"/>
  <c r="BW78" i="42"/>
  <c r="AF78" i="42" a="1"/>
  <c r="AF78" i="42" s="1"/>
  <c r="AE78" i="42" a="1"/>
  <c r="AE78" i="42" s="1"/>
  <c r="AD78" i="42"/>
  <c r="AG78" i="42" s="1"/>
  <c r="I78" i="42"/>
  <c r="CN77" i="42"/>
  <c r="CM77" i="42"/>
  <c r="CL77" i="42"/>
  <c r="CK77" i="42"/>
  <c r="CJ77" i="42"/>
  <c r="CI77" i="42"/>
  <c r="CH77" i="42"/>
  <c r="CG77" i="42"/>
  <c r="CF77" i="42"/>
  <c r="CE77" i="42"/>
  <c r="CD77" i="42"/>
  <c r="CC77" i="42"/>
  <c r="CB77" i="42"/>
  <c r="CA77" i="42"/>
  <c r="BZ77" i="42"/>
  <c r="BY77" i="42"/>
  <c r="BX77" i="42"/>
  <c r="BW77" i="42"/>
  <c r="AF77" i="42" a="1"/>
  <c r="AF77" i="42" s="1"/>
  <c r="AE77" i="42" a="1"/>
  <c r="AE77" i="42" s="1"/>
  <c r="AD77" i="42"/>
  <c r="I77" i="42"/>
  <c r="CN76" i="42"/>
  <c r="CM76" i="42"/>
  <c r="CL76" i="42"/>
  <c r="CK76" i="42"/>
  <c r="CJ76" i="42"/>
  <c r="CI76" i="42"/>
  <c r="CH76" i="42"/>
  <c r="CG76" i="42"/>
  <c r="CF76" i="42"/>
  <c r="CE76" i="42"/>
  <c r="CD76" i="42"/>
  <c r="CC76" i="42"/>
  <c r="CB76" i="42"/>
  <c r="CA76" i="42"/>
  <c r="BZ76" i="42"/>
  <c r="BY76" i="42"/>
  <c r="BX76" i="42"/>
  <c r="BW76" i="42"/>
  <c r="AF76" i="42" a="1"/>
  <c r="AF76" i="42" s="1"/>
  <c r="AE76" i="42" a="1"/>
  <c r="AE76" i="42" s="1"/>
  <c r="AD76" i="42"/>
  <c r="AG76" i="42" s="1"/>
  <c r="I76" i="42"/>
  <c r="CN75" i="42"/>
  <c r="CM75" i="42"/>
  <c r="CL75" i="42"/>
  <c r="CK75" i="42"/>
  <c r="CJ75" i="42"/>
  <c r="CI75" i="42"/>
  <c r="CH75" i="42"/>
  <c r="CG75" i="42"/>
  <c r="CF75" i="42"/>
  <c r="CE75" i="42"/>
  <c r="CD75" i="42"/>
  <c r="CC75" i="42"/>
  <c r="CB75" i="42"/>
  <c r="CA75" i="42"/>
  <c r="BZ75" i="42"/>
  <c r="BY75" i="42"/>
  <c r="BX75" i="42"/>
  <c r="BW75" i="42"/>
  <c r="AF75" i="42" a="1"/>
  <c r="AF75" i="42" s="1"/>
  <c r="AE75" i="42" a="1"/>
  <c r="AE75" i="42" s="1"/>
  <c r="AD75" i="42"/>
  <c r="I75" i="42"/>
  <c r="CN74" i="42"/>
  <c r="CM74" i="42"/>
  <c r="CL74" i="42"/>
  <c r="CK74" i="42"/>
  <c r="CJ74" i="42"/>
  <c r="CI74" i="42"/>
  <c r="CH74" i="42"/>
  <c r="CG74" i="42"/>
  <c r="CF74" i="42"/>
  <c r="CE74" i="42"/>
  <c r="CD74" i="42"/>
  <c r="CC74" i="42"/>
  <c r="CB74" i="42"/>
  <c r="CA74" i="42"/>
  <c r="BZ74" i="42"/>
  <c r="BY74" i="42"/>
  <c r="BX74" i="42"/>
  <c r="BW74" i="42"/>
  <c r="AG74" i="42"/>
  <c r="AF74" i="42" a="1"/>
  <c r="AF74" i="42" s="1"/>
  <c r="AE74" i="42" a="1"/>
  <c r="AE74" i="42" s="1"/>
  <c r="AD74" i="42"/>
  <c r="I74" i="42"/>
  <c r="CN73" i="42"/>
  <c r="CM73" i="42"/>
  <c r="CL73" i="42"/>
  <c r="CK73" i="42"/>
  <c r="CJ73" i="42"/>
  <c r="CI73" i="42"/>
  <c r="CH73" i="42"/>
  <c r="CG73" i="42"/>
  <c r="CF73" i="42"/>
  <c r="CE73" i="42"/>
  <c r="CD73" i="42"/>
  <c r="CC73" i="42"/>
  <c r="CB73" i="42"/>
  <c r="CA73" i="42"/>
  <c r="BZ73" i="42"/>
  <c r="BY73" i="42"/>
  <c r="BX73" i="42"/>
  <c r="BW73" i="42"/>
  <c r="AG73" i="42"/>
  <c r="AF73" i="42" a="1"/>
  <c r="AF73" i="42" s="1"/>
  <c r="AE73" i="42" a="1"/>
  <c r="AE73" i="42" s="1"/>
  <c r="AD73" i="42"/>
  <c r="I73" i="42"/>
  <c r="CN72" i="42"/>
  <c r="CM72" i="42"/>
  <c r="CL72" i="42"/>
  <c r="CK72" i="42"/>
  <c r="CJ72" i="42"/>
  <c r="CI72" i="42"/>
  <c r="CH72" i="42"/>
  <c r="CG72" i="42"/>
  <c r="CF72" i="42"/>
  <c r="CE72" i="42"/>
  <c r="CD72" i="42"/>
  <c r="CC72" i="42"/>
  <c r="CB72" i="42"/>
  <c r="CA72" i="42"/>
  <c r="BZ72" i="42"/>
  <c r="BY72" i="42"/>
  <c r="BX72" i="42"/>
  <c r="BW72" i="42"/>
  <c r="AF72" i="42" a="1"/>
  <c r="AF72" i="42" s="1"/>
  <c r="AE72" i="42" a="1"/>
  <c r="AE72" i="42" s="1"/>
  <c r="AD72" i="42"/>
  <c r="I72" i="42"/>
  <c r="CN71" i="42"/>
  <c r="CM71" i="42"/>
  <c r="CL71" i="42"/>
  <c r="CK71" i="42"/>
  <c r="CJ71" i="42"/>
  <c r="CI71" i="42"/>
  <c r="CH71" i="42"/>
  <c r="CG71" i="42"/>
  <c r="CF71" i="42"/>
  <c r="CE71" i="42"/>
  <c r="CD71" i="42"/>
  <c r="CC71" i="42"/>
  <c r="CB71" i="42"/>
  <c r="CA71" i="42"/>
  <c r="BZ71" i="42"/>
  <c r="BY71" i="42"/>
  <c r="BX71" i="42"/>
  <c r="BW71" i="42"/>
  <c r="AF71" i="42" a="1"/>
  <c r="AF71" i="42" s="1"/>
  <c r="AE71" i="42" a="1"/>
  <c r="AE71" i="42" s="1"/>
  <c r="AD71" i="42"/>
  <c r="I71" i="42"/>
  <c r="CN70" i="42"/>
  <c r="CM70" i="42"/>
  <c r="CL70" i="42"/>
  <c r="CK70" i="42"/>
  <c r="CJ70" i="42"/>
  <c r="CI70" i="42"/>
  <c r="CH70" i="42"/>
  <c r="CG70" i="42"/>
  <c r="CF70" i="42"/>
  <c r="CE70" i="42"/>
  <c r="CD70" i="42"/>
  <c r="CC70" i="42"/>
  <c r="CB70" i="42"/>
  <c r="CA70" i="42"/>
  <c r="BZ70" i="42"/>
  <c r="BY70" i="42"/>
  <c r="BX70" i="42"/>
  <c r="BW70" i="42"/>
  <c r="AF70" i="42" a="1"/>
  <c r="AF70" i="42" s="1"/>
  <c r="AE70" i="42" a="1"/>
  <c r="AE70" i="42" s="1"/>
  <c r="AD70" i="42"/>
  <c r="AG70" i="42" s="1"/>
  <c r="I70" i="42"/>
  <c r="CN69" i="42"/>
  <c r="CM69" i="42"/>
  <c r="CL69" i="42"/>
  <c r="CK69" i="42"/>
  <c r="CJ69" i="42"/>
  <c r="CI69" i="42"/>
  <c r="CH69" i="42"/>
  <c r="CG69" i="42"/>
  <c r="CF69" i="42"/>
  <c r="CE69" i="42"/>
  <c r="CD69" i="42"/>
  <c r="CC69" i="42"/>
  <c r="CB69" i="42"/>
  <c r="CA69" i="42"/>
  <c r="BZ69" i="42"/>
  <c r="BY69" i="42"/>
  <c r="BX69" i="42"/>
  <c r="BW69" i="42"/>
  <c r="AF69" i="42" a="1"/>
  <c r="AF69" i="42" s="1"/>
  <c r="AE69" i="42" a="1"/>
  <c r="AE69" i="42" s="1"/>
  <c r="AD69" i="42"/>
  <c r="I69" i="42"/>
  <c r="CN68" i="42"/>
  <c r="CM68" i="42"/>
  <c r="CL68" i="42"/>
  <c r="CK68" i="42"/>
  <c r="CJ68" i="42"/>
  <c r="CI68" i="42"/>
  <c r="CH68" i="42"/>
  <c r="CG68" i="42"/>
  <c r="CF68" i="42"/>
  <c r="CE68" i="42"/>
  <c r="CD68" i="42"/>
  <c r="CC68" i="42"/>
  <c r="CB68" i="42"/>
  <c r="CA68" i="42"/>
  <c r="BZ68" i="42"/>
  <c r="BY68" i="42"/>
  <c r="BX68" i="42"/>
  <c r="BW68" i="42"/>
  <c r="AF68" i="42" a="1"/>
  <c r="AF68" i="42" s="1"/>
  <c r="AE68" i="42" a="1"/>
  <c r="AE68" i="42" s="1"/>
  <c r="AD68" i="42"/>
  <c r="AG68" i="42" s="1"/>
  <c r="I68" i="42"/>
  <c r="CN67" i="42"/>
  <c r="CM67" i="42"/>
  <c r="CL67" i="42"/>
  <c r="CK67" i="42"/>
  <c r="CJ67" i="42"/>
  <c r="CI67" i="42"/>
  <c r="CH67" i="42"/>
  <c r="CG67" i="42"/>
  <c r="CF67" i="42"/>
  <c r="CE67" i="42"/>
  <c r="CD67" i="42"/>
  <c r="CC67" i="42"/>
  <c r="CB67" i="42"/>
  <c r="CA67" i="42"/>
  <c r="BZ67" i="42"/>
  <c r="BY67" i="42"/>
  <c r="BX67" i="42"/>
  <c r="BW67" i="42"/>
  <c r="AF67" i="42" a="1"/>
  <c r="AF67" i="42" s="1"/>
  <c r="AE67" i="42" a="1"/>
  <c r="AE67" i="42" s="1"/>
  <c r="AD67" i="42"/>
  <c r="I67" i="42"/>
  <c r="CN66" i="42"/>
  <c r="CM66" i="42"/>
  <c r="CL66" i="42"/>
  <c r="CK66" i="42"/>
  <c r="CJ66" i="42"/>
  <c r="CI66" i="42"/>
  <c r="CH66" i="42"/>
  <c r="CG66" i="42"/>
  <c r="CF66" i="42"/>
  <c r="CE66" i="42"/>
  <c r="CD66" i="42"/>
  <c r="CC66" i="42"/>
  <c r="CB66" i="42"/>
  <c r="CA66" i="42"/>
  <c r="BZ66" i="42"/>
  <c r="BY66" i="42"/>
  <c r="BX66" i="42"/>
  <c r="BW66" i="42"/>
  <c r="AG66" i="42"/>
  <c r="AF66" i="42" a="1"/>
  <c r="AF66" i="42" s="1"/>
  <c r="AE66" i="42" a="1"/>
  <c r="AE66" i="42" s="1"/>
  <c r="AD66" i="42"/>
  <c r="I66" i="42"/>
  <c r="CN65" i="42"/>
  <c r="CM65" i="42"/>
  <c r="CL65" i="42"/>
  <c r="CK65" i="42"/>
  <c r="CJ65" i="42"/>
  <c r="CI65" i="42"/>
  <c r="CH65" i="42"/>
  <c r="CG65" i="42"/>
  <c r="CF65" i="42"/>
  <c r="CE65" i="42"/>
  <c r="CD65" i="42"/>
  <c r="CC65" i="42"/>
  <c r="CB65" i="42"/>
  <c r="CA65" i="42"/>
  <c r="BZ65" i="42"/>
  <c r="BY65" i="42"/>
  <c r="BX65" i="42"/>
  <c r="BW65" i="42"/>
  <c r="AG65" i="42"/>
  <c r="AF65" i="42" a="1"/>
  <c r="AF65" i="42" s="1"/>
  <c r="AE65" i="42" a="1"/>
  <c r="AE65" i="42" s="1"/>
  <c r="AD65" i="42"/>
  <c r="I65" i="42"/>
  <c r="CN64" i="42"/>
  <c r="CM64" i="42"/>
  <c r="CL64" i="42"/>
  <c r="CK64" i="42"/>
  <c r="CJ64" i="42"/>
  <c r="CI64" i="42"/>
  <c r="CH64" i="42"/>
  <c r="CG64" i="42"/>
  <c r="CF64" i="42"/>
  <c r="CE64" i="42"/>
  <c r="CD64" i="42"/>
  <c r="CC64" i="42"/>
  <c r="CB64" i="42"/>
  <c r="CA64" i="42"/>
  <c r="BZ64" i="42"/>
  <c r="BY64" i="42"/>
  <c r="BX64" i="42"/>
  <c r="BW64" i="42"/>
  <c r="AF64" i="42" a="1"/>
  <c r="AF64" i="42" s="1"/>
  <c r="AE64" i="42" a="1"/>
  <c r="AE64" i="42" s="1"/>
  <c r="AD64" i="42"/>
  <c r="I64" i="42"/>
  <c r="CN63" i="42"/>
  <c r="CM63" i="42"/>
  <c r="CL63" i="42"/>
  <c r="CK63" i="42"/>
  <c r="CJ63" i="42"/>
  <c r="CI63" i="42"/>
  <c r="CH63" i="42"/>
  <c r="CG63" i="42"/>
  <c r="CF63" i="42"/>
  <c r="CE63" i="42"/>
  <c r="CD63" i="42"/>
  <c r="CC63" i="42"/>
  <c r="CB63" i="42"/>
  <c r="CA63" i="42"/>
  <c r="BZ63" i="42"/>
  <c r="BY63" i="42"/>
  <c r="BX63" i="42"/>
  <c r="BW63" i="42"/>
  <c r="AG63" i="42"/>
  <c r="AF63" i="42" a="1"/>
  <c r="AF63" i="42" s="1"/>
  <c r="AE63" i="42" a="1"/>
  <c r="AE63" i="42" s="1"/>
  <c r="AD63" i="42"/>
  <c r="I63" i="42"/>
  <c r="CN62" i="42"/>
  <c r="CM62" i="42"/>
  <c r="CL62" i="42"/>
  <c r="CK62" i="42"/>
  <c r="CJ62" i="42"/>
  <c r="CI62" i="42"/>
  <c r="CH62" i="42"/>
  <c r="CG62" i="42"/>
  <c r="CF62" i="42"/>
  <c r="CE62" i="42"/>
  <c r="CD62" i="42"/>
  <c r="CC62" i="42"/>
  <c r="CB62" i="42"/>
  <c r="CA62" i="42"/>
  <c r="BZ62" i="42"/>
  <c r="BY62" i="42"/>
  <c r="BX62" i="42"/>
  <c r="BW62" i="42"/>
  <c r="AF62" i="42" a="1"/>
  <c r="AF62" i="42" s="1"/>
  <c r="AE62" i="42" a="1"/>
  <c r="AE62" i="42" s="1"/>
  <c r="AD62" i="42"/>
  <c r="AG62" i="42" s="1"/>
  <c r="I62" i="42"/>
  <c r="CN61" i="42"/>
  <c r="CM61" i="42"/>
  <c r="CL61" i="42"/>
  <c r="CK61" i="42"/>
  <c r="CJ61" i="42"/>
  <c r="CI61" i="42"/>
  <c r="CH61" i="42"/>
  <c r="CG61" i="42"/>
  <c r="CF61" i="42"/>
  <c r="CE61" i="42"/>
  <c r="CD61" i="42"/>
  <c r="CC61" i="42"/>
  <c r="CB61" i="42"/>
  <c r="CA61" i="42"/>
  <c r="BZ61" i="42"/>
  <c r="BY61" i="42"/>
  <c r="BX61" i="42"/>
  <c r="BW61" i="42"/>
  <c r="AF61" i="42" a="1"/>
  <c r="AF61" i="42" s="1"/>
  <c r="AE61" i="42" a="1"/>
  <c r="AE61" i="42" s="1"/>
  <c r="AD61" i="42"/>
  <c r="I61" i="42"/>
  <c r="CN60" i="42"/>
  <c r="CM60" i="42"/>
  <c r="CL60" i="42"/>
  <c r="CK60" i="42"/>
  <c r="CJ60" i="42"/>
  <c r="CI60" i="42"/>
  <c r="CH60" i="42"/>
  <c r="CG60" i="42"/>
  <c r="CF60" i="42"/>
  <c r="CE60" i="42"/>
  <c r="CD60" i="42"/>
  <c r="CC60" i="42"/>
  <c r="CB60" i="42"/>
  <c r="CA60" i="42"/>
  <c r="BZ60" i="42"/>
  <c r="BY60" i="42"/>
  <c r="BX60" i="42"/>
  <c r="BW60" i="42"/>
  <c r="AF60" i="42" a="1"/>
  <c r="AF60" i="42" s="1"/>
  <c r="AE60" i="42" a="1"/>
  <c r="AE60" i="42" s="1"/>
  <c r="AD60" i="42"/>
  <c r="AG60" i="42" s="1"/>
  <c r="I60" i="42"/>
  <c r="CN59" i="42"/>
  <c r="CM59" i="42"/>
  <c r="CL59" i="42"/>
  <c r="CK59" i="42"/>
  <c r="CJ59" i="42"/>
  <c r="CI59" i="42"/>
  <c r="CH59" i="42"/>
  <c r="CG59" i="42"/>
  <c r="CF59" i="42"/>
  <c r="CE59" i="42"/>
  <c r="CD59" i="42"/>
  <c r="CC59" i="42"/>
  <c r="CB59" i="42"/>
  <c r="CA59" i="42"/>
  <c r="BZ59" i="42"/>
  <c r="BY59" i="42"/>
  <c r="BX59" i="42"/>
  <c r="BW59" i="42"/>
  <c r="AF59" i="42" a="1"/>
  <c r="AF59" i="42" s="1"/>
  <c r="AE59" i="42" a="1"/>
  <c r="AE59" i="42" s="1"/>
  <c r="AD59" i="42"/>
  <c r="I59" i="42"/>
  <c r="CN58" i="42"/>
  <c r="CM58" i="42"/>
  <c r="CL58" i="42"/>
  <c r="CK58" i="42"/>
  <c r="CJ58" i="42"/>
  <c r="CI58" i="42"/>
  <c r="CH58" i="42"/>
  <c r="CG58" i="42"/>
  <c r="CF58" i="42"/>
  <c r="CE58" i="42"/>
  <c r="CD58" i="42"/>
  <c r="CC58" i="42"/>
  <c r="CB58" i="42"/>
  <c r="CA58" i="42"/>
  <c r="BZ58" i="42"/>
  <c r="BY58" i="42"/>
  <c r="BX58" i="42"/>
  <c r="BW58" i="42"/>
  <c r="AF58" i="42" a="1"/>
  <c r="AF58" i="42" s="1"/>
  <c r="AE58" i="42" a="1"/>
  <c r="AE58" i="42" s="1"/>
  <c r="AD58" i="42"/>
  <c r="I58" i="42"/>
  <c r="CN57" i="42"/>
  <c r="CM57" i="42"/>
  <c r="CL57" i="42"/>
  <c r="CK57" i="42"/>
  <c r="CJ57" i="42"/>
  <c r="CI57" i="42"/>
  <c r="CH57" i="42"/>
  <c r="CG57" i="42"/>
  <c r="CF57" i="42"/>
  <c r="CE57" i="42"/>
  <c r="CD57" i="42"/>
  <c r="CC57" i="42"/>
  <c r="CB57" i="42"/>
  <c r="CA57" i="42"/>
  <c r="BZ57" i="42"/>
  <c r="BY57" i="42"/>
  <c r="BX57" i="42"/>
  <c r="BW57" i="42"/>
  <c r="AF57" i="42" a="1"/>
  <c r="AF57" i="42" s="1"/>
  <c r="AE57" i="42" a="1"/>
  <c r="AE57" i="42" s="1"/>
  <c r="AD57" i="42"/>
  <c r="AG57" i="42" s="1"/>
  <c r="I57" i="42"/>
  <c r="CN56" i="42"/>
  <c r="CM56" i="42"/>
  <c r="CL56" i="42"/>
  <c r="CK56" i="42"/>
  <c r="CJ56" i="42"/>
  <c r="CI56" i="42"/>
  <c r="CH56" i="42"/>
  <c r="CG56" i="42"/>
  <c r="CF56" i="42"/>
  <c r="CE56" i="42"/>
  <c r="CD56" i="42"/>
  <c r="CC56" i="42"/>
  <c r="CB56" i="42"/>
  <c r="CA56" i="42"/>
  <c r="BZ56" i="42"/>
  <c r="BY56" i="42"/>
  <c r="BX56" i="42"/>
  <c r="BW56" i="42"/>
  <c r="AF56" i="42" a="1"/>
  <c r="AF56" i="42" s="1"/>
  <c r="AE56" i="42" a="1"/>
  <c r="AE56" i="42" s="1"/>
  <c r="AD56" i="42"/>
  <c r="I56" i="42"/>
  <c r="CN55" i="42"/>
  <c r="CM55" i="42"/>
  <c r="CL55" i="42"/>
  <c r="CK55" i="42"/>
  <c r="CJ55" i="42"/>
  <c r="CI55" i="42"/>
  <c r="CH55" i="42"/>
  <c r="CG55" i="42"/>
  <c r="CF55" i="42"/>
  <c r="CE55" i="42"/>
  <c r="CD55" i="42"/>
  <c r="CC55" i="42"/>
  <c r="CB55" i="42"/>
  <c r="CA55" i="42"/>
  <c r="BZ55" i="42"/>
  <c r="BY55" i="42"/>
  <c r="BX55" i="42"/>
  <c r="BW55" i="42"/>
  <c r="AG55" i="42"/>
  <c r="AF55" i="42" a="1"/>
  <c r="AF55" i="42" s="1"/>
  <c r="AE55" i="42" a="1"/>
  <c r="AE55" i="42" s="1"/>
  <c r="AD55" i="42"/>
  <c r="I55" i="42"/>
  <c r="CN54" i="42"/>
  <c r="CM54" i="42"/>
  <c r="CL54" i="42"/>
  <c r="CK54" i="42"/>
  <c r="CJ54" i="42"/>
  <c r="CI54" i="42"/>
  <c r="CH54" i="42"/>
  <c r="CG54" i="42"/>
  <c r="CF54" i="42"/>
  <c r="CE54" i="42"/>
  <c r="CD54" i="42"/>
  <c r="CC54" i="42"/>
  <c r="CB54" i="42"/>
  <c r="CA54" i="42"/>
  <c r="BZ54" i="42"/>
  <c r="BY54" i="42"/>
  <c r="BX54" i="42"/>
  <c r="BW54" i="42"/>
  <c r="AF54" i="42" a="1"/>
  <c r="AF54" i="42" s="1"/>
  <c r="AE54" i="42" a="1"/>
  <c r="AE54" i="42" s="1"/>
  <c r="AD54" i="42"/>
  <c r="I54" i="42"/>
  <c r="CN53" i="42"/>
  <c r="CM53" i="42"/>
  <c r="CL53" i="42"/>
  <c r="CK53" i="42"/>
  <c r="CJ53" i="42"/>
  <c r="CI53" i="42"/>
  <c r="CH53" i="42"/>
  <c r="CG53" i="42"/>
  <c r="CF53" i="42"/>
  <c r="CE53" i="42"/>
  <c r="CD53" i="42"/>
  <c r="CC53" i="42"/>
  <c r="CB53" i="42"/>
  <c r="CA53" i="42"/>
  <c r="BZ53" i="42"/>
  <c r="BY53" i="42"/>
  <c r="BX53" i="42"/>
  <c r="BW53" i="42"/>
  <c r="AF53" i="42" a="1"/>
  <c r="AF53" i="42" s="1"/>
  <c r="AE53" i="42" a="1"/>
  <c r="AE53" i="42" s="1"/>
  <c r="AD53" i="42"/>
  <c r="I53" i="42"/>
  <c r="CN52" i="42"/>
  <c r="CM52" i="42"/>
  <c r="CL52" i="42"/>
  <c r="CK52" i="42"/>
  <c r="CJ52" i="42"/>
  <c r="CI52" i="42"/>
  <c r="CH52" i="42"/>
  <c r="CG52" i="42"/>
  <c r="CF52" i="42"/>
  <c r="CE52" i="42"/>
  <c r="CD52" i="42"/>
  <c r="CC52" i="42"/>
  <c r="CB52" i="42"/>
  <c r="CA52" i="42"/>
  <c r="BZ52" i="42"/>
  <c r="BY52" i="42"/>
  <c r="BX52" i="42"/>
  <c r="BW52" i="42"/>
  <c r="AF52" i="42" a="1"/>
  <c r="AF52" i="42" s="1"/>
  <c r="AE52" i="42" a="1"/>
  <c r="AE52" i="42" s="1"/>
  <c r="AD52" i="42"/>
  <c r="AG52" i="42" s="1"/>
  <c r="I52" i="42"/>
  <c r="CN51" i="42"/>
  <c r="CM51" i="42"/>
  <c r="CL51" i="42"/>
  <c r="CK51" i="42"/>
  <c r="CJ51" i="42"/>
  <c r="CI51" i="42"/>
  <c r="CH51" i="42"/>
  <c r="CG51" i="42"/>
  <c r="CF51" i="42"/>
  <c r="CE51" i="42"/>
  <c r="CD51" i="42"/>
  <c r="CC51" i="42"/>
  <c r="CB51" i="42"/>
  <c r="CA51" i="42"/>
  <c r="BZ51" i="42"/>
  <c r="BY51" i="42"/>
  <c r="BX51" i="42"/>
  <c r="BW51" i="42"/>
  <c r="AF51" i="42" a="1"/>
  <c r="AF51" i="42" s="1"/>
  <c r="AE51" i="42" a="1"/>
  <c r="AE51" i="42" s="1"/>
  <c r="AD51" i="42"/>
  <c r="I51" i="42"/>
  <c r="CN50" i="42"/>
  <c r="CM50" i="42"/>
  <c r="CL50" i="42"/>
  <c r="CK50" i="42"/>
  <c r="CJ50" i="42"/>
  <c r="CI50" i="42"/>
  <c r="CH50" i="42"/>
  <c r="CG50" i="42"/>
  <c r="CF50" i="42"/>
  <c r="CE50" i="42"/>
  <c r="CD50" i="42"/>
  <c r="CC50" i="42"/>
  <c r="CB50" i="42"/>
  <c r="CA50" i="42"/>
  <c r="BZ50" i="42"/>
  <c r="BY50" i="42"/>
  <c r="BX50" i="42"/>
  <c r="BW50" i="42"/>
  <c r="AF50" i="42" a="1"/>
  <c r="AF50" i="42" s="1"/>
  <c r="AE50" i="42" a="1"/>
  <c r="AE50" i="42" s="1"/>
  <c r="AD50" i="42"/>
  <c r="AG50" i="42" s="1"/>
  <c r="I50" i="42"/>
  <c r="CN49" i="42"/>
  <c r="CM49" i="42"/>
  <c r="CL49" i="42"/>
  <c r="CK49" i="42"/>
  <c r="CJ49" i="42"/>
  <c r="CI49" i="42"/>
  <c r="CH49" i="42"/>
  <c r="CG49" i="42"/>
  <c r="CF49" i="42"/>
  <c r="CE49" i="42"/>
  <c r="CD49" i="42"/>
  <c r="CC49" i="42"/>
  <c r="CB49" i="42"/>
  <c r="CA49" i="42"/>
  <c r="BZ49" i="42"/>
  <c r="BY49" i="42"/>
  <c r="BX49" i="42"/>
  <c r="BW49" i="42"/>
  <c r="AG49" i="42"/>
  <c r="AF49" i="42" a="1"/>
  <c r="AF49" i="42" s="1"/>
  <c r="AE49" i="42" a="1"/>
  <c r="AE49" i="42" s="1"/>
  <c r="AD49" i="42"/>
  <c r="I49" i="42"/>
  <c r="CN48" i="42"/>
  <c r="CM48" i="42"/>
  <c r="CL48" i="42"/>
  <c r="CK48" i="42"/>
  <c r="CJ48" i="42"/>
  <c r="CI48" i="42"/>
  <c r="CH48" i="42"/>
  <c r="CG48" i="42"/>
  <c r="CF48" i="42"/>
  <c r="CE48" i="42"/>
  <c r="CD48" i="42"/>
  <c r="CC48" i="42"/>
  <c r="CB48" i="42"/>
  <c r="CA48" i="42"/>
  <c r="BZ48" i="42"/>
  <c r="BY48" i="42"/>
  <c r="BX48" i="42"/>
  <c r="BW48" i="42"/>
  <c r="AF48" i="42" a="1"/>
  <c r="AF48" i="42" s="1"/>
  <c r="AE48" i="42" a="1"/>
  <c r="AE48" i="42" s="1"/>
  <c r="AD48" i="42"/>
  <c r="I48" i="42"/>
  <c r="CN47" i="42"/>
  <c r="CM47" i="42"/>
  <c r="CL47" i="42"/>
  <c r="CK47" i="42"/>
  <c r="CJ47" i="42"/>
  <c r="CI47" i="42"/>
  <c r="CH47" i="42"/>
  <c r="CG47" i="42"/>
  <c r="CF47" i="42"/>
  <c r="CE47" i="42"/>
  <c r="CD47" i="42"/>
  <c r="CC47" i="42"/>
  <c r="CB47" i="42"/>
  <c r="CA47" i="42"/>
  <c r="BZ47" i="42"/>
  <c r="BY47" i="42"/>
  <c r="BX47" i="42"/>
  <c r="BW47" i="42"/>
  <c r="AF47" i="42" a="1"/>
  <c r="AF47" i="42" s="1"/>
  <c r="AE47" i="42" a="1"/>
  <c r="AE47" i="42" s="1"/>
  <c r="AD47" i="42"/>
  <c r="I47" i="42"/>
  <c r="CN46" i="42"/>
  <c r="CM46" i="42"/>
  <c r="CL46" i="42"/>
  <c r="CK46" i="42"/>
  <c r="CJ46" i="42"/>
  <c r="CI46" i="42"/>
  <c r="CH46" i="42"/>
  <c r="CG46" i="42"/>
  <c r="CF46" i="42"/>
  <c r="CE46" i="42"/>
  <c r="CD46" i="42"/>
  <c r="CC46" i="42"/>
  <c r="CB46" i="42"/>
  <c r="CA46" i="42"/>
  <c r="BZ46" i="42"/>
  <c r="BY46" i="42"/>
  <c r="BX46" i="42"/>
  <c r="BW46" i="42"/>
  <c r="AF46" i="42" a="1"/>
  <c r="AF46" i="42" s="1"/>
  <c r="AE46" i="42" a="1"/>
  <c r="AE46" i="42" s="1"/>
  <c r="AD46" i="42"/>
  <c r="I46" i="42"/>
  <c r="CN45" i="42"/>
  <c r="CM45" i="42"/>
  <c r="CL45" i="42"/>
  <c r="CK45" i="42"/>
  <c r="CJ45" i="42"/>
  <c r="CI45" i="42"/>
  <c r="CH45" i="42"/>
  <c r="CG45" i="42"/>
  <c r="CF45" i="42"/>
  <c r="CE45" i="42"/>
  <c r="CD45" i="42"/>
  <c r="CC45" i="42"/>
  <c r="CB45" i="42"/>
  <c r="CA45" i="42"/>
  <c r="BZ45" i="42"/>
  <c r="BY45" i="42"/>
  <c r="BX45" i="42"/>
  <c r="BW45" i="42"/>
  <c r="AF45" i="42" a="1"/>
  <c r="AF45" i="42" s="1"/>
  <c r="AE45" i="42" a="1"/>
  <c r="AE45" i="42" s="1"/>
  <c r="AD45" i="42"/>
  <c r="I45" i="42"/>
  <c r="CN44" i="42"/>
  <c r="CM44" i="42"/>
  <c r="CL44" i="42"/>
  <c r="CK44" i="42"/>
  <c r="CJ44" i="42"/>
  <c r="CI44" i="42"/>
  <c r="CH44" i="42"/>
  <c r="CG44" i="42"/>
  <c r="CF44" i="42"/>
  <c r="CE44" i="42"/>
  <c r="CD44" i="42"/>
  <c r="CC44" i="42"/>
  <c r="CB44" i="42"/>
  <c r="CA44" i="42"/>
  <c r="BZ44" i="42"/>
  <c r="BY44" i="42"/>
  <c r="BX44" i="42"/>
  <c r="BW44" i="42"/>
  <c r="AG44" i="42"/>
  <c r="AF44" i="42" a="1"/>
  <c r="AF44" i="42" s="1"/>
  <c r="AE44" i="42" a="1"/>
  <c r="AE44" i="42" s="1"/>
  <c r="AD44" i="42"/>
  <c r="I44" i="42"/>
  <c r="CN43" i="42"/>
  <c r="CM43" i="42"/>
  <c r="CL43" i="42"/>
  <c r="CK43" i="42"/>
  <c r="CJ43" i="42"/>
  <c r="CI43" i="42"/>
  <c r="CH43" i="42"/>
  <c r="CG43" i="42"/>
  <c r="CF43" i="42"/>
  <c r="CE43" i="42"/>
  <c r="CD43" i="42"/>
  <c r="CC43" i="42"/>
  <c r="CB43" i="42"/>
  <c r="CA43" i="42"/>
  <c r="BZ43" i="42"/>
  <c r="BY43" i="42"/>
  <c r="BX43" i="42"/>
  <c r="BW43" i="42"/>
  <c r="AF43" i="42" a="1"/>
  <c r="AF43" i="42" s="1"/>
  <c r="AE43" i="42" a="1"/>
  <c r="AE43" i="42" s="1"/>
  <c r="AD43" i="42"/>
  <c r="I43" i="42"/>
  <c r="CN42" i="42"/>
  <c r="CM42" i="42"/>
  <c r="CL42" i="42"/>
  <c r="CK42" i="42"/>
  <c r="CJ42" i="42"/>
  <c r="CI42" i="42"/>
  <c r="CH42" i="42"/>
  <c r="CG42" i="42"/>
  <c r="CF42" i="42"/>
  <c r="CE42" i="42"/>
  <c r="CD42" i="42"/>
  <c r="CC42" i="42"/>
  <c r="CB42" i="42"/>
  <c r="CA42" i="42"/>
  <c r="BZ42" i="42"/>
  <c r="BY42" i="42"/>
  <c r="BX42" i="42"/>
  <c r="BW42" i="42"/>
  <c r="AF42" i="42" a="1"/>
  <c r="AF42" i="42" s="1"/>
  <c r="AE42" i="42" a="1"/>
  <c r="AE42" i="42" s="1"/>
  <c r="AD42" i="42"/>
  <c r="AG42" i="42" s="1"/>
  <c r="I42" i="42"/>
  <c r="CN41" i="42"/>
  <c r="CM41" i="42"/>
  <c r="CL41" i="42"/>
  <c r="CK41" i="42"/>
  <c r="CJ41" i="42"/>
  <c r="CI41" i="42"/>
  <c r="CH41" i="42"/>
  <c r="CG41" i="42"/>
  <c r="CF41" i="42"/>
  <c r="CE41" i="42"/>
  <c r="CD41" i="42"/>
  <c r="CC41" i="42"/>
  <c r="CB41" i="42"/>
  <c r="CA41" i="42"/>
  <c r="BZ41" i="42"/>
  <c r="BY41" i="42"/>
  <c r="BX41" i="42"/>
  <c r="BW41" i="42"/>
  <c r="AF41" i="42" a="1"/>
  <c r="AF41" i="42" s="1"/>
  <c r="AE41" i="42" a="1"/>
  <c r="AE41" i="42" s="1"/>
  <c r="AD41" i="42"/>
  <c r="AG41" i="42" s="1"/>
  <c r="I41" i="42"/>
  <c r="CN40" i="42"/>
  <c r="CM40" i="42"/>
  <c r="CL40" i="42"/>
  <c r="CK40" i="42"/>
  <c r="CJ40" i="42"/>
  <c r="CI40" i="42"/>
  <c r="CH40" i="42"/>
  <c r="CG40" i="42"/>
  <c r="CF40" i="42"/>
  <c r="CE40" i="42"/>
  <c r="CD40" i="42"/>
  <c r="CC40" i="42"/>
  <c r="CB40" i="42"/>
  <c r="CA40" i="42"/>
  <c r="BZ40" i="42"/>
  <c r="BY40" i="42"/>
  <c r="BX40" i="42"/>
  <c r="BW40" i="42"/>
  <c r="AF40" i="42" a="1"/>
  <c r="AF40" i="42" s="1"/>
  <c r="AE40" i="42" a="1"/>
  <c r="AE40" i="42" s="1"/>
  <c r="AD40" i="42"/>
  <c r="I40" i="42"/>
  <c r="CN39" i="42"/>
  <c r="CM39" i="42"/>
  <c r="CL39" i="42"/>
  <c r="CK39" i="42"/>
  <c r="CJ39" i="42"/>
  <c r="CI39" i="42"/>
  <c r="CH39" i="42"/>
  <c r="CG39" i="42"/>
  <c r="CF39" i="42"/>
  <c r="CE39" i="42"/>
  <c r="CD39" i="42"/>
  <c r="CC39" i="42"/>
  <c r="CB39" i="42"/>
  <c r="CA39" i="42"/>
  <c r="BZ39" i="42"/>
  <c r="BY39" i="42"/>
  <c r="BX39" i="42"/>
  <c r="BW39" i="42"/>
  <c r="AG39" i="42"/>
  <c r="AF39" i="42" a="1"/>
  <c r="AF39" i="42" s="1"/>
  <c r="AE39" i="42" a="1"/>
  <c r="AE39" i="42" s="1"/>
  <c r="AD39" i="42"/>
  <c r="I39" i="42"/>
  <c r="CN38" i="42"/>
  <c r="CM38" i="42"/>
  <c r="CL38" i="42"/>
  <c r="CK38" i="42"/>
  <c r="CJ38" i="42"/>
  <c r="CI38" i="42"/>
  <c r="CH38" i="42"/>
  <c r="CG38" i="42"/>
  <c r="CF38" i="42"/>
  <c r="CE38" i="42"/>
  <c r="CD38" i="42"/>
  <c r="CC38" i="42"/>
  <c r="CB38" i="42"/>
  <c r="CA38" i="42"/>
  <c r="BZ38" i="42"/>
  <c r="BY38" i="42"/>
  <c r="BX38" i="42"/>
  <c r="BW38" i="42"/>
  <c r="AF38" i="42" a="1"/>
  <c r="AF38" i="42" s="1"/>
  <c r="AE38" i="42" a="1"/>
  <c r="AE38" i="42" s="1"/>
  <c r="M2693" i="6" s="1"/>
  <c r="AD38" i="42"/>
  <c r="I38" i="42"/>
  <c r="CN37" i="42"/>
  <c r="CM37" i="42"/>
  <c r="CL37" i="42"/>
  <c r="CK37" i="42"/>
  <c r="CJ37" i="42"/>
  <c r="CI37" i="42"/>
  <c r="CH37" i="42"/>
  <c r="CG37" i="42"/>
  <c r="CF37" i="42"/>
  <c r="CE37" i="42"/>
  <c r="CD37" i="42"/>
  <c r="CC37" i="42"/>
  <c r="CB37" i="42"/>
  <c r="CA37" i="42"/>
  <c r="BZ37" i="42"/>
  <c r="BY37" i="42"/>
  <c r="BX37" i="42"/>
  <c r="BW37" i="42"/>
  <c r="AF37" i="42" a="1"/>
  <c r="AF37" i="42" s="1"/>
  <c r="AE37" i="42" a="1"/>
  <c r="AE37" i="42" s="1"/>
  <c r="AD37" i="42"/>
  <c r="I37" i="42"/>
  <c r="CN36" i="42"/>
  <c r="CM36" i="42"/>
  <c r="CL36" i="42"/>
  <c r="CK36" i="42"/>
  <c r="CJ36" i="42"/>
  <c r="CI36" i="42"/>
  <c r="CH36" i="42"/>
  <c r="CG36" i="42"/>
  <c r="CF36" i="42"/>
  <c r="CE36" i="42"/>
  <c r="CD36" i="42"/>
  <c r="CC36" i="42"/>
  <c r="CB36" i="42"/>
  <c r="CA36" i="42"/>
  <c r="BZ36" i="42"/>
  <c r="BY36" i="42"/>
  <c r="BX36" i="42"/>
  <c r="BW36" i="42"/>
  <c r="AF36" i="42" a="1"/>
  <c r="AF36" i="42" s="1"/>
  <c r="AE36" i="42" a="1"/>
  <c r="AE36" i="42" s="1"/>
  <c r="AD36" i="42"/>
  <c r="I36" i="42"/>
  <c r="CN35" i="42"/>
  <c r="CM35" i="42"/>
  <c r="CL35" i="42"/>
  <c r="CK35" i="42"/>
  <c r="CJ35" i="42"/>
  <c r="CI35" i="42"/>
  <c r="CH35" i="42"/>
  <c r="CG35" i="42"/>
  <c r="CF35" i="42"/>
  <c r="CE35" i="42"/>
  <c r="CD35" i="42"/>
  <c r="CC35" i="42"/>
  <c r="CB35" i="42"/>
  <c r="CA35" i="42"/>
  <c r="BZ35" i="42"/>
  <c r="BY35" i="42"/>
  <c r="BX35" i="42"/>
  <c r="BW35" i="42"/>
  <c r="AF35" i="42" a="1"/>
  <c r="AF35" i="42" s="1"/>
  <c r="AE35" i="42" a="1"/>
  <c r="AE35" i="42" s="1"/>
  <c r="AD35" i="42"/>
  <c r="I35" i="42"/>
  <c r="CN34" i="42"/>
  <c r="CM34" i="42"/>
  <c r="CL34" i="42"/>
  <c r="CK34" i="42"/>
  <c r="CJ34" i="42"/>
  <c r="CI34" i="42"/>
  <c r="CH34" i="42"/>
  <c r="CG34" i="42"/>
  <c r="CF34" i="42"/>
  <c r="CE34" i="42"/>
  <c r="CD34" i="42"/>
  <c r="CC34" i="42"/>
  <c r="CB34" i="42"/>
  <c r="CA34" i="42"/>
  <c r="BZ34" i="42"/>
  <c r="BY34" i="42"/>
  <c r="BX34" i="42"/>
  <c r="BW34" i="42"/>
  <c r="AG34" i="42"/>
  <c r="AF34" i="42" a="1"/>
  <c r="AF34" i="42" s="1"/>
  <c r="AE34" i="42" a="1"/>
  <c r="AE34" i="42" s="1"/>
  <c r="AD34" i="42"/>
  <c r="AH34" i="42" s="1"/>
  <c r="I34" i="42"/>
  <c r="CN33" i="42"/>
  <c r="CM33" i="42"/>
  <c r="CL33" i="42"/>
  <c r="CK33" i="42"/>
  <c r="CJ33" i="42"/>
  <c r="CI33" i="42"/>
  <c r="CH33" i="42"/>
  <c r="CG33" i="42"/>
  <c r="CF33" i="42"/>
  <c r="CE33" i="42"/>
  <c r="CD33" i="42"/>
  <c r="CC33" i="42"/>
  <c r="CB33" i="42"/>
  <c r="CA33" i="42"/>
  <c r="BZ33" i="42"/>
  <c r="BY33" i="42"/>
  <c r="BX33" i="42"/>
  <c r="BW33" i="42"/>
  <c r="AF33" i="42" a="1"/>
  <c r="AF33" i="42" s="1"/>
  <c r="AE33" i="42" a="1"/>
  <c r="AE33" i="42" s="1"/>
  <c r="AD33" i="42"/>
  <c r="AH33" i="42" s="1"/>
  <c r="I33" i="42"/>
  <c r="CN32" i="42"/>
  <c r="CM32" i="42"/>
  <c r="CL32" i="42"/>
  <c r="CK32" i="42"/>
  <c r="CJ32" i="42"/>
  <c r="CI32" i="42"/>
  <c r="CH32" i="42"/>
  <c r="CG32" i="42"/>
  <c r="CF32" i="42"/>
  <c r="CE32" i="42"/>
  <c r="CD32" i="42"/>
  <c r="CC32" i="42"/>
  <c r="CB32" i="42"/>
  <c r="CA32" i="42"/>
  <c r="BZ32" i="42"/>
  <c r="BY32" i="42"/>
  <c r="BX32" i="42"/>
  <c r="BW32" i="42"/>
  <c r="AF32" i="42" a="1"/>
  <c r="AF32" i="42" s="1"/>
  <c r="AE32" i="42" a="1"/>
  <c r="AE32" i="42" s="1"/>
  <c r="AD32" i="42"/>
  <c r="AH32" i="42" s="1"/>
  <c r="CN31" i="42"/>
  <c r="CM31" i="42"/>
  <c r="CL31" i="42"/>
  <c r="CK31" i="42"/>
  <c r="CJ31" i="42"/>
  <c r="CI31" i="42"/>
  <c r="CH31" i="42"/>
  <c r="CG31" i="42"/>
  <c r="CF31" i="42"/>
  <c r="CE31" i="42"/>
  <c r="CD31" i="42"/>
  <c r="CC31" i="42"/>
  <c r="CB31" i="42"/>
  <c r="CA31" i="42"/>
  <c r="BZ31" i="42"/>
  <c r="BY31" i="42"/>
  <c r="BX31" i="42"/>
  <c r="BW31" i="42"/>
  <c r="AF31" i="42" a="1"/>
  <c r="AF31" i="42" s="1"/>
  <c r="AE31" i="42" a="1"/>
  <c r="AE31" i="42" s="1"/>
  <c r="AD31" i="42"/>
  <c r="AH31" i="42" s="1"/>
  <c r="I31" i="42"/>
  <c r="CN30" i="42"/>
  <c r="CM30" i="42"/>
  <c r="CL30" i="42"/>
  <c r="CK30" i="42"/>
  <c r="CJ30" i="42"/>
  <c r="CI30" i="42"/>
  <c r="CH30" i="42"/>
  <c r="CG30" i="42"/>
  <c r="CF30" i="42"/>
  <c r="CE30" i="42"/>
  <c r="CD30" i="42"/>
  <c r="CC30" i="42"/>
  <c r="CB30" i="42"/>
  <c r="CA30" i="42"/>
  <c r="BZ30" i="42"/>
  <c r="BY30" i="42"/>
  <c r="BX30" i="42"/>
  <c r="BW30" i="42"/>
  <c r="AF30" i="42" a="1"/>
  <c r="AF30" i="42" s="1"/>
  <c r="AE30" i="42" a="1"/>
  <c r="AE30" i="42" s="1"/>
  <c r="AD30" i="42"/>
  <c r="AH30" i="42" s="1"/>
  <c r="I30" i="42"/>
  <c r="CN29" i="42"/>
  <c r="CM29" i="42"/>
  <c r="CL29" i="42"/>
  <c r="CK29" i="42"/>
  <c r="CJ29" i="42"/>
  <c r="CI29" i="42"/>
  <c r="CH29" i="42"/>
  <c r="CG29" i="42"/>
  <c r="CF29" i="42"/>
  <c r="CE29" i="42"/>
  <c r="CD29" i="42"/>
  <c r="CC29" i="42"/>
  <c r="CB29" i="42"/>
  <c r="CA29" i="42"/>
  <c r="BZ29" i="42"/>
  <c r="BY29" i="42"/>
  <c r="BX29" i="42"/>
  <c r="BW29" i="42"/>
  <c r="AF29" i="42" a="1"/>
  <c r="AF29" i="42" s="1"/>
  <c r="AE29" i="42" a="1"/>
  <c r="AE29" i="42" s="1"/>
  <c r="AD29" i="42"/>
  <c r="I29" i="42"/>
  <c r="CN28" i="42"/>
  <c r="CM28" i="42"/>
  <c r="CL28" i="42"/>
  <c r="CK28" i="42"/>
  <c r="CJ28" i="42"/>
  <c r="CI28" i="42"/>
  <c r="CH28" i="42"/>
  <c r="CG28" i="42"/>
  <c r="CF28" i="42"/>
  <c r="CE28" i="42"/>
  <c r="CD28" i="42"/>
  <c r="CC28" i="42"/>
  <c r="CB28" i="42"/>
  <c r="CA28" i="42"/>
  <c r="BZ28" i="42"/>
  <c r="BY28" i="42"/>
  <c r="BX28" i="42"/>
  <c r="BW28" i="42"/>
  <c r="AF28" i="42" a="1"/>
  <c r="AF28" i="42" s="1"/>
  <c r="AE28" i="42" a="1"/>
  <c r="AE28" i="42" s="1"/>
  <c r="AD28" i="42"/>
  <c r="AG28" i="42" s="1"/>
  <c r="I28" i="42"/>
  <c r="CN27" i="42"/>
  <c r="CM27" i="42"/>
  <c r="CL27" i="42"/>
  <c r="CK27" i="42"/>
  <c r="CJ27" i="42"/>
  <c r="CI27" i="42"/>
  <c r="CH27" i="42"/>
  <c r="CG27" i="42"/>
  <c r="CF27" i="42"/>
  <c r="CE27" i="42"/>
  <c r="CD27" i="42"/>
  <c r="CC27" i="42"/>
  <c r="CB27" i="42"/>
  <c r="CA27" i="42"/>
  <c r="BZ27" i="42"/>
  <c r="BY27" i="42"/>
  <c r="BX27" i="42"/>
  <c r="BW27" i="42"/>
  <c r="AF27" i="42" a="1"/>
  <c r="AF27" i="42" s="1"/>
  <c r="AE27" i="42" a="1"/>
  <c r="AE27" i="42" s="1"/>
  <c r="AD27" i="42"/>
  <c r="AH27" i="42" s="1"/>
  <c r="I27" i="42"/>
  <c r="CN26" i="42"/>
  <c r="CM26" i="42"/>
  <c r="CL26" i="42"/>
  <c r="CK26" i="42"/>
  <c r="CJ26" i="42"/>
  <c r="CI26" i="42"/>
  <c r="CH26" i="42"/>
  <c r="CG26" i="42"/>
  <c r="CF26" i="42"/>
  <c r="CE26" i="42"/>
  <c r="CD26" i="42"/>
  <c r="CC26" i="42"/>
  <c r="CB26" i="42"/>
  <c r="CA26" i="42"/>
  <c r="BZ26" i="42"/>
  <c r="BY26" i="42"/>
  <c r="BX26" i="42"/>
  <c r="BW26" i="42"/>
  <c r="AF26" i="42" a="1"/>
  <c r="AF26" i="42" s="1"/>
  <c r="AE26" i="42" a="1"/>
  <c r="AE26" i="42" s="1"/>
  <c r="AD26" i="42"/>
  <c r="I26" i="42"/>
  <c r="CN25" i="42"/>
  <c r="CM25" i="42"/>
  <c r="CL25" i="42"/>
  <c r="CK25" i="42"/>
  <c r="CJ25" i="42"/>
  <c r="CI25" i="42"/>
  <c r="CH25" i="42"/>
  <c r="CG25" i="42"/>
  <c r="CF25" i="42"/>
  <c r="CE25" i="42"/>
  <c r="CD25" i="42"/>
  <c r="CC25" i="42"/>
  <c r="CB25" i="42"/>
  <c r="CA25" i="42"/>
  <c r="BZ25" i="42"/>
  <c r="BY25" i="42"/>
  <c r="BX25" i="42"/>
  <c r="BW25" i="42"/>
  <c r="AF25" i="42" a="1"/>
  <c r="AF25" i="42" s="1"/>
  <c r="AE25" i="42" a="1"/>
  <c r="AE25" i="42" s="1"/>
  <c r="AD25" i="42"/>
  <c r="AG25" i="42" s="1"/>
  <c r="I25" i="42"/>
  <c r="AN5" i="42" s="1" a="1"/>
  <c r="AN5" i="42" s="1"/>
  <c r="AN2" i="42" s="1"/>
  <c r="L2" i="42" s="1"/>
  <c r="CN24" i="42"/>
  <c r="CM24" i="42"/>
  <c r="CL24" i="42"/>
  <c r="CK24" i="42"/>
  <c r="CJ24" i="42"/>
  <c r="CI24" i="42"/>
  <c r="CH24" i="42"/>
  <c r="CG24" i="42"/>
  <c r="CF24" i="42"/>
  <c r="CE24" i="42"/>
  <c r="CD24" i="42"/>
  <c r="CC24" i="42"/>
  <c r="CB24" i="42"/>
  <c r="CA24" i="42"/>
  <c r="BZ24" i="42"/>
  <c r="BY24" i="42"/>
  <c r="BX24" i="42"/>
  <c r="BW24" i="42"/>
  <c r="AF24" i="42" a="1"/>
  <c r="AF24" i="42" s="1"/>
  <c r="AE24" i="42" a="1"/>
  <c r="AE24" i="42" s="1"/>
  <c r="AD24" i="42"/>
  <c r="I24" i="42"/>
  <c r="CN23" i="42"/>
  <c r="CM23" i="42"/>
  <c r="CL23" i="42"/>
  <c r="CK23" i="42"/>
  <c r="CJ23" i="42"/>
  <c r="CI23" i="42"/>
  <c r="CH23" i="42"/>
  <c r="CG23" i="42"/>
  <c r="CF23" i="42"/>
  <c r="CE23" i="42"/>
  <c r="CD23" i="42"/>
  <c r="CC23" i="42"/>
  <c r="CB23" i="42"/>
  <c r="CA23" i="42"/>
  <c r="BZ23" i="42"/>
  <c r="BY23" i="42"/>
  <c r="BX23" i="42"/>
  <c r="BW23" i="42"/>
  <c r="AF23" i="42" a="1"/>
  <c r="AF23" i="42" s="1"/>
  <c r="AE23" i="42" a="1"/>
  <c r="AE23" i="42" s="1"/>
  <c r="AD23" i="42"/>
  <c r="AG23" i="42" s="1"/>
  <c r="I23" i="42"/>
  <c r="CN22" i="42"/>
  <c r="CM22" i="42"/>
  <c r="CL22" i="42"/>
  <c r="CK22" i="42"/>
  <c r="CJ22" i="42"/>
  <c r="CI22" i="42"/>
  <c r="CH22" i="42"/>
  <c r="CG22" i="42"/>
  <c r="CF22" i="42"/>
  <c r="CE22" i="42"/>
  <c r="CD22" i="42"/>
  <c r="CC22" i="42"/>
  <c r="CB22" i="42"/>
  <c r="CA22" i="42"/>
  <c r="BZ22" i="42"/>
  <c r="BY22" i="42"/>
  <c r="BX22" i="42"/>
  <c r="BW22" i="42"/>
  <c r="AF22" i="42" a="1"/>
  <c r="AF22" i="42" s="1"/>
  <c r="AE22" i="42" a="1"/>
  <c r="AE22" i="42" s="1"/>
  <c r="AD22" i="42"/>
  <c r="I22" i="42"/>
  <c r="CN21" i="42"/>
  <c r="CM21" i="42"/>
  <c r="CL21" i="42"/>
  <c r="CK21" i="42"/>
  <c r="CJ21" i="42"/>
  <c r="CI21" i="42"/>
  <c r="CH21" i="42"/>
  <c r="CG21" i="42"/>
  <c r="CF21" i="42"/>
  <c r="CE21" i="42"/>
  <c r="CD21" i="42"/>
  <c r="CC21" i="42"/>
  <c r="CB21" i="42"/>
  <c r="CA21" i="42"/>
  <c r="BZ21" i="42"/>
  <c r="BY21" i="42"/>
  <c r="BX21" i="42"/>
  <c r="BW21" i="42"/>
  <c r="AF21" i="42" a="1"/>
  <c r="AF21" i="42" s="1"/>
  <c r="AE21" i="42" a="1"/>
  <c r="AE21" i="42" s="1"/>
  <c r="AD21" i="42"/>
  <c r="I21" i="42"/>
  <c r="CN20" i="42"/>
  <c r="CM20" i="42"/>
  <c r="CL20" i="42"/>
  <c r="CK20" i="42"/>
  <c r="CJ20" i="42"/>
  <c r="CI20" i="42"/>
  <c r="CH20" i="42"/>
  <c r="CG20" i="42"/>
  <c r="CF20" i="42"/>
  <c r="CE20" i="42"/>
  <c r="CD20" i="42"/>
  <c r="CC20" i="42"/>
  <c r="CB20" i="42"/>
  <c r="CA20" i="42"/>
  <c r="BZ20" i="42"/>
  <c r="BY20" i="42"/>
  <c r="BX20" i="42"/>
  <c r="BW20" i="42"/>
  <c r="AF20" i="42" a="1"/>
  <c r="AF20" i="42" s="1"/>
  <c r="AE20" i="42" a="1"/>
  <c r="AE20" i="42" s="1"/>
  <c r="AD20" i="42"/>
  <c r="AH20" i="42" s="1"/>
  <c r="I20" i="42"/>
  <c r="CN19" i="42"/>
  <c r="CM19" i="42"/>
  <c r="CL19" i="42"/>
  <c r="CK19" i="42"/>
  <c r="CJ19" i="42"/>
  <c r="CI19" i="42"/>
  <c r="CH19" i="42"/>
  <c r="CG19" i="42"/>
  <c r="CF19" i="42"/>
  <c r="CE19" i="42"/>
  <c r="CD19" i="42"/>
  <c r="CC19" i="42"/>
  <c r="CB19" i="42"/>
  <c r="CA19" i="42"/>
  <c r="BZ19" i="42"/>
  <c r="BY19" i="42"/>
  <c r="BX19" i="42"/>
  <c r="BW19" i="42"/>
  <c r="AF19" i="42" a="1"/>
  <c r="AF19" i="42" s="1"/>
  <c r="AE19" i="42" a="1"/>
  <c r="AE19" i="42" s="1"/>
  <c r="AD19" i="42"/>
  <c r="I19" i="42"/>
  <c r="CN18" i="42"/>
  <c r="CM18" i="42"/>
  <c r="CL18" i="42"/>
  <c r="CK18" i="42"/>
  <c r="CJ18" i="42"/>
  <c r="CI18" i="42"/>
  <c r="CH18" i="42"/>
  <c r="CG18" i="42"/>
  <c r="CF18" i="42"/>
  <c r="CE18" i="42"/>
  <c r="CD18" i="42"/>
  <c r="CC18" i="42"/>
  <c r="CB18" i="42"/>
  <c r="CA18" i="42"/>
  <c r="BZ18" i="42"/>
  <c r="BY18" i="42"/>
  <c r="BX18" i="42"/>
  <c r="BW18" i="42"/>
  <c r="AF18" i="42" a="1"/>
  <c r="AF18" i="42" s="1"/>
  <c r="AE18" i="42" a="1"/>
  <c r="AE18" i="42" s="1"/>
  <c r="AD18" i="42"/>
  <c r="AG18" i="42" s="1"/>
  <c r="I18" i="42"/>
  <c r="CN17" i="42"/>
  <c r="CM17" i="42"/>
  <c r="CL17" i="42"/>
  <c r="CK17" i="42"/>
  <c r="CJ17" i="42"/>
  <c r="CI17" i="42"/>
  <c r="CH17" i="42"/>
  <c r="CG17" i="42"/>
  <c r="CF17" i="42"/>
  <c r="CE17" i="42"/>
  <c r="CD17" i="42"/>
  <c r="CC17" i="42"/>
  <c r="CB17" i="42"/>
  <c r="CA17" i="42"/>
  <c r="BZ17" i="42"/>
  <c r="BY17" i="42"/>
  <c r="BX17" i="42"/>
  <c r="BW17" i="42"/>
  <c r="AF17" i="42" a="1"/>
  <c r="AF17" i="42" s="1"/>
  <c r="AE17" i="42" a="1"/>
  <c r="AE17" i="42" s="1"/>
  <c r="AD17" i="42"/>
  <c r="AH17" i="42" s="1"/>
  <c r="I17" i="42"/>
  <c r="CN16" i="42"/>
  <c r="CM16" i="42"/>
  <c r="CL16" i="42"/>
  <c r="CK16" i="42"/>
  <c r="CJ16" i="42"/>
  <c r="CI16" i="42"/>
  <c r="CH16" i="42"/>
  <c r="CG16" i="42"/>
  <c r="CF16" i="42"/>
  <c r="CE16" i="42"/>
  <c r="CD16" i="42"/>
  <c r="CC16" i="42"/>
  <c r="CB16" i="42"/>
  <c r="CA16" i="42"/>
  <c r="BZ16" i="42"/>
  <c r="BY16" i="42"/>
  <c r="BX16" i="42"/>
  <c r="BW16" i="42"/>
  <c r="AF16" i="42" a="1"/>
  <c r="AF16" i="42" s="1"/>
  <c r="AE16" i="42" a="1"/>
  <c r="AE16" i="42" s="1"/>
  <c r="AD16" i="42"/>
  <c r="AG16" i="42" s="1"/>
  <c r="I16" i="42"/>
  <c r="CN15" i="42"/>
  <c r="CM15" i="42"/>
  <c r="CL15" i="42"/>
  <c r="CK15" i="42"/>
  <c r="CJ15" i="42"/>
  <c r="CI15" i="42"/>
  <c r="CH15" i="42"/>
  <c r="CG15" i="42"/>
  <c r="CF15" i="42"/>
  <c r="CE15" i="42"/>
  <c r="CD15" i="42"/>
  <c r="CC15" i="42"/>
  <c r="CB15" i="42"/>
  <c r="CA15" i="42"/>
  <c r="BZ15" i="42"/>
  <c r="BY15" i="42"/>
  <c r="BX15" i="42"/>
  <c r="BW15" i="42"/>
  <c r="AF15" i="42" a="1"/>
  <c r="AF15" i="42" s="1"/>
  <c r="AE15" i="42" a="1"/>
  <c r="AE15" i="42" s="1"/>
  <c r="AD15" i="42"/>
  <c r="AH15" i="42" s="1"/>
  <c r="I15" i="42"/>
  <c r="CN14" i="42"/>
  <c r="CM14" i="42"/>
  <c r="CL14" i="42"/>
  <c r="CK14" i="42"/>
  <c r="CJ14" i="42"/>
  <c r="CI14" i="42"/>
  <c r="CH14" i="42"/>
  <c r="CG14" i="42"/>
  <c r="CF14" i="42"/>
  <c r="CE14" i="42"/>
  <c r="CD14" i="42"/>
  <c r="CC14" i="42"/>
  <c r="CB14" i="42"/>
  <c r="CA14" i="42"/>
  <c r="BZ14" i="42"/>
  <c r="BY14" i="42"/>
  <c r="BX14" i="42"/>
  <c r="BW14" i="42"/>
  <c r="AF14" i="42" a="1"/>
  <c r="AF14" i="42" s="1"/>
  <c r="AE14" i="42" a="1"/>
  <c r="AE14" i="42" s="1"/>
  <c r="AD14" i="42"/>
  <c r="AH14" i="42" s="1"/>
  <c r="I14" i="42"/>
  <c r="CN13" i="42"/>
  <c r="CM13" i="42"/>
  <c r="CL13" i="42"/>
  <c r="CK13" i="42"/>
  <c r="CJ13" i="42"/>
  <c r="CI13" i="42"/>
  <c r="CH13" i="42"/>
  <c r="CG13" i="42"/>
  <c r="CF13" i="42"/>
  <c r="CE13" i="42"/>
  <c r="CD13" i="42"/>
  <c r="CC13" i="42"/>
  <c r="CB13" i="42"/>
  <c r="CA13" i="42"/>
  <c r="BZ13" i="42"/>
  <c r="BY13" i="42"/>
  <c r="BX13" i="42"/>
  <c r="BW13" i="42"/>
  <c r="AF13" i="42" a="1"/>
  <c r="AF13" i="42" s="1"/>
  <c r="AE13" i="42" a="1"/>
  <c r="AE13" i="42" s="1"/>
  <c r="AD13" i="42"/>
  <c r="AG13" i="42" s="1"/>
  <c r="I13" i="42"/>
  <c r="CN12" i="42"/>
  <c r="CM12" i="42"/>
  <c r="CL12" i="42"/>
  <c r="CK12" i="42"/>
  <c r="CJ12" i="42"/>
  <c r="CI12" i="42"/>
  <c r="CH12" i="42"/>
  <c r="CG12" i="42"/>
  <c r="CF12" i="42"/>
  <c r="CE12" i="42"/>
  <c r="CD12" i="42"/>
  <c r="CC12" i="42"/>
  <c r="CB12" i="42"/>
  <c r="CA12" i="42"/>
  <c r="BZ12" i="42"/>
  <c r="BY12" i="42"/>
  <c r="BX12" i="42"/>
  <c r="BW12" i="42"/>
  <c r="AF12" i="42" a="1"/>
  <c r="AF12" i="42" s="1"/>
  <c r="AE12" i="42" a="1"/>
  <c r="AE12" i="42" s="1"/>
  <c r="AD12" i="42"/>
  <c r="AH12" i="42" s="1"/>
  <c r="I12" i="42"/>
  <c r="CN11" i="42"/>
  <c r="CM11" i="42"/>
  <c r="CL11" i="42"/>
  <c r="CK11" i="42"/>
  <c r="CJ11" i="42"/>
  <c r="CI11" i="42"/>
  <c r="CH11" i="42"/>
  <c r="CG11" i="42"/>
  <c r="CF11" i="42"/>
  <c r="CE11" i="42"/>
  <c r="CD11" i="42"/>
  <c r="CC11" i="42"/>
  <c r="CB11" i="42"/>
  <c r="CA11" i="42"/>
  <c r="BZ11" i="42"/>
  <c r="BY11" i="42"/>
  <c r="BX11" i="42"/>
  <c r="BW11" i="42"/>
  <c r="AF11" i="42" a="1"/>
  <c r="AF11" i="42" s="1"/>
  <c r="AE11" i="42" a="1"/>
  <c r="AE11" i="42" s="1"/>
  <c r="AD11" i="42"/>
  <c r="AH11" i="42" s="1"/>
  <c r="I11" i="42"/>
  <c r="CN10" i="42"/>
  <c r="CM10" i="42"/>
  <c r="CL10" i="42"/>
  <c r="CK10" i="42"/>
  <c r="CJ10" i="42"/>
  <c r="CI10" i="42"/>
  <c r="CH10" i="42"/>
  <c r="CG10" i="42"/>
  <c r="CF10" i="42"/>
  <c r="CE10" i="42"/>
  <c r="CD10" i="42"/>
  <c r="CC10" i="42"/>
  <c r="CB10" i="42"/>
  <c r="CA10" i="42"/>
  <c r="BZ10" i="42"/>
  <c r="BY10" i="42"/>
  <c r="BX10" i="42"/>
  <c r="BW10" i="42"/>
  <c r="AF10" i="42" a="1"/>
  <c r="AF10" i="42" s="1"/>
  <c r="AE10" i="42" a="1"/>
  <c r="AE10" i="42" s="1"/>
  <c r="AD10" i="42"/>
  <c r="I10" i="42"/>
  <c r="CN9" i="42"/>
  <c r="CM9" i="42"/>
  <c r="CL9" i="42"/>
  <c r="CK9" i="42"/>
  <c r="CJ9" i="42"/>
  <c r="CI9" i="42"/>
  <c r="CH9" i="42"/>
  <c r="CG9" i="42"/>
  <c r="CF9" i="42"/>
  <c r="CE9" i="42"/>
  <c r="CD9" i="42"/>
  <c r="CC9" i="42"/>
  <c r="CB9" i="42"/>
  <c r="CA9" i="42"/>
  <c r="BZ9" i="42"/>
  <c r="BY9" i="42"/>
  <c r="BX9" i="42"/>
  <c r="BW9" i="42"/>
  <c r="AF9" i="42" a="1"/>
  <c r="AF9" i="42" s="1"/>
  <c r="AE9" i="42" a="1"/>
  <c r="AE9" i="42" s="1"/>
  <c r="AD9" i="42"/>
  <c r="I9" i="42"/>
  <c r="AR5" i="42" s="1" a="1"/>
  <c r="AR5" i="42" s="1"/>
  <c r="AR2" i="42" s="1"/>
  <c r="CN8" i="42"/>
  <c r="CM8" i="42"/>
  <c r="CL8" i="42"/>
  <c r="CK8" i="42"/>
  <c r="CJ8" i="42"/>
  <c r="CI8" i="42"/>
  <c r="CH8" i="42"/>
  <c r="CG8" i="42"/>
  <c r="CF8" i="42"/>
  <c r="CE8" i="42"/>
  <c r="CD8" i="42"/>
  <c r="CC8" i="42"/>
  <c r="CB8" i="42"/>
  <c r="CA8" i="42"/>
  <c r="BZ8" i="42"/>
  <c r="BY8" i="42"/>
  <c r="BX8" i="42"/>
  <c r="BW8" i="42"/>
  <c r="AF8" i="42" a="1"/>
  <c r="AF8" i="42" s="1"/>
  <c r="AE8" i="42" a="1"/>
  <c r="AE8" i="42" s="1"/>
  <c r="AD8" i="42"/>
  <c r="AG8" i="42" s="1"/>
  <c r="I8" i="42"/>
  <c r="CN7" i="42"/>
  <c r="CM7" i="42"/>
  <c r="CL7" i="42"/>
  <c r="CK7" i="42"/>
  <c r="CJ7" i="42"/>
  <c r="CI7" i="42"/>
  <c r="CH7" i="42"/>
  <c r="CG7" i="42"/>
  <c r="CF7" i="42"/>
  <c r="CE7" i="42"/>
  <c r="CD7" i="42"/>
  <c r="CC7" i="42"/>
  <c r="CB7" i="42"/>
  <c r="CA7" i="42"/>
  <c r="BZ7" i="42"/>
  <c r="BY7" i="42"/>
  <c r="BX7" i="42"/>
  <c r="BW7" i="42"/>
  <c r="AF7" i="42" a="1"/>
  <c r="AF7" i="42" s="1"/>
  <c r="AE7" i="42" a="1"/>
  <c r="AE7" i="42" s="1"/>
  <c r="AD7" i="42"/>
  <c r="AH7" i="42" s="1"/>
  <c r="I7" i="42"/>
  <c r="CN6" i="42"/>
  <c r="CM6" i="42"/>
  <c r="CL6" i="42"/>
  <c r="CK6" i="42"/>
  <c r="CJ6" i="42"/>
  <c r="CI6" i="42"/>
  <c r="CH6" i="42"/>
  <c r="CG6" i="42"/>
  <c r="CF6" i="42"/>
  <c r="CE6" i="42"/>
  <c r="CD6" i="42"/>
  <c r="CC6" i="42"/>
  <c r="CB6" i="42"/>
  <c r="CA6" i="42"/>
  <c r="BZ6" i="42"/>
  <c r="BY6" i="42"/>
  <c r="BX6" i="42"/>
  <c r="BW6" i="42"/>
  <c r="AF6" i="42" a="1"/>
  <c r="AF6" i="42" s="1"/>
  <c r="AE6" i="42" a="1"/>
  <c r="AE6" i="42" s="1"/>
  <c r="AD6" i="42"/>
  <c r="I6" i="42"/>
  <c r="CN5" i="42"/>
  <c r="CM5" i="42"/>
  <c r="CL5" i="42"/>
  <c r="CK5" i="42"/>
  <c r="CJ5" i="42"/>
  <c r="CI5" i="42"/>
  <c r="CH5" i="42"/>
  <c r="CG5" i="42"/>
  <c r="CF5" i="42"/>
  <c r="CE5" i="42"/>
  <c r="CD5" i="42"/>
  <c r="CC5" i="42"/>
  <c r="CB5" i="42"/>
  <c r="CA5" i="42"/>
  <c r="BZ5" i="42"/>
  <c r="BY5" i="42"/>
  <c r="BX5" i="42"/>
  <c r="BW5" i="42"/>
  <c r="BT5" i="42" a="1"/>
  <c r="BT5" i="42" s="1"/>
  <c r="BT2" i="42" s="1"/>
  <c r="AB2" i="42" s="1"/>
  <c r="BR5" i="42" a="1"/>
  <c r="BR5" i="42" s="1"/>
  <c r="BR2" i="42" s="1"/>
  <c r="AA2" i="42" s="1"/>
  <c r="BP5" i="42" a="1"/>
  <c r="BP5" i="42" s="1"/>
  <c r="BP2" i="42" s="1"/>
  <c r="BN5" i="42" a="1"/>
  <c r="BN5" i="42" s="1"/>
  <c r="BN2" i="42" s="1"/>
  <c r="Y2" i="42" s="1"/>
  <c r="BL5" i="42" a="1"/>
  <c r="BL5" i="42" s="1"/>
  <c r="BL2" i="42" s="1"/>
  <c r="X2" i="42" s="1"/>
  <c r="BJ5" i="42" a="1"/>
  <c r="BJ5" i="42" s="1"/>
  <c r="BJ2" i="42" s="1"/>
  <c r="BH5" i="42" a="1"/>
  <c r="BH5" i="42" s="1"/>
  <c r="BH2" i="42" s="1"/>
  <c r="V2" i="42" s="1"/>
  <c r="BF5" i="42" a="1"/>
  <c r="BF5" i="42" s="1"/>
  <c r="BF2" i="42" s="1"/>
  <c r="U2" i="42" s="1"/>
  <c r="BD5" i="42" a="1"/>
  <c r="BD5" i="42" s="1"/>
  <c r="BD2" i="42" s="1"/>
  <c r="BB5" i="42" a="1"/>
  <c r="BB5" i="42" s="1"/>
  <c r="BB2" i="42" s="1"/>
  <c r="S2" i="42" s="1"/>
  <c r="AZ5" i="42" a="1"/>
  <c r="AZ5" i="42" s="1"/>
  <c r="AZ2" i="42" s="1"/>
  <c r="R2" i="42" s="1"/>
  <c r="AX5" i="42" a="1"/>
  <c r="AX5" i="42" s="1"/>
  <c r="AX2" i="42" s="1"/>
  <c r="AV5" i="42" a="1"/>
  <c r="AV5" i="42" s="1"/>
  <c r="AV2" i="42" s="1"/>
  <c r="P2" i="42" s="1"/>
  <c r="AT5" i="42" a="1"/>
  <c r="AT5" i="42" s="1"/>
  <c r="AT2" i="42" s="1"/>
  <c r="O2" i="42" s="1"/>
  <c r="AP5" i="42" a="1"/>
  <c r="AP5" i="42" s="1"/>
  <c r="AP2" i="42" s="1"/>
  <c r="M2" i="42" s="1"/>
  <c r="AF5" i="42" a="1"/>
  <c r="AF5" i="42" s="1"/>
  <c r="AE5" i="42" a="1"/>
  <c r="AE5" i="42" s="1"/>
  <c r="AD5" i="42"/>
  <c r="AG5" i="42" s="1"/>
  <c r="I5" i="42"/>
  <c r="M2557" i="6" l="1"/>
  <c r="M3757" i="6"/>
  <c r="AG58" i="42"/>
  <c r="AG98" i="42"/>
  <c r="AH8" i="42"/>
  <c r="AH23" i="42"/>
  <c r="AG71" i="42"/>
  <c r="AG81" i="42"/>
  <c r="I2" i="42"/>
  <c r="I1" i="42" s="1"/>
  <c r="AG79" i="42"/>
  <c r="AG94" i="42"/>
  <c r="AH18" i="42"/>
  <c r="AL5" i="42" a="1"/>
  <c r="AL5" i="42" s="1"/>
  <c r="AL2" i="42" s="1"/>
  <c r="AG47" i="42"/>
  <c r="AG82" i="42"/>
  <c r="AG97" i="42"/>
  <c r="AH13" i="42"/>
  <c r="AH28" i="42"/>
  <c r="AG36" i="42"/>
  <c r="N141" i="6"/>
  <c r="M148" i="6"/>
  <c r="N2057" i="6"/>
  <c r="N946" i="6"/>
  <c r="N148" i="6"/>
  <c r="M122" i="6"/>
  <c r="M1466" i="6"/>
  <c r="M152" i="6"/>
  <c r="N1466" i="6"/>
  <c r="N157" i="6"/>
  <c r="N131" i="6"/>
  <c r="M2021" i="6"/>
  <c r="M2029" i="6"/>
  <c r="M1662" i="6"/>
  <c r="N2029" i="6"/>
  <c r="N1660" i="6"/>
  <c r="M1501" i="6"/>
  <c r="N5" i="6"/>
  <c r="M16" i="6"/>
  <c r="M1477" i="6"/>
  <c r="N2060" i="6"/>
  <c r="M946" i="6"/>
  <c r="M201" i="6"/>
  <c r="N10" i="6"/>
  <c r="N201" i="6"/>
  <c r="N1477" i="6"/>
  <c r="M144" i="6"/>
  <c r="M1484" i="6"/>
  <c r="M143" i="6"/>
  <c r="N1492" i="6"/>
  <c r="N140" i="6"/>
  <c r="M1462" i="6"/>
  <c r="N144" i="6"/>
  <c r="M18" i="6"/>
  <c r="N1465" i="6"/>
  <c r="N18" i="6"/>
  <c r="M191" i="6"/>
  <c r="M136" i="6"/>
  <c r="M196" i="6"/>
  <c r="N195" i="6"/>
  <c r="N125" i="6"/>
  <c r="N318" i="6"/>
  <c r="M2051" i="6"/>
  <c r="M3963" i="6"/>
  <c r="M142" i="6"/>
  <c r="M141" i="6"/>
  <c r="N142" i="6"/>
  <c r="N3306" i="6"/>
  <c r="M193" i="6"/>
  <c r="N1470" i="6"/>
  <c r="N9" i="6"/>
  <c r="N317" i="6"/>
  <c r="N199" i="6"/>
  <c r="N132" i="6"/>
  <c r="N8" i="6"/>
  <c r="M1470" i="6"/>
  <c r="N133" i="6"/>
  <c r="M140" i="6"/>
  <c r="M137" i="6"/>
  <c r="M135" i="6"/>
  <c r="M138" i="6"/>
  <c r="M134" i="6"/>
  <c r="M125" i="6"/>
  <c r="M10" i="6"/>
  <c r="N1501" i="6"/>
  <c r="M1464" i="6"/>
  <c r="N292" i="6"/>
  <c r="N1462" i="6"/>
  <c r="M317" i="6"/>
  <c r="N291" i="6"/>
  <c r="N200" i="6"/>
  <c r="N196" i="6"/>
  <c r="M1474" i="6"/>
  <c r="M15" i="6"/>
  <c r="N147" i="6"/>
  <c r="M1465" i="6"/>
  <c r="M9" i="6"/>
  <c r="N138" i="6"/>
  <c r="M318" i="6"/>
  <c r="N2059" i="6"/>
  <c r="N137" i="6"/>
  <c r="N136" i="6"/>
  <c r="N2056" i="6"/>
  <c r="M195" i="6"/>
  <c r="N2053" i="6"/>
  <c r="N134" i="6"/>
  <c r="M200" i="6"/>
  <c r="M133" i="6"/>
  <c r="N1488" i="6"/>
  <c r="N194" i="6"/>
  <c r="N128" i="6"/>
  <c r="N127" i="6"/>
  <c r="M131" i="6"/>
  <c r="N1484" i="6"/>
  <c r="N193" i="6"/>
  <c r="M194" i="6"/>
  <c r="M128" i="6"/>
  <c r="N1481" i="6"/>
  <c r="N191" i="6"/>
  <c r="N126" i="6"/>
  <c r="N1474" i="6"/>
  <c r="N156" i="6"/>
  <c r="N124" i="6"/>
  <c r="M2060" i="6"/>
  <c r="M157" i="6"/>
  <c r="M124" i="6"/>
  <c r="N1473" i="6"/>
  <c r="N155" i="6"/>
  <c r="N123" i="6"/>
  <c r="M2056" i="6"/>
  <c r="M156" i="6"/>
  <c r="M121" i="6"/>
  <c r="N152" i="6"/>
  <c r="N122" i="6"/>
  <c r="N1467" i="6"/>
  <c r="M155" i="6"/>
  <c r="M1660" i="6"/>
  <c r="M147" i="6"/>
  <c r="N143" i="6"/>
  <c r="N17" i="6"/>
  <c r="M1502" i="6"/>
  <c r="M14" i="6"/>
  <c r="N1464" i="6"/>
  <c r="N16" i="6"/>
  <c r="M1661" i="6"/>
  <c r="N121" i="6"/>
  <c r="M1467" i="6"/>
  <c r="N2051" i="6"/>
  <c r="M12" i="6"/>
  <c r="N1472" i="6"/>
  <c r="M2068" i="6"/>
  <c r="M132" i="6"/>
  <c r="M11" i="6"/>
  <c r="N1471" i="6"/>
  <c r="M2064" i="6"/>
  <c r="M1492" i="6"/>
  <c r="N2026" i="6"/>
  <c r="M1488" i="6"/>
  <c r="N2021" i="6"/>
  <c r="M2059" i="6"/>
  <c r="M292" i="6"/>
  <c r="M146" i="6"/>
  <c r="M127" i="6"/>
  <c r="M8" i="6"/>
  <c r="N1662" i="6"/>
  <c r="M2058" i="6"/>
  <c r="M1481" i="6"/>
  <c r="M291" i="6"/>
  <c r="M145" i="6"/>
  <c r="M126" i="6"/>
  <c r="M7" i="6"/>
  <c r="N1661" i="6"/>
  <c r="N135" i="6"/>
  <c r="N15" i="6"/>
  <c r="M2057" i="6"/>
  <c r="M5" i="6"/>
  <c r="N14" i="6"/>
  <c r="N12" i="6"/>
  <c r="N1502" i="6"/>
  <c r="M2053" i="6"/>
  <c r="M1473" i="6"/>
  <c r="M199" i="6"/>
  <c r="M123" i="6"/>
  <c r="N2068" i="6"/>
  <c r="N11" i="6"/>
  <c r="N2122" i="6"/>
  <c r="M1472" i="6"/>
  <c r="N2064" i="6"/>
  <c r="M1471" i="6"/>
  <c r="M2026" i="6"/>
  <c r="N146" i="6"/>
  <c r="M17" i="6"/>
  <c r="N2058" i="6"/>
  <c r="N145" i="6"/>
  <c r="N7" i="6"/>
  <c r="N5684" i="6"/>
  <c r="N5582" i="6"/>
  <c r="N5390" i="6"/>
  <c r="N5682" i="6"/>
  <c r="N5577" i="6"/>
  <c r="N5382" i="6"/>
  <c r="N5681" i="6"/>
  <c r="N5574" i="6"/>
  <c r="N5380" i="6"/>
  <c r="N5673" i="6"/>
  <c r="N5556" i="6"/>
  <c r="N5358" i="6"/>
  <c r="N5666" i="6"/>
  <c r="N5540" i="6"/>
  <c r="N5337" i="6"/>
  <c r="N5664" i="6"/>
  <c r="N5534" i="6"/>
  <c r="N5332" i="6"/>
  <c r="N5732" i="6"/>
  <c r="N5663" i="6"/>
  <c r="N5532" i="6"/>
  <c r="N5330" i="6"/>
  <c r="N5725" i="6"/>
  <c r="N5652" i="6"/>
  <c r="N5510" i="6"/>
  <c r="N5305" i="6"/>
  <c r="N5719" i="6"/>
  <c r="N5646" i="6"/>
  <c r="N5492" i="6"/>
  <c r="N5286" i="6"/>
  <c r="N5716" i="6"/>
  <c r="N5641" i="6"/>
  <c r="N5486" i="6"/>
  <c r="N5715" i="6"/>
  <c r="N5640" i="6"/>
  <c r="N5481" i="6"/>
  <c r="N5708" i="6"/>
  <c r="N5631" i="6"/>
  <c r="N5460" i="6"/>
  <c r="N5702" i="6"/>
  <c r="N5620" i="6"/>
  <c r="N5442" i="6"/>
  <c r="N5699" i="6"/>
  <c r="N5617" i="6"/>
  <c r="N5433" i="6"/>
  <c r="N5698" i="6"/>
  <c r="N5616" i="6"/>
  <c r="N5430" i="6"/>
  <c r="N5691" i="6"/>
  <c r="N5598" i="6"/>
  <c r="N5410" i="6"/>
  <c r="M5565" i="6"/>
  <c r="M4722" i="6"/>
  <c r="N5727" i="6"/>
  <c r="N5710" i="6"/>
  <c r="N5693" i="6"/>
  <c r="N5676" i="6"/>
  <c r="N5655" i="6"/>
  <c r="N5633" i="6"/>
  <c r="N5604" i="6"/>
  <c r="N5561" i="6"/>
  <c r="N5518" i="6"/>
  <c r="N5465" i="6"/>
  <c r="N5414" i="6"/>
  <c r="N5364" i="6"/>
  <c r="N5314" i="6"/>
  <c r="N5262" i="6"/>
  <c r="N5209" i="6"/>
  <c r="N5158" i="6"/>
  <c r="N5108" i="6"/>
  <c r="N5058" i="6"/>
  <c r="N5006" i="6"/>
  <c r="N4953" i="6"/>
  <c r="N4902" i="6"/>
  <c r="N4850" i="6"/>
  <c r="N4708" i="6"/>
  <c r="N4090" i="6"/>
  <c r="M5534" i="6"/>
  <c r="M4536" i="6"/>
  <c r="N5726" i="6"/>
  <c r="N5709" i="6"/>
  <c r="N5692" i="6"/>
  <c r="N5675" i="6"/>
  <c r="N5654" i="6"/>
  <c r="N5632" i="6"/>
  <c r="N5602" i="6"/>
  <c r="N5558" i="6"/>
  <c r="N5513" i="6"/>
  <c r="N5462" i="6"/>
  <c r="N5412" i="6"/>
  <c r="N5362" i="6"/>
  <c r="N5310" i="6"/>
  <c r="N5257" i="6"/>
  <c r="N5206" i="6"/>
  <c r="N5156" i="6"/>
  <c r="N5106" i="6"/>
  <c r="N5054" i="6"/>
  <c r="N5001" i="6"/>
  <c r="N4950" i="6"/>
  <c r="N4900" i="6"/>
  <c r="N4846" i="6"/>
  <c r="N4692" i="6"/>
  <c r="N4040" i="6"/>
  <c r="M5520" i="6"/>
  <c r="M4324" i="6"/>
  <c r="N5254" i="6"/>
  <c r="N5204" i="6"/>
  <c r="N5154" i="6"/>
  <c r="N5102" i="6"/>
  <c r="N5049" i="6"/>
  <c r="N4998" i="6"/>
  <c r="N4948" i="6"/>
  <c r="N4898" i="6"/>
  <c r="N4838" i="6"/>
  <c r="N4676" i="6"/>
  <c r="N3990" i="6"/>
  <c r="M5472" i="6"/>
  <c r="M3930" i="6"/>
  <c r="N5724" i="6"/>
  <c r="N5707" i="6"/>
  <c r="N5690" i="6"/>
  <c r="N5672" i="6"/>
  <c r="N5651" i="6"/>
  <c r="N5630" i="6"/>
  <c r="N5596" i="6"/>
  <c r="N5554" i="6"/>
  <c r="N5508" i="6"/>
  <c r="N5458" i="6"/>
  <c r="N5406" i="6"/>
  <c r="N5353" i="6"/>
  <c r="N5302" i="6"/>
  <c r="N5252" i="6"/>
  <c r="N5202" i="6"/>
  <c r="N5150" i="6"/>
  <c r="N5097" i="6"/>
  <c r="N5046" i="6"/>
  <c r="N4996" i="6"/>
  <c r="N4946" i="6"/>
  <c r="N4894" i="6"/>
  <c r="N4836" i="6"/>
  <c r="N4659" i="6"/>
  <c r="N3938" i="6"/>
  <c r="M5453" i="6"/>
  <c r="N5723" i="6"/>
  <c r="N5706" i="6"/>
  <c r="N5689" i="6"/>
  <c r="N5671" i="6"/>
  <c r="N5650" i="6"/>
  <c r="N5628" i="6"/>
  <c r="N5593" i="6"/>
  <c r="N5550" i="6"/>
  <c r="N5506" i="6"/>
  <c r="N5454" i="6"/>
  <c r="N5401" i="6"/>
  <c r="N5350" i="6"/>
  <c r="N5300" i="6"/>
  <c r="N5250" i="6"/>
  <c r="N5198" i="6"/>
  <c r="N5145" i="6"/>
  <c r="N5094" i="6"/>
  <c r="N5044" i="6"/>
  <c r="N4994" i="6"/>
  <c r="N4942" i="6"/>
  <c r="N4889" i="6"/>
  <c r="N4834" i="6"/>
  <c r="N4641" i="6"/>
  <c r="N3885" i="6"/>
  <c r="M5728" i="6"/>
  <c r="M5438" i="6"/>
  <c r="N5722" i="6"/>
  <c r="N5705" i="6"/>
  <c r="N5688" i="6"/>
  <c r="N5670" i="6"/>
  <c r="N5649" i="6"/>
  <c r="N5625" i="6"/>
  <c r="N5590" i="6"/>
  <c r="N5548" i="6"/>
  <c r="N5502" i="6"/>
  <c r="N5449" i="6"/>
  <c r="N5398" i="6"/>
  <c r="N5348" i="6"/>
  <c r="N5298" i="6"/>
  <c r="N5246" i="6"/>
  <c r="N5193" i="6"/>
  <c r="N5142" i="6"/>
  <c r="N5092" i="6"/>
  <c r="N5042" i="6"/>
  <c r="N4990" i="6"/>
  <c r="N4937" i="6"/>
  <c r="N4886" i="6"/>
  <c r="N4830" i="6"/>
  <c r="N4616" i="6"/>
  <c r="N3834" i="6"/>
  <c r="M5725" i="6"/>
  <c r="M5390" i="6"/>
  <c r="N5721" i="6"/>
  <c r="N5704" i="6"/>
  <c r="N5687" i="6"/>
  <c r="N5668" i="6"/>
  <c r="N5648" i="6"/>
  <c r="N5624" i="6"/>
  <c r="N5588" i="6"/>
  <c r="N5545" i="6"/>
  <c r="N5497" i="6"/>
  <c r="N5446" i="6"/>
  <c r="N5396" i="6"/>
  <c r="N5346" i="6"/>
  <c r="N5294" i="6"/>
  <c r="N5241" i="6"/>
  <c r="N5190" i="6"/>
  <c r="N5140" i="6"/>
  <c r="N5090" i="6"/>
  <c r="N5038" i="6"/>
  <c r="N4985" i="6"/>
  <c r="N4934" i="6"/>
  <c r="N4884" i="6"/>
  <c r="N4820" i="6"/>
  <c r="N4589" i="6"/>
  <c r="N3784" i="6"/>
  <c r="M5702" i="6"/>
  <c r="M5360" i="6"/>
  <c r="N5720" i="6"/>
  <c r="N5703" i="6"/>
  <c r="N5686" i="6"/>
  <c r="N5667" i="6"/>
  <c r="N5647" i="6"/>
  <c r="N5622" i="6"/>
  <c r="N5586" i="6"/>
  <c r="N5542" i="6"/>
  <c r="N5494" i="6"/>
  <c r="N5444" i="6"/>
  <c r="N5394" i="6"/>
  <c r="N5342" i="6"/>
  <c r="N5289" i="6"/>
  <c r="N5238" i="6"/>
  <c r="N5188" i="6"/>
  <c r="N5138" i="6"/>
  <c r="N5086" i="6"/>
  <c r="N5033" i="6"/>
  <c r="N4982" i="6"/>
  <c r="N4932" i="6"/>
  <c r="N4882" i="6"/>
  <c r="N4818" i="6"/>
  <c r="N4550" i="6"/>
  <c r="N3672" i="6"/>
  <c r="M5693" i="6"/>
  <c r="M5357" i="6"/>
  <c r="N5236" i="6"/>
  <c r="N5186" i="6"/>
  <c r="N5134" i="6"/>
  <c r="N5081" i="6"/>
  <c r="N5030" i="6"/>
  <c r="N4980" i="6"/>
  <c r="N4930" i="6"/>
  <c r="N4878" i="6"/>
  <c r="N4814" i="6"/>
  <c r="N4502" i="6"/>
  <c r="N2" i="6"/>
  <c r="N3" i="6"/>
  <c r="N31" i="6"/>
  <c r="N47" i="6"/>
  <c r="N63" i="6"/>
  <c r="N79" i="6"/>
  <c r="N95" i="6"/>
  <c r="N111" i="6"/>
  <c r="N161" i="6"/>
  <c r="N288" i="6"/>
  <c r="N188" i="6"/>
  <c r="N179" i="6"/>
  <c r="N213" i="6"/>
  <c r="N229" i="6"/>
  <c r="N245" i="6"/>
  <c r="N261" i="6"/>
  <c r="N277" i="6"/>
  <c r="N295" i="6"/>
  <c r="N392" i="6"/>
  <c r="N329" i="6"/>
  <c r="N345" i="6"/>
  <c r="N361" i="6"/>
  <c r="N409" i="6"/>
  <c r="N444" i="6"/>
  <c r="N460" i="6"/>
  <c r="N467" i="6"/>
  <c r="N441" i="6"/>
  <c r="N490" i="6"/>
  <c r="N473" i="6"/>
  <c r="N529" i="6"/>
  <c r="N505" i="6"/>
  <c r="N615" i="6"/>
  <c r="N537" i="6"/>
  <c r="N553" i="6"/>
  <c r="N569" i="6"/>
  <c r="N585" i="6"/>
  <c r="N633" i="6"/>
  <c r="N861" i="6"/>
  <c r="N901" i="6"/>
  <c r="N649" i="6"/>
  <c r="N665" i="6"/>
  <c r="N681" i="6"/>
  <c r="N697" i="6"/>
  <c r="N713" i="6"/>
  <c r="N729" i="6"/>
  <c r="N745" i="6"/>
  <c r="N761" i="6"/>
  <c r="N777" i="6"/>
  <c r="N793" i="6"/>
  <c r="N809" i="6"/>
  <c r="N825" i="6"/>
  <c r="N841" i="6"/>
  <c r="N857" i="6"/>
  <c r="N873" i="6"/>
  <c r="N889" i="6"/>
  <c r="N905" i="6"/>
  <c r="N949" i="6"/>
  <c r="N963" i="6"/>
  <c r="N1468" i="6"/>
  <c r="N969" i="6"/>
  <c r="N985" i="6"/>
  <c r="N1001" i="6"/>
  <c r="N1017" i="6"/>
  <c r="N1033" i="6"/>
  <c r="N1049" i="6"/>
  <c r="N1065" i="6"/>
  <c r="N1081" i="6"/>
  <c r="N1097" i="6"/>
  <c r="N1113" i="6"/>
  <c r="N1129" i="6"/>
  <c r="N1145" i="6"/>
  <c r="N1161" i="6"/>
  <c r="N1177" i="6"/>
  <c r="N1193" i="6"/>
  <c r="N1209" i="6"/>
  <c r="N1225" i="6"/>
  <c r="N1241" i="6"/>
  <c r="N1257" i="6"/>
  <c r="N1273" i="6"/>
  <c r="N1289" i="6"/>
  <c r="N1305" i="6"/>
  <c r="N1321" i="6"/>
  <c r="N1337" i="6"/>
  <c r="N1353" i="6"/>
  <c r="N4" i="6"/>
  <c r="N139" i="6"/>
  <c r="N153" i="6"/>
  <c r="N32" i="6"/>
  <c r="N48" i="6"/>
  <c r="N64" i="6"/>
  <c r="N80" i="6"/>
  <c r="N96" i="6"/>
  <c r="N112" i="6"/>
  <c r="N162" i="6"/>
  <c r="N289" i="6"/>
  <c r="N189" i="6"/>
  <c r="N180" i="6"/>
  <c r="N197" i="6"/>
  <c r="N214" i="6"/>
  <c r="N230" i="6"/>
  <c r="N246" i="6"/>
  <c r="N262" i="6"/>
  <c r="N278" i="6"/>
  <c r="N335" i="6"/>
  <c r="N393" i="6"/>
  <c r="N330" i="6"/>
  <c r="N346" i="6"/>
  <c r="N362" i="6"/>
  <c r="N410" i="6"/>
  <c r="N445" i="6"/>
  <c r="N461" i="6"/>
  <c r="N426" i="6"/>
  <c r="N468" i="6"/>
  <c r="N491" i="6"/>
  <c r="N474" i="6"/>
  <c r="N592" i="6"/>
  <c r="N506" i="6"/>
  <c r="N616" i="6"/>
  <c r="N538" i="6"/>
  <c r="N554" i="6"/>
  <c r="N570" i="6"/>
  <c r="N586" i="6"/>
  <c r="N634" i="6"/>
  <c r="N865" i="6"/>
  <c r="N902" i="6"/>
  <c r="N910" i="6"/>
  <c r="N666" i="6"/>
  <c r="N682" i="6"/>
  <c r="N698" i="6"/>
  <c r="N714" i="6"/>
  <c r="N730" i="6"/>
  <c r="N746" i="6"/>
  <c r="N762" i="6"/>
  <c r="N778" i="6"/>
  <c r="N794" i="6"/>
  <c r="N810" i="6"/>
  <c r="N826" i="6"/>
  <c r="N842" i="6"/>
  <c r="N858" i="6"/>
  <c r="N874" i="6"/>
  <c r="N890" i="6"/>
  <c r="N906" i="6"/>
  <c r="N950" i="6"/>
  <c r="N964" i="6"/>
  <c r="N1469" i="6"/>
  <c r="N970" i="6"/>
  <c r="N986" i="6"/>
  <c r="N1002" i="6"/>
  <c r="N1018" i="6"/>
  <c r="N1034" i="6"/>
  <c r="N1050" i="6"/>
  <c r="N1066" i="6"/>
  <c r="N1082" i="6"/>
  <c r="N1098" i="6"/>
  <c r="N1114" i="6"/>
  <c r="N1130" i="6"/>
  <c r="N1146" i="6"/>
  <c r="N1162" i="6"/>
  <c r="N1178" i="6"/>
  <c r="N1194" i="6"/>
  <c r="N1210" i="6"/>
  <c r="N1226" i="6"/>
  <c r="N1242" i="6"/>
  <c r="N1258" i="6"/>
  <c r="N1274" i="6"/>
  <c r="N1290" i="6"/>
  <c r="N1306" i="6"/>
  <c r="N1322" i="6"/>
  <c r="N1338" i="6"/>
  <c r="N154" i="6"/>
  <c r="N33" i="6"/>
  <c r="N49" i="6"/>
  <c r="N65" i="6"/>
  <c r="N81" i="6"/>
  <c r="N97" i="6"/>
  <c r="N113" i="6"/>
  <c r="N163" i="6"/>
  <c r="N290" i="6"/>
  <c r="N190" i="6"/>
  <c r="N181" i="6"/>
  <c r="N198" i="6"/>
  <c r="N215" i="6"/>
  <c r="N231" i="6"/>
  <c r="N247" i="6"/>
  <c r="N263" i="6"/>
  <c r="N279" i="6"/>
  <c r="N336" i="6"/>
  <c r="N394" i="6"/>
  <c r="N331" i="6"/>
  <c r="N347" i="6"/>
  <c r="N363" i="6"/>
  <c r="N411" i="6"/>
  <c r="N446" i="6"/>
  <c r="N462" i="6"/>
  <c r="N427" i="6"/>
  <c r="N469" i="6"/>
  <c r="N492" i="6"/>
  <c r="N475" i="6"/>
  <c r="N593" i="6"/>
  <c r="N507" i="6"/>
  <c r="N617" i="6"/>
  <c r="N539" i="6"/>
  <c r="N555" i="6"/>
  <c r="N571" i="6"/>
  <c r="N587" i="6"/>
  <c r="N638" i="6"/>
  <c r="N866" i="6"/>
  <c r="N635" i="6"/>
  <c r="N651" i="6"/>
  <c r="N667" i="6"/>
  <c r="N683" i="6"/>
  <c r="N699" i="6"/>
  <c r="N715" i="6"/>
  <c r="N731" i="6"/>
  <c r="N747" i="6"/>
  <c r="N763" i="6"/>
  <c r="N779" i="6"/>
  <c r="N795" i="6"/>
  <c r="N811" i="6"/>
  <c r="N827" i="6"/>
  <c r="N843" i="6"/>
  <c r="N859" i="6"/>
  <c r="N875" i="6"/>
  <c r="N891" i="6"/>
  <c r="N937" i="6"/>
  <c r="N951" i="6"/>
  <c r="N965" i="6"/>
  <c r="N971" i="6"/>
  <c r="N987" i="6"/>
  <c r="N1003" i="6"/>
  <c r="N1019" i="6"/>
  <c r="N1035" i="6"/>
  <c r="N1051" i="6"/>
  <c r="N1067" i="6"/>
  <c r="N1083" i="6"/>
  <c r="N1099" i="6"/>
  <c r="N1115" i="6"/>
  <c r="N1131" i="6"/>
  <c r="N1147" i="6"/>
  <c r="N1163" i="6"/>
  <c r="N1179" i="6"/>
  <c r="N1195" i="6"/>
  <c r="N1211" i="6"/>
  <c r="N1227" i="6"/>
  <c r="N1243" i="6"/>
  <c r="N1259" i="6"/>
  <c r="N1275" i="6"/>
  <c r="N1291" i="6"/>
  <c r="N1307" i="6"/>
  <c r="N1323" i="6"/>
  <c r="N34" i="6"/>
  <c r="N50" i="6"/>
  <c r="N66" i="6"/>
  <c r="N82" i="6"/>
  <c r="N98" i="6"/>
  <c r="N114" i="6"/>
  <c r="N164" i="6"/>
  <c r="N302" i="6"/>
  <c r="N35" i="6"/>
  <c r="N51" i="6"/>
  <c r="N67" i="6"/>
  <c r="N83" i="6"/>
  <c r="N99" i="6"/>
  <c r="N115" i="6"/>
  <c r="N165" i="6"/>
  <c r="N303" i="6"/>
  <c r="N183" i="6"/>
  <c r="N320" i="6"/>
  <c r="N217" i="6"/>
  <c r="N233" i="6"/>
  <c r="N249" i="6"/>
  <c r="N265" i="6"/>
  <c r="N281" i="6"/>
  <c r="N338" i="6"/>
  <c r="N315" i="6"/>
  <c r="N401" i="6"/>
  <c r="N349" i="6"/>
  <c r="N365" i="6"/>
  <c r="N413" i="6"/>
  <c r="N448" i="6"/>
  <c r="N464" i="6"/>
  <c r="N429" i="6"/>
  <c r="N471" i="6"/>
  <c r="N494" i="6"/>
  <c r="N519" i="6"/>
  <c r="N595" i="6"/>
  <c r="N509" i="6"/>
  <c r="N619" i="6"/>
  <c r="N541" i="6"/>
  <c r="N557" i="6"/>
  <c r="N573" i="6"/>
  <c r="N589" i="6"/>
  <c r="N605" i="6"/>
  <c r="N868" i="6"/>
  <c r="N637" i="6"/>
  <c r="N653" i="6"/>
  <c r="N669" i="6"/>
  <c r="N685" i="6"/>
  <c r="N20" i="6"/>
  <c r="N36" i="6"/>
  <c r="N52" i="6"/>
  <c r="N68" i="6"/>
  <c r="N84" i="6"/>
  <c r="N100" i="6"/>
  <c r="N116" i="6"/>
  <c r="N166" i="6"/>
  <c r="N293" i="6"/>
  <c r="N304" i="6"/>
  <c r="N305" i="6"/>
  <c r="N321" i="6"/>
  <c r="N218" i="6"/>
  <c r="N234" i="6"/>
  <c r="N250" i="6"/>
  <c r="N266" i="6"/>
  <c r="N282" i="6"/>
  <c r="N375" i="6"/>
  <c r="N316" i="6"/>
  <c r="N402" i="6"/>
  <c r="N350" i="6"/>
  <c r="N366" i="6"/>
  <c r="N423" i="6"/>
  <c r="N449" i="6"/>
  <c r="N414" i="6"/>
  <c r="N430" i="6"/>
  <c r="N477" i="6"/>
  <c r="N495" i="6"/>
  <c r="N520" i="6"/>
  <c r="N596" i="6"/>
  <c r="N510" i="6"/>
  <c r="N620" i="6"/>
  <c r="N542" i="6"/>
  <c r="N558" i="6"/>
  <c r="N574" i="6"/>
  <c r="N590" i="6"/>
  <c r="N606" i="6"/>
  <c r="N869" i="6"/>
  <c r="N907" i="6"/>
  <c r="N911" i="6"/>
  <c r="N670" i="6"/>
  <c r="N686" i="6"/>
  <c r="N702" i="6"/>
  <c r="N718" i="6"/>
  <c r="N734" i="6"/>
  <c r="N750" i="6"/>
  <c r="N766" i="6"/>
  <c r="N782" i="6"/>
  <c r="N798" i="6"/>
  <c r="N814" i="6"/>
  <c r="N830" i="6"/>
  <c r="N846" i="6"/>
  <c r="N862" i="6"/>
  <c r="N878" i="6"/>
  <c r="N926" i="6"/>
  <c r="N940" i="6"/>
  <c r="N954" i="6"/>
  <c r="N968" i="6"/>
  <c r="N974" i="6"/>
  <c r="N990" i="6"/>
  <c r="N1006" i="6"/>
  <c r="N1022" i="6"/>
  <c r="N1038" i="6"/>
  <c r="N1054" i="6"/>
  <c r="N1070" i="6"/>
  <c r="N1086" i="6"/>
  <c r="N1102" i="6"/>
  <c r="N1118" i="6"/>
  <c r="N1134" i="6"/>
  <c r="N1150" i="6"/>
  <c r="N1166" i="6"/>
  <c r="N1182" i="6"/>
  <c r="N1198" i="6"/>
  <c r="N1214" i="6"/>
  <c r="N1230" i="6"/>
  <c r="N1246" i="6"/>
  <c r="N1262" i="6"/>
  <c r="N1278" i="6"/>
  <c r="N1294" i="6"/>
  <c r="N1310" i="6"/>
  <c r="N1326" i="6"/>
  <c r="N21" i="6"/>
  <c r="N37" i="6"/>
  <c r="N53" i="6"/>
  <c r="N69" i="6"/>
  <c r="N85" i="6"/>
  <c r="N101" i="6"/>
  <c r="N117" i="6"/>
  <c r="N296" i="6"/>
  <c r="N169" i="6"/>
  <c r="N306" i="6"/>
  <c r="N203" i="6"/>
  <c r="N219" i="6"/>
  <c r="N235" i="6"/>
  <c r="N251" i="6"/>
  <c r="N267" i="6"/>
  <c r="N283" i="6"/>
  <c r="N376" i="6"/>
  <c r="N395" i="6"/>
  <c r="N403" i="6"/>
  <c r="N351" i="6"/>
  <c r="N367" i="6"/>
  <c r="N383" i="6"/>
  <c r="N450" i="6"/>
  <c r="N415" i="6"/>
  <c r="N431" i="6"/>
  <c r="N478" i="6"/>
  <c r="N496" i="6"/>
  <c r="N521" i="6"/>
  <c r="N597" i="6"/>
  <c r="N511" i="6"/>
  <c r="N621" i="6"/>
  <c r="N543" i="6"/>
  <c r="N559" i="6"/>
  <c r="N575" i="6"/>
  <c r="N591" i="6"/>
  <c r="N607" i="6"/>
  <c r="N870" i="6"/>
  <c r="N639" i="6"/>
  <c r="N655" i="6"/>
  <c r="N671" i="6"/>
  <c r="N687" i="6"/>
  <c r="N703" i="6"/>
  <c r="N719" i="6"/>
  <c r="N735" i="6"/>
  <c r="N751" i="6"/>
  <c r="N767" i="6"/>
  <c r="N783" i="6"/>
  <c r="N799" i="6"/>
  <c r="N815" i="6"/>
  <c r="N831" i="6"/>
  <c r="N847" i="6"/>
  <c r="N863" i="6"/>
  <c r="N879" i="6"/>
  <c r="N927" i="6"/>
  <c r="N941" i="6"/>
  <c r="N955" i="6"/>
  <c r="N1458" i="6"/>
  <c r="N975" i="6"/>
  <c r="N991" i="6"/>
  <c r="N1007" i="6"/>
  <c r="N1023" i="6"/>
  <c r="N1039" i="6"/>
  <c r="N1055" i="6"/>
  <c r="N1071" i="6"/>
  <c r="N1087" i="6"/>
  <c r="N1103" i="6"/>
  <c r="N1119" i="6"/>
  <c r="N1135" i="6"/>
  <c r="N1151" i="6"/>
  <c r="N1167" i="6"/>
  <c r="N1183" i="6"/>
  <c r="N1199" i="6"/>
  <c r="N1215" i="6"/>
  <c r="N1231" i="6"/>
  <c r="N1247" i="6"/>
  <c r="N1263" i="6"/>
  <c r="N1279" i="6"/>
  <c r="N1295" i="6"/>
  <c r="N1311" i="6"/>
  <c r="N129" i="6"/>
  <c r="N6" i="6"/>
  <c r="N22" i="6"/>
  <c r="N38" i="6"/>
  <c r="N54" i="6"/>
  <c r="N70" i="6"/>
  <c r="N86" i="6"/>
  <c r="N102" i="6"/>
  <c r="N118" i="6"/>
  <c r="N297" i="6"/>
  <c r="N170" i="6"/>
  <c r="N307" i="6"/>
  <c r="N204" i="6"/>
  <c r="N220" i="6"/>
  <c r="N236" i="6"/>
  <c r="N252" i="6"/>
  <c r="N268" i="6"/>
  <c r="N284" i="6"/>
  <c r="N377" i="6"/>
  <c r="N396" i="6"/>
  <c r="N404" i="6"/>
  <c r="N352" i="6"/>
  <c r="N368" i="6"/>
  <c r="N384" i="6"/>
  <c r="N451" i="6"/>
  <c r="N416" i="6"/>
  <c r="N432" i="6"/>
  <c r="N479" i="6"/>
  <c r="N497" i="6"/>
  <c r="N522" i="6"/>
  <c r="N598" i="6"/>
  <c r="N512" i="6"/>
  <c r="N622" i="6"/>
  <c r="N544" i="6"/>
  <c r="N560" i="6"/>
  <c r="N576" i="6"/>
  <c r="N624" i="6"/>
  <c r="N647" i="6"/>
  <c r="N892" i="6"/>
  <c r="N640" i="6"/>
  <c r="N656" i="6"/>
  <c r="N672" i="6"/>
  <c r="N688" i="6"/>
  <c r="N130" i="6"/>
  <c r="N23" i="6"/>
  <c r="N39" i="6"/>
  <c r="N55" i="6"/>
  <c r="N71" i="6"/>
  <c r="N87" i="6"/>
  <c r="N103" i="6"/>
  <c r="N119" i="6"/>
  <c r="N298" i="6"/>
  <c r="N171" i="6"/>
  <c r="N308" i="6"/>
  <c r="N205" i="6"/>
  <c r="N221" i="6"/>
  <c r="N237" i="6"/>
  <c r="N253" i="6"/>
  <c r="N269" i="6"/>
  <c r="N285" i="6"/>
  <c r="N378" i="6"/>
  <c r="N397" i="6"/>
  <c r="N405" i="6"/>
  <c r="N353" i="6"/>
  <c r="N369" i="6"/>
  <c r="N424" i="6"/>
  <c r="N452" i="6"/>
  <c r="N417" i="6"/>
  <c r="N433" i="6"/>
  <c r="N480" i="6"/>
  <c r="N498" i="6"/>
  <c r="N523" i="6"/>
  <c r="N599" i="6"/>
  <c r="N601" i="6"/>
  <c r="N623" i="6"/>
  <c r="N545" i="6"/>
  <c r="N561" i="6"/>
  <c r="N577" i="6"/>
  <c r="N625" i="6"/>
  <c r="N650" i="6"/>
  <c r="N893" i="6"/>
  <c r="N641" i="6"/>
  <c r="N657" i="6"/>
  <c r="N673" i="6"/>
  <c r="N689" i="6"/>
  <c r="N705" i="6"/>
  <c r="N721" i="6"/>
  <c r="N737" i="6"/>
  <c r="N753" i="6"/>
  <c r="N769" i="6"/>
  <c r="N785" i="6"/>
  <c r="N801" i="6"/>
  <c r="N817" i="6"/>
  <c r="N833" i="6"/>
  <c r="N849" i="6"/>
  <c r="N916" i="6"/>
  <c r="N881" i="6"/>
  <c r="N929" i="6"/>
  <c r="N943" i="6"/>
  <c r="N957" i="6"/>
  <c r="N1460" i="6"/>
  <c r="N977" i="6"/>
  <c r="N993" i="6"/>
  <c r="N1009" i="6"/>
  <c r="N1025" i="6"/>
  <c r="N1041" i="6"/>
  <c r="N1057" i="6"/>
  <c r="N1073" i="6"/>
  <c r="N1089" i="6"/>
  <c r="N1105" i="6"/>
  <c r="N1121" i="6"/>
  <c r="N1137" i="6"/>
  <c r="N1153" i="6"/>
  <c r="N1169" i="6"/>
  <c r="N1185" i="6"/>
  <c r="N1201" i="6"/>
  <c r="N1217" i="6"/>
  <c r="N1233" i="6"/>
  <c r="N1249" i="6"/>
  <c r="N1265" i="6"/>
  <c r="N1281" i="6"/>
  <c r="N1297" i="6"/>
  <c r="N1313" i="6"/>
  <c r="N1329" i="6"/>
  <c r="N24" i="6"/>
  <c r="N40" i="6"/>
  <c r="N56" i="6"/>
  <c r="N72" i="6"/>
  <c r="N88" i="6"/>
  <c r="N104" i="6"/>
  <c r="N120" i="6"/>
  <c r="N299" i="6"/>
  <c r="N172" i="6"/>
  <c r="N309" i="6"/>
  <c r="N206" i="6"/>
  <c r="N222" i="6"/>
  <c r="N238" i="6"/>
  <c r="N254" i="6"/>
  <c r="N270" i="6"/>
  <c r="N286" i="6"/>
  <c r="N379" i="6"/>
  <c r="N398" i="6"/>
  <c r="N406" i="6"/>
  <c r="N354" i="6"/>
  <c r="N370" i="6"/>
  <c r="N386" i="6"/>
  <c r="N453" i="6"/>
  <c r="N418" i="6"/>
  <c r="N434" i="6"/>
  <c r="N481" i="6"/>
  <c r="N513" i="6"/>
  <c r="N524" i="6"/>
  <c r="N600" i="6"/>
  <c r="N602" i="6"/>
  <c r="N530" i="6"/>
  <c r="N546" i="6"/>
  <c r="N562" i="6"/>
  <c r="N578" i="6"/>
  <c r="N626" i="6"/>
  <c r="N654" i="6"/>
  <c r="N894" i="6"/>
  <c r="N908" i="6"/>
  <c r="N912" i="6"/>
  <c r="N674" i="6"/>
  <c r="N690" i="6"/>
  <c r="N706" i="6"/>
  <c r="N722" i="6"/>
  <c r="N738" i="6"/>
  <c r="N754" i="6"/>
  <c r="N770" i="6"/>
  <c r="N786" i="6"/>
  <c r="N802" i="6"/>
  <c r="N818" i="6"/>
  <c r="N834" i="6"/>
  <c r="N850" i="6"/>
  <c r="N919" i="6"/>
  <c r="N882" i="6"/>
  <c r="N930" i="6"/>
  <c r="N944" i="6"/>
  <c r="N958" i="6"/>
  <c r="N1461" i="6"/>
  <c r="N978" i="6"/>
  <c r="N994" i="6"/>
  <c r="N1010" i="6"/>
  <c r="N1026" i="6"/>
  <c r="N1042" i="6"/>
  <c r="N1058" i="6"/>
  <c r="N1074" i="6"/>
  <c r="N1090" i="6"/>
  <c r="N1106" i="6"/>
  <c r="N1122" i="6"/>
  <c r="N1138" i="6"/>
  <c r="N1154" i="6"/>
  <c r="N1170" i="6"/>
  <c r="N1186" i="6"/>
  <c r="N1202" i="6"/>
  <c r="N1218" i="6"/>
  <c r="N1234" i="6"/>
  <c r="N1250" i="6"/>
  <c r="N1266" i="6"/>
  <c r="N1282" i="6"/>
  <c r="N1298" i="6"/>
  <c r="N1314" i="6"/>
  <c r="N25" i="6"/>
  <c r="N41" i="6"/>
  <c r="N57" i="6"/>
  <c r="N73" i="6"/>
  <c r="N89" i="6"/>
  <c r="N105" i="6"/>
  <c r="N300" i="6"/>
  <c r="N173" i="6"/>
  <c r="N310" i="6"/>
  <c r="N207" i="6"/>
  <c r="N223" i="6"/>
  <c r="N239" i="6"/>
  <c r="N255" i="6"/>
  <c r="N271" i="6"/>
  <c r="N322" i="6"/>
  <c r="N380" i="6"/>
  <c r="N399" i="6"/>
  <c r="N339" i="6"/>
  <c r="N355" i="6"/>
  <c r="N371" i="6"/>
  <c r="N387" i="6"/>
  <c r="N454" i="6"/>
  <c r="N419" i="6"/>
  <c r="N435" i="6"/>
  <c r="N482" i="6"/>
  <c r="N514" i="6"/>
  <c r="N525" i="6"/>
  <c r="N499" i="6"/>
  <c r="N603" i="6"/>
  <c r="N531" i="6"/>
  <c r="N547" i="6"/>
  <c r="N563" i="6"/>
  <c r="N579" i="6"/>
  <c r="N627" i="6"/>
  <c r="N611" i="6"/>
  <c r="N895" i="6"/>
  <c r="N643" i="6"/>
  <c r="N659" i="6"/>
  <c r="N675" i="6"/>
  <c r="N691" i="6"/>
  <c r="N707" i="6"/>
  <c r="N723" i="6"/>
  <c r="N739" i="6"/>
  <c r="N755" i="6"/>
  <c r="N771" i="6"/>
  <c r="N787" i="6"/>
  <c r="N803" i="6"/>
  <c r="N819" i="6"/>
  <c r="N835" i="6"/>
  <c r="N851" i="6"/>
  <c r="N920" i="6"/>
  <c r="N883" i="6"/>
  <c r="N931" i="6"/>
  <c r="N945" i="6"/>
  <c r="N959" i="6"/>
  <c r="N979" i="6"/>
  <c r="N995" i="6"/>
  <c r="N1011" i="6"/>
  <c r="N1027" i="6"/>
  <c r="N1043" i="6"/>
  <c r="N1059" i="6"/>
  <c r="N1075" i="6"/>
  <c r="N1091" i="6"/>
  <c r="N1107" i="6"/>
  <c r="N1123" i="6"/>
  <c r="N1139" i="6"/>
  <c r="N1155" i="6"/>
  <c r="N1171" i="6"/>
  <c r="N1187" i="6"/>
  <c r="N1203" i="6"/>
  <c r="N1219" i="6"/>
  <c r="N1235" i="6"/>
  <c r="N1251" i="6"/>
  <c r="N1267" i="6"/>
  <c r="N1283" i="6"/>
  <c r="N1299" i="6"/>
  <c r="N1315" i="6"/>
  <c r="N26" i="6"/>
  <c r="N42" i="6"/>
  <c r="N58" i="6"/>
  <c r="N74" i="6"/>
  <c r="N90" i="6"/>
  <c r="N106" i="6"/>
  <c r="N158" i="6"/>
  <c r="N301" i="6"/>
  <c r="N174" i="6"/>
  <c r="N311" i="6"/>
  <c r="N208" i="6"/>
  <c r="N224" i="6"/>
  <c r="N149" i="6"/>
  <c r="N27" i="6"/>
  <c r="N43" i="6"/>
  <c r="N59" i="6"/>
  <c r="N75" i="6"/>
  <c r="N91" i="6"/>
  <c r="N107" i="6"/>
  <c r="N159" i="6"/>
  <c r="N184" i="6"/>
  <c r="N175" i="6"/>
  <c r="N312" i="6"/>
  <c r="N209" i="6"/>
  <c r="N225" i="6"/>
  <c r="N241" i="6"/>
  <c r="N257" i="6"/>
  <c r="N273" i="6"/>
  <c r="N324" i="6"/>
  <c r="N382" i="6"/>
  <c r="N325" i="6"/>
  <c r="N341" i="6"/>
  <c r="N357" i="6"/>
  <c r="N373" i="6"/>
  <c r="N389" i="6"/>
  <c r="N456" i="6"/>
  <c r="N421" i="6"/>
  <c r="N437" i="6"/>
  <c r="N484" i="6"/>
  <c r="N516" i="6"/>
  <c r="N485" i="6"/>
  <c r="N501" i="6"/>
  <c r="N608" i="6"/>
  <c r="N533" i="6"/>
  <c r="N549" i="6"/>
  <c r="N565" i="6"/>
  <c r="N581" i="6"/>
  <c r="N629" i="6"/>
  <c r="N613" i="6"/>
  <c r="N897" i="6"/>
  <c r="N645" i="6"/>
  <c r="N661" i="6"/>
  <c r="N677" i="6"/>
  <c r="N693" i="6"/>
  <c r="N709" i="6"/>
  <c r="N725" i="6"/>
  <c r="N741" i="6"/>
  <c r="N757" i="6"/>
  <c r="N773" i="6"/>
  <c r="N150" i="6"/>
  <c r="N28" i="6"/>
  <c r="N44" i="6"/>
  <c r="N60" i="6"/>
  <c r="N76" i="6"/>
  <c r="N92" i="6"/>
  <c r="N108" i="6"/>
  <c r="N167" i="6"/>
  <c r="N185" i="6"/>
  <c r="N176" i="6"/>
  <c r="N192" i="6"/>
  <c r="N210" i="6"/>
  <c r="N226" i="6"/>
  <c r="N242" i="6"/>
  <c r="N258" i="6"/>
  <c r="N274" i="6"/>
  <c r="N333" i="6"/>
  <c r="N385" i="6"/>
  <c r="N326" i="6"/>
  <c r="N342" i="6"/>
  <c r="N358" i="6"/>
  <c r="N374" i="6"/>
  <c r="N425" i="6"/>
  <c r="N457" i="6"/>
  <c r="N422" i="6"/>
  <c r="N438" i="6"/>
  <c r="N487" i="6"/>
  <c r="N517" i="6"/>
  <c r="N486" i="6"/>
  <c r="N502" i="6"/>
  <c r="N609" i="6"/>
  <c r="N534" i="6"/>
  <c r="N550" i="6"/>
  <c r="N566" i="6"/>
  <c r="N582" i="6"/>
  <c r="N630" i="6"/>
  <c r="N658" i="6"/>
  <c r="N898" i="6"/>
  <c r="N646" i="6"/>
  <c r="N913" i="6"/>
  <c r="N678" i="6"/>
  <c r="N694" i="6"/>
  <c r="N710" i="6"/>
  <c r="N726" i="6"/>
  <c r="N742" i="6"/>
  <c r="N758" i="6"/>
  <c r="N774" i="6"/>
  <c r="N790" i="6"/>
  <c r="N806" i="6"/>
  <c r="N822" i="6"/>
  <c r="N838" i="6"/>
  <c r="N854" i="6"/>
  <c r="N923" i="6"/>
  <c r="N886" i="6"/>
  <c r="N936" i="6"/>
  <c r="N918" i="6"/>
  <c r="N960" i="6"/>
  <c r="N1497" i="6"/>
  <c r="N982" i="6"/>
  <c r="N998" i="6"/>
  <c r="N1014" i="6"/>
  <c r="N1030" i="6"/>
  <c r="N1046" i="6"/>
  <c r="N1062" i="6"/>
  <c r="N1078" i="6"/>
  <c r="N1094" i="6"/>
  <c r="N1110" i="6"/>
  <c r="N1126" i="6"/>
  <c r="N1142" i="6"/>
  <c r="N1158" i="6"/>
  <c r="N1174" i="6"/>
  <c r="N1190" i="6"/>
  <c r="N1206" i="6"/>
  <c r="N1222" i="6"/>
  <c r="N1238" i="6"/>
  <c r="N1254" i="6"/>
  <c r="N1270" i="6"/>
  <c r="N1286" i="6"/>
  <c r="N1302" i="6"/>
  <c r="N1318" i="6"/>
  <c r="N19" i="6"/>
  <c r="N13" i="6"/>
  <c r="N29" i="6"/>
  <c r="N45" i="6"/>
  <c r="N61" i="6"/>
  <c r="N77" i="6"/>
  <c r="N93" i="6"/>
  <c r="N109" i="6"/>
  <c r="N168" i="6"/>
  <c r="N202" i="6"/>
  <c r="N186" i="6"/>
  <c r="N177" i="6"/>
  <c r="N313" i="6"/>
  <c r="N211" i="6"/>
  <c r="N227" i="6"/>
  <c r="N243" i="6"/>
  <c r="N259" i="6"/>
  <c r="N275" i="6"/>
  <c r="N334" i="6"/>
  <c r="N390" i="6"/>
  <c r="N327" i="6"/>
  <c r="N343" i="6"/>
  <c r="N359" i="6"/>
  <c r="N407" i="6"/>
  <c r="N442" i="6"/>
  <c r="N458" i="6"/>
  <c r="N465" i="6"/>
  <c r="N439" i="6"/>
  <c r="N488" i="6"/>
  <c r="N518" i="6"/>
  <c r="N527" i="6"/>
  <c r="N503" i="6"/>
  <c r="N610" i="6"/>
  <c r="N535" i="6"/>
  <c r="N551" i="6"/>
  <c r="N567" i="6"/>
  <c r="N583" i="6"/>
  <c r="N631" i="6"/>
  <c r="N662" i="6"/>
  <c r="N899" i="6"/>
  <c r="N909" i="6"/>
  <c r="N914" i="6"/>
  <c r="N679" i="6"/>
  <c r="N695" i="6"/>
  <c r="N711" i="6"/>
  <c r="N727" i="6"/>
  <c r="N743" i="6"/>
  <c r="N759" i="6"/>
  <c r="N775" i="6"/>
  <c r="N791" i="6"/>
  <c r="N807" i="6"/>
  <c r="N823" i="6"/>
  <c r="N839" i="6"/>
  <c r="N855" i="6"/>
  <c r="N871" i="6"/>
  <c r="N887" i="6"/>
  <c r="N903" i="6"/>
  <c r="N947" i="6"/>
  <c r="N961" i="6"/>
  <c r="N1498" i="6"/>
  <c r="N983" i="6"/>
  <c r="N999" i="6"/>
  <c r="N1015" i="6"/>
  <c r="N1031" i="6"/>
  <c r="N1047" i="6"/>
  <c r="N1063" i="6"/>
  <c r="N1079" i="6"/>
  <c r="N1095" i="6"/>
  <c r="N1111" i="6"/>
  <c r="N1127" i="6"/>
  <c r="N1143" i="6"/>
  <c r="N1159" i="6"/>
  <c r="N1175" i="6"/>
  <c r="N1191" i="6"/>
  <c r="N1207" i="6"/>
  <c r="N1223" i="6"/>
  <c r="N1239" i="6"/>
  <c r="N1255" i="6"/>
  <c r="N1271" i="6"/>
  <c r="N1287" i="6"/>
  <c r="N160" i="6"/>
  <c r="N294" i="6"/>
  <c r="N412" i="6"/>
  <c r="N515" i="6"/>
  <c r="N552" i="6"/>
  <c r="N636" i="6"/>
  <c r="N712" i="6"/>
  <c r="N764" i="6"/>
  <c r="N808" i="6"/>
  <c r="N852" i="6"/>
  <c r="N925" i="6"/>
  <c r="N962" i="6"/>
  <c r="N997" i="6"/>
  <c r="N1040" i="6"/>
  <c r="N1084" i="6"/>
  <c r="N1125" i="6"/>
  <c r="N1168" i="6"/>
  <c r="N1212" i="6"/>
  <c r="N1253" i="6"/>
  <c r="N1296" i="6"/>
  <c r="N1330" i="6"/>
  <c r="N1348" i="6"/>
  <c r="N1365" i="6"/>
  <c r="N1381" i="6"/>
  <c r="N1397" i="6"/>
  <c r="N1413" i="6"/>
  <c r="N1429" i="6"/>
  <c r="N1445" i="6"/>
  <c r="N1503" i="6"/>
  <c r="N1489" i="6"/>
  <c r="N1519" i="6"/>
  <c r="N1541" i="6"/>
  <c r="N1558" i="6"/>
  <c r="N1569" i="6"/>
  <c r="N1572" i="6"/>
  <c r="N1599" i="6"/>
  <c r="N1615" i="6"/>
  <c r="N1639" i="6"/>
  <c r="N1649" i="6"/>
  <c r="N1663" i="6"/>
  <c r="N1679" i="6"/>
  <c r="N1698" i="6"/>
  <c r="N1703" i="6"/>
  <c r="N1719" i="6"/>
  <c r="N1754" i="6"/>
  <c r="N1759" i="6"/>
  <c r="N1775" i="6"/>
  <c r="N1798" i="6"/>
  <c r="N1807" i="6"/>
  <c r="N1815" i="6"/>
  <c r="N1831" i="6"/>
  <c r="N1861" i="6"/>
  <c r="N1871" i="6"/>
  <c r="N1887" i="6"/>
  <c r="N1903" i="6"/>
  <c r="N1919" i="6"/>
  <c r="N1927" i="6"/>
  <c r="N1943" i="6"/>
  <c r="N1959" i="6"/>
  <c r="N1975" i="6"/>
  <c r="N1991" i="6"/>
  <c r="N2007" i="6"/>
  <c r="N2023" i="6"/>
  <c r="N2063" i="6"/>
  <c r="N2079" i="6"/>
  <c r="N2095" i="6"/>
  <c r="N2111" i="6"/>
  <c r="N2127" i="6"/>
  <c r="N2143" i="6"/>
  <c r="N2159" i="6"/>
  <c r="N2175" i="6"/>
  <c r="N2191" i="6"/>
  <c r="N2207" i="6"/>
  <c r="N2223" i="6"/>
  <c r="N2239" i="6"/>
  <c r="N2255" i="6"/>
  <c r="N2271" i="6"/>
  <c r="N2287" i="6"/>
  <c r="N2303" i="6"/>
  <c r="N2319" i="6"/>
  <c r="N2335" i="6"/>
  <c r="N2351" i="6"/>
  <c r="N2367" i="6"/>
  <c r="N2383" i="6"/>
  <c r="N2399" i="6"/>
  <c r="N319" i="6"/>
  <c r="N337" i="6"/>
  <c r="N388" i="6"/>
  <c r="N472" i="6"/>
  <c r="N556" i="6"/>
  <c r="N644" i="6"/>
  <c r="N716" i="6"/>
  <c r="N765" i="6"/>
  <c r="N812" i="6"/>
  <c r="N853" i="6"/>
  <c r="N928" i="6"/>
  <c r="N966" i="6"/>
  <c r="N1000" i="6"/>
  <c r="N1044" i="6"/>
  <c r="N1085" i="6"/>
  <c r="N1128" i="6"/>
  <c r="N1172" i="6"/>
  <c r="N1213" i="6"/>
  <c r="N1256" i="6"/>
  <c r="N1300" i="6"/>
  <c r="N1331" i="6"/>
  <c r="N1349" i="6"/>
  <c r="N1366" i="6"/>
  <c r="N1382" i="6"/>
  <c r="N1398" i="6"/>
  <c r="N1414" i="6"/>
  <c r="N1430" i="6"/>
  <c r="N1446" i="6"/>
  <c r="N1504" i="6"/>
  <c r="N1490" i="6"/>
  <c r="N1520" i="6"/>
  <c r="N1549" i="6"/>
  <c r="N1559" i="6"/>
  <c r="N1570" i="6"/>
  <c r="N1584" i="6"/>
  <c r="N1600" i="6"/>
  <c r="N1616" i="6"/>
  <c r="N1640" i="6"/>
  <c r="N1650" i="6"/>
  <c r="N1664" i="6"/>
  <c r="N1680" i="6"/>
  <c r="N1727" i="6"/>
  <c r="N1704" i="6"/>
  <c r="N1720" i="6"/>
  <c r="N1755" i="6"/>
  <c r="N1760" i="6"/>
  <c r="N1776" i="6"/>
  <c r="N1799" i="6"/>
  <c r="N1808" i="6"/>
  <c r="N1816" i="6"/>
  <c r="N1832" i="6"/>
  <c r="N1848" i="6"/>
  <c r="N1872" i="6"/>
  <c r="N1889" i="6"/>
  <c r="N1904" i="6"/>
  <c r="N1920" i="6"/>
  <c r="N1928" i="6"/>
  <c r="N1944" i="6"/>
  <c r="N1960" i="6"/>
  <c r="N1976" i="6"/>
  <c r="N1992" i="6"/>
  <c r="N2008" i="6"/>
  <c r="N2024" i="6"/>
  <c r="N2080" i="6"/>
  <c r="N2096" i="6"/>
  <c r="N2112" i="6"/>
  <c r="N2128" i="6"/>
  <c r="N2144" i="6"/>
  <c r="N2160" i="6"/>
  <c r="N2176" i="6"/>
  <c r="N2192" i="6"/>
  <c r="N2208" i="6"/>
  <c r="N2224" i="6"/>
  <c r="N2240" i="6"/>
  <c r="N2256" i="6"/>
  <c r="N2272" i="6"/>
  <c r="N2288" i="6"/>
  <c r="N2304" i="6"/>
  <c r="N2320" i="6"/>
  <c r="N2336" i="6"/>
  <c r="N2352" i="6"/>
  <c r="N2368" i="6"/>
  <c r="N2384" i="6"/>
  <c r="N2400" i="6"/>
  <c r="N212" i="6"/>
  <c r="N381" i="6"/>
  <c r="N443" i="6"/>
  <c r="N476" i="6"/>
  <c r="N564" i="6"/>
  <c r="N648" i="6"/>
  <c r="N717" i="6"/>
  <c r="N768" i="6"/>
  <c r="N813" i="6"/>
  <c r="N856" i="6"/>
  <c r="N934" i="6"/>
  <c r="N967" i="6"/>
  <c r="N1004" i="6"/>
  <c r="N1045" i="6"/>
  <c r="N1088" i="6"/>
  <c r="N1132" i="6"/>
  <c r="N1173" i="6"/>
  <c r="N1216" i="6"/>
  <c r="N1260" i="6"/>
  <c r="N1301" i="6"/>
  <c r="N1332" i="6"/>
  <c r="N1350" i="6"/>
  <c r="N1367" i="6"/>
  <c r="N1383" i="6"/>
  <c r="N1399" i="6"/>
  <c r="N1415" i="6"/>
  <c r="N1431" i="6"/>
  <c r="N1447" i="6"/>
  <c r="N1505" i="6"/>
  <c r="N1491" i="6"/>
  <c r="N1521" i="6"/>
  <c r="N1550" i="6"/>
  <c r="N1542" i="6"/>
  <c r="N1573" i="6"/>
  <c r="N1585" i="6"/>
  <c r="N1601" i="6"/>
  <c r="N1617" i="6"/>
  <c r="N1643" i="6"/>
  <c r="N1651" i="6"/>
  <c r="N1665" i="6"/>
  <c r="N1681" i="6"/>
  <c r="N1728" i="6"/>
  <c r="N1705" i="6"/>
  <c r="N1721" i="6"/>
  <c r="N1756" i="6"/>
  <c r="N1761" i="6"/>
  <c r="N1777" i="6"/>
  <c r="N1785" i="6"/>
  <c r="N1809" i="6"/>
  <c r="N1825" i="6"/>
  <c r="N1833" i="6"/>
  <c r="N1849" i="6"/>
  <c r="N1873" i="6"/>
  <c r="N1890" i="6"/>
  <c r="N1905" i="6"/>
  <c r="N1921" i="6"/>
  <c r="N2036" i="6"/>
  <c r="N1945" i="6"/>
  <c r="N1961" i="6"/>
  <c r="N1977" i="6"/>
  <c r="N1993" i="6"/>
  <c r="N2009" i="6"/>
  <c r="N2025" i="6"/>
  <c r="N2042" i="6"/>
  <c r="N2065" i="6"/>
  <c r="N2081" i="6"/>
  <c r="N2097" i="6"/>
  <c r="N2113" i="6"/>
  <c r="N2129" i="6"/>
  <c r="N2145" i="6"/>
  <c r="N2161" i="6"/>
  <c r="N2177" i="6"/>
  <c r="N2193" i="6"/>
  <c r="N2209" i="6"/>
  <c r="N2225" i="6"/>
  <c r="N2241" i="6"/>
  <c r="N2257" i="6"/>
  <c r="N2273" i="6"/>
  <c r="N2289" i="6"/>
  <c r="N2305" i="6"/>
  <c r="N2321" i="6"/>
  <c r="N216" i="6"/>
  <c r="N391" i="6"/>
  <c r="N447" i="6"/>
  <c r="N526" i="6"/>
  <c r="N568" i="6"/>
  <c r="N652" i="6"/>
  <c r="N720" i="6"/>
  <c r="N772" i="6"/>
  <c r="N816" i="6"/>
  <c r="N860" i="6"/>
  <c r="N935" i="6"/>
  <c r="N1459" i="6"/>
  <c r="N1005" i="6"/>
  <c r="N1048" i="6"/>
  <c r="N1092" i="6"/>
  <c r="N1133" i="6"/>
  <c r="N1176" i="6"/>
  <c r="N1220" i="6"/>
  <c r="N1261" i="6"/>
  <c r="N1303" i="6"/>
  <c r="N1333" i="6"/>
  <c r="N1351" i="6"/>
  <c r="N1368" i="6"/>
  <c r="N1384" i="6"/>
  <c r="N1400" i="6"/>
  <c r="N1416" i="6"/>
  <c r="N1432" i="6"/>
  <c r="N1448" i="6"/>
  <c r="N1506" i="6"/>
  <c r="N1493" i="6"/>
  <c r="N1522" i="6"/>
  <c r="N1551" i="6"/>
  <c r="N1543" i="6"/>
  <c r="N1574" i="6"/>
  <c r="N1586" i="6"/>
  <c r="N1602" i="6"/>
  <c r="N1618" i="6"/>
  <c r="N1644" i="6"/>
  <c r="N1652" i="6"/>
  <c r="N1666" i="6"/>
  <c r="N1682" i="6"/>
  <c r="N1729" i="6"/>
  <c r="N1706" i="6"/>
  <c r="N1722" i="6"/>
  <c r="N1738" i="6"/>
  <c r="N1762" i="6"/>
  <c r="N1778" i="6"/>
  <c r="N1786" i="6"/>
  <c r="N1810" i="6"/>
  <c r="N1826" i="6"/>
  <c r="N1847" i="6"/>
  <c r="N1862" i="6"/>
  <c r="N1874" i="6"/>
  <c r="N1893" i="6"/>
  <c r="N1906" i="6"/>
  <c r="N1922" i="6"/>
  <c r="N1930" i="6"/>
  <c r="N1946" i="6"/>
  <c r="N1962" i="6"/>
  <c r="N1978" i="6"/>
  <c r="N1994" i="6"/>
  <c r="N2010" i="6"/>
  <c r="N2038" i="6"/>
  <c r="N2043" i="6"/>
  <c r="N2066" i="6"/>
  <c r="N2082" i="6"/>
  <c r="N2098" i="6"/>
  <c r="N2114" i="6"/>
  <c r="N2130" i="6"/>
  <c r="N2146" i="6"/>
  <c r="N2162" i="6"/>
  <c r="N2178" i="6"/>
  <c r="N2194" i="6"/>
  <c r="N2210" i="6"/>
  <c r="N2226" i="6"/>
  <c r="N2242" i="6"/>
  <c r="N2258" i="6"/>
  <c r="N2274" i="6"/>
  <c r="N2290" i="6"/>
  <c r="N2306" i="6"/>
  <c r="N2322" i="6"/>
  <c r="N2338" i="6"/>
  <c r="N228" i="6"/>
  <c r="N314" i="6"/>
  <c r="N455" i="6"/>
  <c r="N528" i="6"/>
  <c r="N572" i="6"/>
  <c r="N660" i="6"/>
  <c r="N724" i="6"/>
  <c r="N776" i="6"/>
  <c r="N820" i="6"/>
  <c r="N915" i="6"/>
  <c r="N904" i="6"/>
  <c r="N1496" i="6"/>
  <c r="N1008" i="6"/>
  <c r="N1052" i="6"/>
  <c r="N1093" i="6"/>
  <c r="N1136" i="6"/>
  <c r="N1180" i="6"/>
  <c r="N1221" i="6"/>
  <c r="N1264" i="6"/>
  <c r="N1304" i="6"/>
  <c r="N1334" i="6"/>
  <c r="N1352" i="6"/>
  <c r="N1369" i="6"/>
  <c r="N1385" i="6"/>
  <c r="N1401" i="6"/>
  <c r="N1417" i="6"/>
  <c r="N1433" i="6"/>
  <c r="N1449" i="6"/>
  <c r="N1507" i="6"/>
  <c r="N1494" i="6"/>
  <c r="N1523" i="6"/>
  <c r="N1552" i="6"/>
  <c r="N1544" i="6"/>
  <c r="N1575" i="6"/>
  <c r="N1587" i="6"/>
  <c r="N1603" i="6"/>
  <c r="N1619" i="6"/>
  <c r="N1624" i="6"/>
  <c r="N1653" i="6"/>
  <c r="N1667" i="6"/>
  <c r="N1683" i="6"/>
  <c r="N1730" i="6"/>
  <c r="N1707" i="6"/>
  <c r="N1723" i="6"/>
  <c r="N1739" i="6"/>
  <c r="N1763" i="6"/>
  <c r="N1779" i="6"/>
  <c r="N1787" i="6"/>
  <c r="N1811" i="6"/>
  <c r="N1827" i="6"/>
  <c r="N1850" i="6"/>
  <c r="N1863" i="6"/>
  <c r="N1875" i="6"/>
  <c r="N1894" i="6"/>
  <c r="N1907" i="6"/>
  <c r="N1923" i="6"/>
  <c r="N1931" i="6"/>
  <c r="N151" i="6"/>
  <c r="N232" i="6"/>
  <c r="N400" i="6"/>
  <c r="N459" i="6"/>
  <c r="N594" i="6"/>
  <c r="N580" i="6"/>
  <c r="N664" i="6"/>
  <c r="N728" i="6"/>
  <c r="N780" i="6"/>
  <c r="N821" i="6"/>
  <c r="N864" i="6"/>
  <c r="N938" i="6"/>
  <c r="N1463" i="6"/>
  <c r="N1499" i="6"/>
  <c r="N1012" i="6"/>
  <c r="N1053" i="6"/>
  <c r="N1096" i="6"/>
  <c r="N1140" i="6"/>
  <c r="N1181" i="6"/>
  <c r="N1224" i="6"/>
  <c r="N1268" i="6"/>
  <c r="N1308" i="6"/>
  <c r="N1335" i="6"/>
  <c r="N1354" i="6"/>
  <c r="N1370" i="6"/>
  <c r="N1386" i="6"/>
  <c r="N1402" i="6"/>
  <c r="N1418" i="6"/>
  <c r="N1434" i="6"/>
  <c r="N1450" i="6"/>
  <c r="N1508" i="6"/>
  <c r="N1495" i="6"/>
  <c r="N1524" i="6"/>
  <c r="N1553" i="6"/>
  <c r="N1545" i="6"/>
  <c r="N1576" i="6"/>
  <c r="N1588" i="6"/>
  <c r="N1604" i="6"/>
  <c r="N1620" i="6"/>
  <c r="N1625" i="6"/>
  <c r="N1641" i="6"/>
  <c r="N1668" i="6"/>
  <c r="N1684" i="6"/>
  <c r="N1731" i="6"/>
  <c r="N1708" i="6"/>
  <c r="N1724" i="6"/>
  <c r="N1740" i="6"/>
  <c r="N1764" i="6"/>
  <c r="N1780" i="6"/>
  <c r="N1788" i="6"/>
  <c r="N1817" i="6"/>
  <c r="N1828" i="6"/>
  <c r="N1851" i="6"/>
  <c r="N1852" i="6"/>
  <c r="N1876" i="6"/>
  <c r="N1895" i="6"/>
  <c r="N1908" i="6"/>
  <c r="N1924" i="6"/>
  <c r="N1932" i="6"/>
  <c r="N1948" i="6"/>
  <c r="N1964" i="6"/>
  <c r="N1980" i="6"/>
  <c r="N1996" i="6"/>
  <c r="N2012" i="6"/>
  <c r="N2028" i="6"/>
  <c r="N2045" i="6"/>
  <c r="N240" i="6"/>
  <c r="N328" i="6"/>
  <c r="N463" i="6"/>
  <c r="N500" i="6"/>
  <c r="N584" i="6"/>
  <c r="N668" i="6"/>
  <c r="N732" i="6"/>
  <c r="N781" i="6"/>
  <c r="N824" i="6"/>
  <c r="N921" i="6"/>
  <c r="N939" i="6"/>
  <c r="N972" i="6"/>
  <c r="N1013" i="6"/>
  <c r="N1056" i="6"/>
  <c r="N1100" i="6"/>
  <c r="N1141" i="6"/>
  <c r="N1184" i="6"/>
  <c r="N1228" i="6"/>
  <c r="N1269" i="6"/>
  <c r="N1309" i="6"/>
  <c r="N1336" i="6"/>
  <c r="N1355" i="6"/>
  <c r="N1371" i="6"/>
  <c r="N1387" i="6"/>
  <c r="N1403" i="6"/>
  <c r="N1419" i="6"/>
  <c r="N1435" i="6"/>
  <c r="N1451" i="6"/>
  <c r="N1475" i="6"/>
  <c r="N1509" i="6"/>
  <c r="N1525" i="6"/>
  <c r="N1530" i="6"/>
  <c r="N1546" i="6"/>
  <c r="N1577" i="6"/>
  <c r="N1589" i="6"/>
  <c r="N1605" i="6"/>
  <c r="N1621" i="6"/>
  <c r="N1626" i="6"/>
  <c r="N1642" i="6"/>
  <c r="N1669" i="6"/>
  <c r="N1685" i="6"/>
  <c r="N1732" i="6"/>
  <c r="N1709" i="6"/>
  <c r="N1725" i="6"/>
  <c r="N1741" i="6"/>
  <c r="N1765" i="6"/>
  <c r="N1781" i="6"/>
  <c r="N1789" i="6"/>
  <c r="N1818" i="6"/>
  <c r="N1829" i="6"/>
  <c r="N1837" i="6"/>
  <c r="N1853" i="6"/>
  <c r="N1877" i="6"/>
  <c r="N1896" i="6"/>
  <c r="N1909" i="6"/>
  <c r="N1925" i="6"/>
  <c r="N1933" i="6"/>
  <c r="N1949" i="6"/>
  <c r="N1965" i="6"/>
  <c r="N1981" i="6"/>
  <c r="N1997" i="6"/>
  <c r="N2013" i="6"/>
  <c r="N2039" i="6"/>
  <c r="N2046" i="6"/>
  <c r="N2069" i="6"/>
  <c r="N2085" i="6"/>
  <c r="N2101" i="6"/>
  <c r="N2117" i="6"/>
  <c r="N2133" i="6"/>
  <c r="N2149" i="6"/>
  <c r="N2165" i="6"/>
  <c r="N2181" i="6"/>
  <c r="N2197" i="6"/>
  <c r="N2213" i="6"/>
  <c r="N2229" i="6"/>
  <c r="N2245" i="6"/>
  <c r="N2261" i="6"/>
  <c r="N2277" i="6"/>
  <c r="N2293" i="6"/>
  <c r="N2309" i="6"/>
  <c r="N2325" i="6"/>
  <c r="N244" i="6"/>
  <c r="N332" i="6"/>
  <c r="N420" i="6"/>
  <c r="N504" i="6"/>
  <c r="N588" i="6"/>
  <c r="N676" i="6"/>
  <c r="N733" i="6"/>
  <c r="N784" i="6"/>
  <c r="N828" i="6"/>
  <c r="N922" i="6"/>
  <c r="N942" i="6"/>
  <c r="N973" i="6"/>
  <c r="N1016" i="6"/>
  <c r="N1060" i="6"/>
  <c r="N1101" i="6"/>
  <c r="N1144" i="6"/>
  <c r="N1188" i="6"/>
  <c r="N1229" i="6"/>
  <c r="N1272" i="6"/>
  <c r="N1312" i="6"/>
  <c r="N1339" i="6"/>
  <c r="N1356" i="6"/>
  <c r="N1372" i="6"/>
  <c r="N1388" i="6"/>
  <c r="N1404" i="6"/>
  <c r="N1420" i="6"/>
  <c r="N1436" i="6"/>
  <c r="N1452" i="6"/>
  <c r="N1476" i="6"/>
  <c r="N1510" i="6"/>
  <c r="N1526" i="6"/>
  <c r="N1531" i="6"/>
  <c r="N1547" i="6"/>
  <c r="N1578" i="6"/>
  <c r="N1590" i="6"/>
  <c r="N1606" i="6"/>
  <c r="N1622" i="6"/>
  <c r="N1627" i="6"/>
  <c r="N1654" i="6"/>
  <c r="N1670" i="6"/>
  <c r="N1686" i="6"/>
  <c r="N1694" i="6"/>
  <c r="N1710" i="6"/>
  <c r="N1726" i="6"/>
  <c r="N1742" i="6"/>
  <c r="N1766" i="6"/>
  <c r="N1782" i="6"/>
  <c r="N1790" i="6"/>
  <c r="N1819" i="6"/>
  <c r="N1830" i="6"/>
  <c r="N1854" i="6"/>
  <c r="N1864" i="6"/>
  <c r="N1878" i="6"/>
  <c r="N1897" i="6"/>
  <c r="N1910" i="6"/>
  <c r="N1929" i="6"/>
  <c r="N1934" i="6"/>
  <c r="N1950" i="6"/>
  <c r="N1966" i="6"/>
  <c r="N1982" i="6"/>
  <c r="N1998" i="6"/>
  <c r="N2014" i="6"/>
  <c r="N2040" i="6"/>
  <c r="N2070" i="6"/>
  <c r="N2086" i="6"/>
  <c r="N2102" i="6"/>
  <c r="N2118" i="6"/>
  <c r="N2134" i="6"/>
  <c r="N2150" i="6"/>
  <c r="N2166" i="6"/>
  <c r="N2182" i="6"/>
  <c r="N2198" i="6"/>
  <c r="N2214" i="6"/>
  <c r="N2230" i="6"/>
  <c r="N248" i="6"/>
  <c r="N340" i="6"/>
  <c r="N466" i="6"/>
  <c r="N508" i="6"/>
  <c r="N628" i="6"/>
  <c r="N680" i="6"/>
  <c r="N736" i="6"/>
  <c r="N788" i="6"/>
  <c r="N829" i="6"/>
  <c r="N872" i="6"/>
  <c r="N976" i="6"/>
  <c r="N1020" i="6"/>
  <c r="N1061" i="6"/>
  <c r="N1104" i="6"/>
  <c r="N1148" i="6"/>
  <c r="N1189" i="6"/>
  <c r="N1232" i="6"/>
  <c r="N1276" i="6"/>
  <c r="N1316" i="6"/>
  <c r="N1340" i="6"/>
  <c r="N1357" i="6"/>
  <c r="N1373" i="6"/>
  <c r="N1389" i="6"/>
  <c r="N1405" i="6"/>
  <c r="N1421" i="6"/>
  <c r="N1437" i="6"/>
  <c r="N1453" i="6"/>
  <c r="N1478" i="6"/>
  <c r="N1511" i="6"/>
  <c r="N1527" i="6"/>
  <c r="N1532" i="6"/>
  <c r="N1548" i="6"/>
  <c r="N1579" i="6"/>
  <c r="N1591" i="6"/>
  <c r="N1607" i="6"/>
  <c r="N1623" i="6"/>
  <c r="N1628" i="6"/>
  <c r="N1655" i="6"/>
  <c r="N1671" i="6"/>
  <c r="N1687" i="6"/>
  <c r="N1695" i="6"/>
  <c r="N1711" i="6"/>
  <c r="N1735" i="6"/>
  <c r="N1743" i="6"/>
  <c r="N1767" i="6"/>
  <c r="N1783" i="6"/>
  <c r="N1791" i="6"/>
  <c r="N1820" i="6"/>
  <c r="N1834" i="6"/>
  <c r="N1839" i="6"/>
  <c r="N1865" i="6"/>
  <c r="N1879" i="6"/>
  <c r="N1898" i="6"/>
  <c r="N1911" i="6"/>
  <c r="N1935" i="6"/>
  <c r="N1951" i="6"/>
  <c r="N1967" i="6"/>
  <c r="N1983" i="6"/>
  <c r="N1999" i="6"/>
  <c r="N2015" i="6"/>
  <c r="N2041" i="6"/>
  <c r="N2071" i="6"/>
  <c r="N2087" i="6"/>
  <c r="N2103" i="6"/>
  <c r="N2119" i="6"/>
  <c r="N2135" i="6"/>
  <c r="N2151" i="6"/>
  <c r="N2167" i="6"/>
  <c r="N2183" i="6"/>
  <c r="N2199" i="6"/>
  <c r="N2215" i="6"/>
  <c r="N2231" i="6"/>
  <c r="N2247" i="6"/>
  <c r="N2263" i="6"/>
  <c r="N2279" i="6"/>
  <c r="N2295" i="6"/>
  <c r="N2311" i="6"/>
  <c r="N2327" i="6"/>
  <c r="N2343" i="6"/>
  <c r="N30" i="6"/>
  <c r="N287" i="6"/>
  <c r="N256" i="6"/>
  <c r="N344" i="6"/>
  <c r="N428" i="6"/>
  <c r="N604" i="6"/>
  <c r="N632" i="6"/>
  <c r="N684" i="6"/>
  <c r="N740" i="6"/>
  <c r="N789" i="6"/>
  <c r="N832" i="6"/>
  <c r="N876" i="6"/>
  <c r="N917" i="6"/>
  <c r="N980" i="6"/>
  <c r="N1021" i="6"/>
  <c r="N1064" i="6"/>
  <c r="N1108" i="6"/>
  <c r="N1149" i="6"/>
  <c r="N1192" i="6"/>
  <c r="N1236" i="6"/>
  <c r="N1277" i="6"/>
  <c r="N1317" i="6"/>
  <c r="N1341" i="6"/>
  <c r="N1358" i="6"/>
  <c r="N1374" i="6"/>
  <c r="N1390" i="6"/>
  <c r="N1406" i="6"/>
  <c r="N1422" i="6"/>
  <c r="N1438" i="6"/>
  <c r="N1454" i="6"/>
  <c r="N1479" i="6"/>
  <c r="N1512" i="6"/>
  <c r="N1528" i="6"/>
  <c r="N1533" i="6"/>
  <c r="N1560" i="6"/>
  <c r="N1580" i="6"/>
  <c r="N1592" i="6"/>
  <c r="N1608" i="6"/>
  <c r="N1632" i="6"/>
  <c r="N1629" i="6"/>
  <c r="N1656" i="6"/>
  <c r="N1672" i="6"/>
  <c r="N1688" i="6"/>
  <c r="N1696" i="6"/>
  <c r="N1712" i="6"/>
  <c r="N1736" i="6"/>
  <c r="N1744" i="6"/>
  <c r="N1768" i="6"/>
  <c r="N1784" i="6"/>
  <c r="N1800" i="6"/>
  <c r="N1821" i="6"/>
  <c r="N1835" i="6"/>
  <c r="N1855" i="6"/>
  <c r="N1856" i="6"/>
  <c r="N1880" i="6"/>
  <c r="N1888" i="6"/>
  <c r="N1912" i="6"/>
  <c r="N1936" i="6"/>
  <c r="N1952" i="6"/>
  <c r="N1968" i="6"/>
  <c r="N1984" i="6"/>
  <c r="N2000" i="6"/>
  <c r="N2016" i="6"/>
  <c r="N2047" i="6"/>
  <c r="N2072" i="6"/>
  <c r="N2088" i="6"/>
  <c r="N2104" i="6"/>
  <c r="N2120" i="6"/>
  <c r="N2136" i="6"/>
  <c r="N2152" i="6"/>
  <c r="N2168" i="6"/>
  <c r="N2184" i="6"/>
  <c r="N46" i="6"/>
  <c r="N260" i="6"/>
  <c r="N348" i="6"/>
  <c r="N436" i="6"/>
  <c r="N614" i="6"/>
  <c r="N642" i="6"/>
  <c r="N692" i="6"/>
  <c r="N744" i="6"/>
  <c r="N792" i="6"/>
  <c r="N836" i="6"/>
  <c r="N877" i="6"/>
  <c r="N948" i="6"/>
  <c r="N981" i="6"/>
  <c r="N1024" i="6"/>
  <c r="N1068" i="6"/>
  <c r="N1109" i="6"/>
  <c r="N1152" i="6"/>
  <c r="N1196" i="6"/>
  <c r="N1237" i="6"/>
  <c r="N1280" i="6"/>
  <c r="N1319" i="6"/>
  <c r="N1342" i="6"/>
  <c r="N1359" i="6"/>
  <c r="N1375" i="6"/>
  <c r="N1391" i="6"/>
  <c r="N1407" i="6"/>
  <c r="N1423" i="6"/>
  <c r="N1439" i="6"/>
  <c r="N1455" i="6"/>
  <c r="N1480" i="6"/>
  <c r="N1513" i="6"/>
  <c r="N1529" i="6"/>
  <c r="N1534" i="6"/>
  <c r="N1561" i="6"/>
  <c r="N1566" i="6"/>
  <c r="N1593" i="6"/>
  <c r="N1609" i="6"/>
  <c r="N1633" i="6"/>
  <c r="N1630" i="6"/>
  <c r="N1657" i="6"/>
  <c r="N1673" i="6"/>
  <c r="N1689" i="6"/>
  <c r="N1733" i="6"/>
  <c r="N1713" i="6"/>
  <c r="N1737" i="6"/>
  <c r="N1745" i="6"/>
  <c r="N1769" i="6"/>
  <c r="N1792" i="6"/>
  <c r="N1801" i="6"/>
  <c r="N1822" i="6"/>
  <c r="N1836" i="6"/>
  <c r="N1858" i="6"/>
  <c r="N1857" i="6"/>
  <c r="N1881" i="6"/>
  <c r="N1899" i="6"/>
  <c r="N1913" i="6"/>
  <c r="N1937" i="6"/>
  <c r="N1953" i="6"/>
  <c r="N1969" i="6"/>
  <c r="N1985" i="6"/>
  <c r="N2001" i="6"/>
  <c r="N2017" i="6"/>
  <c r="N2034" i="6"/>
  <c r="N2073" i="6"/>
  <c r="N2089" i="6"/>
  <c r="N2105" i="6"/>
  <c r="N2121" i="6"/>
  <c r="N2137" i="6"/>
  <c r="N2153" i="6"/>
  <c r="N2169" i="6"/>
  <c r="N2185" i="6"/>
  <c r="N2201" i="6"/>
  <c r="N2217" i="6"/>
  <c r="N2233" i="6"/>
  <c r="N2249" i="6"/>
  <c r="N2265" i="6"/>
  <c r="N62" i="6"/>
  <c r="N264" i="6"/>
  <c r="N356" i="6"/>
  <c r="N440" i="6"/>
  <c r="N618" i="6"/>
  <c r="N612" i="6"/>
  <c r="N696" i="6"/>
  <c r="N748" i="6"/>
  <c r="N796" i="6"/>
  <c r="N837" i="6"/>
  <c r="N880" i="6"/>
  <c r="N952" i="6"/>
  <c r="N984" i="6"/>
  <c r="N1028" i="6"/>
  <c r="N1069" i="6"/>
  <c r="N1112" i="6"/>
  <c r="N1156" i="6"/>
  <c r="N1197" i="6"/>
  <c r="N1240" i="6"/>
  <c r="N1284" i="6"/>
  <c r="N1320" i="6"/>
  <c r="N1343" i="6"/>
  <c r="N1360" i="6"/>
  <c r="N1376" i="6"/>
  <c r="N1392" i="6"/>
  <c r="N1408" i="6"/>
  <c r="N1424" i="6"/>
  <c r="N1440" i="6"/>
  <c r="N1456" i="6"/>
  <c r="N1482" i="6"/>
  <c r="N1514" i="6"/>
  <c r="N1536" i="6"/>
  <c r="N1535" i="6"/>
  <c r="N1562" i="6"/>
  <c r="N1567" i="6"/>
  <c r="N1594" i="6"/>
  <c r="N1610" i="6"/>
  <c r="N1634" i="6"/>
  <c r="N1631" i="6"/>
  <c r="N1658" i="6"/>
  <c r="N1674" i="6"/>
  <c r="N1690" i="6"/>
  <c r="N1734" i="6"/>
  <c r="N1714" i="6"/>
  <c r="N1748" i="6"/>
  <c r="N1746" i="6"/>
  <c r="N1770" i="6"/>
  <c r="N1793" i="6"/>
  <c r="N1802" i="6"/>
  <c r="N1823" i="6"/>
  <c r="N1838" i="6"/>
  <c r="N1859" i="6"/>
  <c r="N1866" i="6"/>
  <c r="N1882" i="6"/>
  <c r="N1900" i="6"/>
  <c r="N1914" i="6"/>
  <c r="N2030" i="6"/>
  <c r="N1938" i="6"/>
  <c r="N1954" i="6"/>
  <c r="N1970" i="6"/>
  <c r="N1986" i="6"/>
  <c r="N2002" i="6"/>
  <c r="N2018" i="6"/>
  <c r="N2035" i="6"/>
  <c r="N2052" i="6"/>
  <c r="N2074" i="6"/>
  <c r="N2090" i="6"/>
  <c r="N2106" i="6"/>
  <c r="N2138" i="6"/>
  <c r="N2154" i="6"/>
  <c r="N2170" i="6"/>
  <c r="N2186" i="6"/>
  <c r="N2202" i="6"/>
  <c r="N2218" i="6"/>
  <c r="N2234" i="6"/>
  <c r="N2250" i="6"/>
  <c r="N2266" i="6"/>
  <c r="N78" i="6"/>
  <c r="N187" i="6"/>
  <c r="N272" i="6"/>
  <c r="N360" i="6"/>
  <c r="N470" i="6"/>
  <c r="N532" i="6"/>
  <c r="N663" i="6"/>
  <c r="N700" i="6"/>
  <c r="N749" i="6"/>
  <c r="N797" i="6"/>
  <c r="N840" i="6"/>
  <c r="N884" i="6"/>
  <c r="N953" i="6"/>
  <c r="N988" i="6"/>
  <c r="N1029" i="6"/>
  <c r="N1072" i="6"/>
  <c r="N1116" i="6"/>
  <c r="N1157" i="6"/>
  <c r="N1200" i="6"/>
  <c r="N1244" i="6"/>
  <c r="N1285" i="6"/>
  <c r="N1324" i="6"/>
  <c r="N1344" i="6"/>
  <c r="N1361" i="6"/>
  <c r="N1377" i="6"/>
  <c r="N1393" i="6"/>
  <c r="N1409" i="6"/>
  <c r="N1425" i="6"/>
  <c r="N1441" i="6"/>
  <c r="N1457" i="6"/>
  <c r="N1483" i="6"/>
  <c r="N1515" i="6"/>
  <c r="N1537" i="6"/>
  <c r="N1554" i="6"/>
  <c r="N1563" i="6"/>
  <c r="N1581" i="6"/>
  <c r="N94" i="6"/>
  <c r="N178" i="6"/>
  <c r="N276" i="6"/>
  <c r="N364" i="6"/>
  <c r="N483" i="6"/>
  <c r="N536" i="6"/>
  <c r="N867" i="6"/>
  <c r="N701" i="6"/>
  <c r="N752" i="6"/>
  <c r="N800" i="6"/>
  <c r="N844" i="6"/>
  <c r="N885" i="6"/>
  <c r="N956" i="6"/>
  <c r="N989" i="6"/>
  <c r="N1032" i="6"/>
  <c r="N1076" i="6"/>
  <c r="N1117" i="6"/>
  <c r="N1160" i="6"/>
  <c r="N1204" i="6"/>
  <c r="N1245" i="6"/>
  <c r="N1288" i="6"/>
  <c r="N1325" i="6"/>
  <c r="N1345" i="6"/>
  <c r="N1362" i="6"/>
  <c r="N1378" i="6"/>
  <c r="N1394" i="6"/>
  <c r="N1410" i="6"/>
  <c r="N1426" i="6"/>
  <c r="N1442" i="6"/>
  <c r="N1500" i="6"/>
  <c r="N1485" i="6"/>
  <c r="N1516" i="6"/>
  <c r="N1538" i="6"/>
  <c r="N1555" i="6"/>
  <c r="N1564" i="6"/>
  <c r="N1582" i="6"/>
  <c r="N1596" i="6"/>
  <c r="N1612" i="6"/>
  <c r="N1636" i="6"/>
  <c r="N1646" i="6"/>
  <c r="N1676" i="6"/>
  <c r="N1692" i="6"/>
  <c r="N1700" i="6"/>
  <c r="N1716" i="6"/>
  <c r="N1751" i="6"/>
  <c r="N1757" i="6"/>
  <c r="N1772" i="6"/>
  <c r="N1795" i="6"/>
  <c r="N1804" i="6"/>
  <c r="N1812" i="6"/>
  <c r="N1841" i="6"/>
  <c r="N110" i="6"/>
  <c r="N182" i="6"/>
  <c r="N280" i="6"/>
  <c r="N372" i="6"/>
  <c r="N489" i="6"/>
  <c r="N540" i="6"/>
  <c r="N896" i="6"/>
  <c r="N704" i="6"/>
  <c r="N756" i="6"/>
  <c r="N804" i="6"/>
  <c r="N845" i="6"/>
  <c r="N888" i="6"/>
  <c r="N932" i="6"/>
  <c r="N992" i="6"/>
  <c r="N1036" i="6"/>
  <c r="N1077" i="6"/>
  <c r="N1120" i="6"/>
  <c r="N1164" i="6"/>
  <c r="N1205" i="6"/>
  <c r="N1248" i="6"/>
  <c r="N1292" i="6"/>
  <c r="N1327" i="6"/>
  <c r="N1346" i="6"/>
  <c r="N1363" i="6"/>
  <c r="N1379" i="6"/>
  <c r="N1395" i="6"/>
  <c r="N1411" i="6"/>
  <c r="N1427" i="6"/>
  <c r="N1443" i="6"/>
  <c r="N1486" i="6"/>
  <c r="N1517" i="6"/>
  <c r="N1539" i="6"/>
  <c r="N1556" i="6"/>
  <c r="N1565" i="6"/>
  <c r="N1583" i="6"/>
  <c r="N1597" i="6"/>
  <c r="N1613" i="6"/>
  <c r="N1637" i="6"/>
  <c r="N1647" i="6"/>
  <c r="N1677" i="6"/>
  <c r="N1693" i="6"/>
  <c r="N1701" i="6"/>
  <c r="N1717" i="6"/>
  <c r="N1752" i="6"/>
  <c r="N1749" i="6"/>
  <c r="N1773" i="6"/>
  <c r="N1796" i="6"/>
  <c r="N1805" i="6"/>
  <c r="N1813" i="6"/>
  <c r="N1842" i="6"/>
  <c r="N1845" i="6"/>
  <c r="N1869" i="6"/>
  <c r="N1885" i="6"/>
  <c r="N1901" i="6"/>
  <c r="N1917" i="6"/>
  <c r="N2033" i="6"/>
  <c r="N1941" i="6"/>
  <c r="N1957" i="6"/>
  <c r="N1973" i="6"/>
  <c r="N1989" i="6"/>
  <c r="N2005" i="6"/>
  <c r="N2037" i="6"/>
  <c r="N2050" i="6"/>
  <c r="N2061" i="6"/>
  <c r="N2077" i="6"/>
  <c r="N2093" i="6"/>
  <c r="N2109" i="6"/>
  <c r="N2125" i="6"/>
  <c r="N2141" i="6"/>
  <c r="N2157" i="6"/>
  <c r="N2173" i="6"/>
  <c r="N2189" i="6"/>
  <c r="N2205" i="6"/>
  <c r="N2221" i="6"/>
  <c r="N2237" i="6"/>
  <c r="N933" i="6"/>
  <c r="N996" i="6"/>
  <c r="N1659" i="6"/>
  <c r="N1771" i="6"/>
  <c r="N1883" i="6"/>
  <c r="N1940" i="6"/>
  <c r="N2004" i="6"/>
  <c r="N2100" i="6"/>
  <c r="N2148" i="6"/>
  <c r="N2200" i="6"/>
  <c r="N2243" i="6"/>
  <c r="N2275" i="6"/>
  <c r="N2299" i="6"/>
  <c r="N2326" i="6"/>
  <c r="N2347" i="6"/>
  <c r="N2365" i="6"/>
  <c r="N2385" i="6"/>
  <c r="N2403" i="6"/>
  <c r="N2419" i="6"/>
  <c r="N2435" i="6"/>
  <c r="N2451" i="6"/>
  <c r="N2467" i="6"/>
  <c r="N2483" i="6"/>
  <c r="N2499" i="6"/>
  <c r="N2515" i="6"/>
  <c r="N2531" i="6"/>
  <c r="N2547" i="6"/>
  <c r="N2563" i="6"/>
  <c r="N2579" i="6"/>
  <c r="N2595" i="6"/>
  <c r="N2611" i="6"/>
  <c r="N2627" i="6"/>
  <c r="N2643" i="6"/>
  <c r="N2659" i="6"/>
  <c r="N2675" i="6"/>
  <c r="N2691" i="6"/>
  <c r="N2707" i="6"/>
  <c r="N2723" i="6"/>
  <c r="N2739" i="6"/>
  <c r="N2755" i="6"/>
  <c r="N2771" i="6"/>
  <c r="N2787" i="6"/>
  <c r="N2803" i="6"/>
  <c r="N2819" i="6"/>
  <c r="N2835" i="6"/>
  <c r="N2851" i="6"/>
  <c r="N2867" i="6"/>
  <c r="N2883" i="6"/>
  <c r="N2899" i="6"/>
  <c r="N2915" i="6"/>
  <c r="N2931" i="6"/>
  <c r="N2947" i="6"/>
  <c r="N2963" i="6"/>
  <c r="N2979" i="6"/>
  <c r="N2995" i="6"/>
  <c r="N3011" i="6"/>
  <c r="N3027" i="6"/>
  <c r="N3043" i="6"/>
  <c r="N3059" i="6"/>
  <c r="N3075" i="6"/>
  <c r="N3091" i="6"/>
  <c r="N3107" i="6"/>
  <c r="N3123" i="6"/>
  <c r="N3139" i="6"/>
  <c r="N3155" i="6"/>
  <c r="N3171" i="6"/>
  <c r="N3187" i="6"/>
  <c r="N3203" i="6"/>
  <c r="N3219" i="6"/>
  <c r="N3235" i="6"/>
  <c r="N3251" i="6"/>
  <c r="N3267" i="6"/>
  <c r="N3283" i="6"/>
  <c r="N3299" i="6"/>
  <c r="N3315" i="6"/>
  <c r="N3331" i="6"/>
  <c r="N3347" i="6"/>
  <c r="N3363" i="6"/>
  <c r="N3379" i="6"/>
  <c r="N3395" i="6"/>
  <c r="N3411" i="6"/>
  <c r="N3427" i="6"/>
  <c r="N3443" i="6"/>
  <c r="N3459" i="6"/>
  <c r="N3475" i="6"/>
  <c r="N3491" i="6"/>
  <c r="N3507" i="6"/>
  <c r="N3523" i="6"/>
  <c r="N3539" i="6"/>
  <c r="N3555" i="6"/>
  <c r="N1037" i="6"/>
  <c r="N1774" i="6"/>
  <c r="N1884" i="6"/>
  <c r="N1942" i="6"/>
  <c r="N2006" i="6"/>
  <c r="N2054" i="6"/>
  <c r="N2107" i="6"/>
  <c r="N2155" i="6"/>
  <c r="N2203" i="6"/>
  <c r="N2244" i="6"/>
  <c r="N2276" i="6"/>
  <c r="N2300" i="6"/>
  <c r="N2328" i="6"/>
  <c r="N2348" i="6"/>
  <c r="N2366" i="6"/>
  <c r="N2386" i="6"/>
  <c r="N2404" i="6"/>
  <c r="N2420" i="6"/>
  <c r="N2436" i="6"/>
  <c r="N2452" i="6"/>
  <c r="N2468" i="6"/>
  <c r="N2484" i="6"/>
  <c r="N2500" i="6"/>
  <c r="N2516" i="6"/>
  <c r="N2532" i="6"/>
  <c r="N2548" i="6"/>
  <c r="N2564" i="6"/>
  <c r="N2580" i="6"/>
  <c r="N2596" i="6"/>
  <c r="N2612" i="6"/>
  <c r="N2628" i="6"/>
  <c r="N2644" i="6"/>
  <c r="N2660" i="6"/>
  <c r="N2676" i="6"/>
  <c r="N2692" i="6"/>
  <c r="N2708" i="6"/>
  <c r="N2724" i="6"/>
  <c r="N2740" i="6"/>
  <c r="N2756" i="6"/>
  <c r="N2772" i="6"/>
  <c r="N2788" i="6"/>
  <c r="N2804" i="6"/>
  <c r="N2820" i="6"/>
  <c r="N2836" i="6"/>
  <c r="N2852" i="6"/>
  <c r="N2868" i="6"/>
  <c r="N2884" i="6"/>
  <c r="N2900" i="6"/>
  <c r="N2916" i="6"/>
  <c r="N2932" i="6"/>
  <c r="N2948" i="6"/>
  <c r="N2964" i="6"/>
  <c r="N2980" i="6"/>
  <c r="N2996" i="6"/>
  <c r="N3012" i="6"/>
  <c r="N3028" i="6"/>
  <c r="N3044" i="6"/>
  <c r="N3060" i="6"/>
  <c r="N3076" i="6"/>
  <c r="N3092" i="6"/>
  <c r="N3108" i="6"/>
  <c r="N3124" i="6"/>
  <c r="N3140" i="6"/>
  <c r="N3156" i="6"/>
  <c r="N3172" i="6"/>
  <c r="N3188" i="6"/>
  <c r="N3204" i="6"/>
  <c r="N3220" i="6"/>
  <c r="N3236" i="6"/>
  <c r="N3252" i="6"/>
  <c r="N3268" i="6"/>
  <c r="N3284" i="6"/>
  <c r="N3300" i="6"/>
  <c r="N3316" i="6"/>
  <c r="N3332" i="6"/>
  <c r="N3348" i="6"/>
  <c r="N3364" i="6"/>
  <c r="N3380" i="6"/>
  <c r="N3396" i="6"/>
  <c r="N3412" i="6"/>
  <c r="N3428" i="6"/>
  <c r="N3444" i="6"/>
  <c r="N3460" i="6"/>
  <c r="N3476" i="6"/>
  <c r="N3492" i="6"/>
  <c r="N3508" i="6"/>
  <c r="N3524" i="6"/>
  <c r="N3540" i="6"/>
  <c r="N3556" i="6"/>
  <c r="N1080" i="6"/>
  <c r="N1487" i="6"/>
  <c r="N1794" i="6"/>
  <c r="N1886" i="6"/>
  <c r="N1947" i="6"/>
  <c r="N2011" i="6"/>
  <c r="N2055" i="6"/>
  <c r="N2108" i="6"/>
  <c r="N2156" i="6"/>
  <c r="N2204" i="6"/>
  <c r="N2246" i="6"/>
  <c r="N2278" i="6"/>
  <c r="N2301" i="6"/>
  <c r="N2329" i="6"/>
  <c r="N2349" i="6"/>
  <c r="N2369" i="6"/>
  <c r="N2387" i="6"/>
  <c r="N2405" i="6"/>
  <c r="N2421" i="6"/>
  <c r="N2437" i="6"/>
  <c r="N2453" i="6"/>
  <c r="N2469" i="6"/>
  <c r="N2485" i="6"/>
  <c r="N2501" i="6"/>
  <c r="N2517" i="6"/>
  <c r="N2533" i="6"/>
  <c r="N2549" i="6"/>
  <c r="N2565" i="6"/>
  <c r="N2581" i="6"/>
  <c r="N2597" i="6"/>
  <c r="N2613" i="6"/>
  <c r="N2629" i="6"/>
  <c r="N2645" i="6"/>
  <c r="N2661" i="6"/>
  <c r="N2677" i="6"/>
  <c r="N2693" i="6"/>
  <c r="N2709" i="6"/>
  <c r="N2725" i="6"/>
  <c r="N2741" i="6"/>
  <c r="N2757" i="6"/>
  <c r="N2773" i="6"/>
  <c r="N2789" i="6"/>
  <c r="N2805" i="6"/>
  <c r="N2821" i="6"/>
  <c r="N2837" i="6"/>
  <c r="N2853" i="6"/>
  <c r="N2869" i="6"/>
  <c r="N2885" i="6"/>
  <c r="N2901" i="6"/>
  <c r="N2917" i="6"/>
  <c r="N2933" i="6"/>
  <c r="N2949" i="6"/>
  <c r="N2965" i="6"/>
  <c r="N2981" i="6"/>
  <c r="N2997" i="6"/>
  <c r="N3013" i="6"/>
  <c r="N3029" i="6"/>
  <c r="N3045" i="6"/>
  <c r="N3061" i="6"/>
  <c r="N3077" i="6"/>
  <c r="N3093" i="6"/>
  <c r="N3109" i="6"/>
  <c r="N3125" i="6"/>
  <c r="N3141" i="6"/>
  <c r="N3157" i="6"/>
  <c r="N3173" i="6"/>
  <c r="N3189" i="6"/>
  <c r="N3205" i="6"/>
  <c r="N3221" i="6"/>
  <c r="N3237" i="6"/>
  <c r="N3253" i="6"/>
  <c r="N3269" i="6"/>
  <c r="N3285" i="6"/>
  <c r="N3301" i="6"/>
  <c r="N3317" i="6"/>
  <c r="N3333" i="6"/>
  <c r="N3349" i="6"/>
  <c r="N3365" i="6"/>
  <c r="N3381" i="6"/>
  <c r="N3397" i="6"/>
  <c r="N3413" i="6"/>
  <c r="N3429" i="6"/>
  <c r="N3445" i="6"/>
  <c r="N3461" i="6"/>
  <c r="N3477" i="6"/>
  <c r="N1124" i="6"/>
  <c r="N1518" i="6"/>
  <c r="N1797" i="6"/>
  <c r="N1891" i="6"/>
  <c r="N1955" i="6"/>
  <c r="N2019" i="6"/>
  <c r="N2062" i="6"/>
  <c r="N2110" i="6"/>
  <c r="N2158" i="6"/>
  <c r="N2206" i="6"/>
  <c r="N2248" i="6"/>
  <c r="N2280" i="6"/>
  <c r="N2302" i="6"/>
  <c r="N2330" i="6"/>
  <c r="N2350" i="6"/>
  <c r="N2370" i="6"/>
  <c r="N2388" i="6"/>
  <c r="N2406" i="6"/>
  <c r="N2422" i="6"/>
  <c r="N2438" i="6"/>
  <c r="N2454" i="6"/>
  <c r="N2470" i="6"/>
  <c r="N2486" i="6"/>
  <c r="N2502" i="6"/>
  <c r="N2518" i="6"/>
  <c r="N2534" i="6"/>
  <c r="N2550" i="6"/>
  <c r="N2566" i="6"/>
  <c r="N2582" i="6"/>
  <c r="N2598" i="6"/>
  <c r="N2614" i="6"/>
  <c r="N2630" i="6"/>
  <c r="N2646" i="6"/>
  <c r="N2662" i="6"/>
  <c r="N2678" i="6"/>
  <c r="N2694" i="6"/>
  <c r="N2710" i="6"/>
  <c r="N2726" i="6"/>
  <c r="N2742" i="6"/>
  <c r="N2758" i="6"/>
  <c r="N2774" i="6"/>
  <c r="N2790" i="6"/>
  <c r="N2806" i="6"/>
  <c r="N2822" i="6"/>
  <c r="N2838" i="6"/>
  <c r="N2854" i="6"/>
  <c r="N2870" i="6"/>
  <c r="N2886" i="6"/>
  <c r="N2902" i="6"/>
  <c r="N2918" i="6"/>
  <c r="N2934" i="6"/>
  <c r="N2950" i="6"/>
  <c r="N2966" i="6"/>
  <c r="N2982" i="6"/>
  <c r="N2998" i="6"/>
  <c r="N3014" i="6"/>
  <c r="N3030" i="6"/>
  <c r="N3046" i="6"/>
  <c r="N3062" i="6"/>
  <c r="N3078" i="6"/>
  <c r="N3094" i="6"/>
  <c r="N3110" i="6"/>
  <c r="N3126" i="6"/>
  <c r="N3142" i="6"/>
  <c r="N3158" i="6"/>
  <c r="N3174" i="6"/>
  <c r="N3190" i="6"/>
  <c r="N3206" i="6"/>
  <c r="N3222" i="6"/>
  <c r="N3238" i="6"/>
  <c r="N3254" i="6"/>
  <c r="N3270" i="6"/>
  <c r="N3286" i="6"/>
  <c r="N3302" i="6"/>
  <c r="N3318" i="6"/>
  <c r="N3334" i="6"/>
  <c r="N3350" i="6"/>
  <c r="N3366" i="6"/>
  <c r="N3382" i="6"/>
  <c r="N3398" i="6"/>
  <c r="N3414" i="6"/>
  <c r="N3430" i="6"/>
  <c r="N3446" i="6"/>
  <c r="N1165" i="6"/>
  <c r="N1540" i="6"/>
  <c r="N1675" i="6"/>
  <c r="N1803" i="6"/>
  <c r="N1892" i="6"/>
  <c r="N1956" i="6"/>
  <c r="N2020" i="6"/>
  <c r="N2115" i="6"/>
  <c r="N2163" i="6"/>
  <c r="N2211" i="6"/>
  <c r="N2251" i="6"/>
  <c r="N2281" i="6"/>
  <c r="N2307" i="6"/>
  <c r="N2331" i="6"/>
  <c r="N2353" i="6"/>
  <c r="N2371" i="6"/>
  <c r="N2389" i="6"/>
  <c r="N2407" i="6"/>
  <c r="N2423" i="6"/>
  <c r="N2439" i="6"/>
  <c r="N2455" i="6"/>
  <c r="N2471" i="6"/>
  <c r="N2487" i="6"/>
  <c r="N2503" i="6"/>
  <c r="N2519" i="6"/>
  <c r="N2535" i="6"/>
  <c r="N2551" i="6"/>
  <c r="N2567" i="6"/>
  <c r="N2583" i="6"/>
  <c r="N2599" i="6"/>
  <c r="N2615" i="6"/>
  <c r="N2631" i="6"/>
  <c r="N2647" i="6"/>
  <c r="N2663" i="6"/>
  <c r="N2679" i="6"/>
  <c r="N2695" i="6"/>
  <c r="N2711" i="6"/>
  <c r="N2727" i="6"/>
  <c r="N2743" i="6"/>
  <c r="N2759" i="6"/>
  <c r="N2775" i="6"/>
  <c r="N2791" i="6"/>
  <c r="N2807" i="6"/>
  <c r="N2823" i="6"/>
  <c r="N323" i="6"/>
  <c r="N1208" i="6"/>
  <c r="N1557" i="6"/>
  <c r="N1678" i="6"/>
  <c r="N1806" i="6"/>
  <c r="N1902" i="6"/>
  <c r="N1958" i="6"/>
  <c r="N2022" i="6"/>
  <c r="N2067" i="6"/>
  <c r="N2116" i="6"/>
  <c r="N2164" i="6"/>
  <c r="N2212" i="6"/>
  <c r="N2252" i="6"/>
  <c r="N2282" i="6"/>
  <c r="N2308" i="6"/>
  <c r="N2332" i="6"/>
  <c r="N2354" i="6"/>
  <c r="N2372" i="6"/>
  <c r="N2390" i="6"/>
  <c r="N2408" i="6"/>
  <c r="N2424" i="6"/>
  <c r="N2440" i="6"/>
  <c r="N2456" i="6"/>
  <c r="N2472" i="6"/>
  <c r="N2488" i="6"/>
  <c r="N2504" i="6"/>
  <c r="N2520" i="6"/>
  <c r="N2536" i="6"/>
  <c r="N2552" i="6"/>
  <c r="N2568" i="6"/>
  <c r="N2584" i="6"/>
  <c r="N2600" i="6"/>
  <c r="N2616" i="6"/>
  <c r="N2632" i="6"/>
  <c r="N2648" i="6"/>
  <c r="N2664" i="6"/>
  <c r="N2680" i="6"/>
  <c r="N2696" i="6"/>
  <c r="N2712" i="6"/>
  <c r="N2728" i="6"/>
  <c r="N2744" i="6"/>
  <c r="N2760" i="6"/>
  <c r="N2776" i="6"/>
  <c r="N2792" i="6"/>
  <c r="N2808" i="6"/>
  <c r="N2824" i="6"/>
  <c r="N2840" i="6"/>
  <c r="N2856" i="6"/>
  <c r="N2872" i="6"/>
  <c r="N2888" i="6"/>
  <c r="N2904" i="6"/>
  <c r="N2920" i="6"/>
  <c r="N2936" i="6"/>
  <c r="N2952" i="6"/>
  <c r="N2968" i="6"/>
  <c r="N2984" i="6"/>
  <c r="N3000" i="6"/>
  <c r="N3016" i="6"/>
  <c r="N3032" i="6"/>
  <c r="N3048" i="6"/>
  <c r="N3064" i="6"/>
  <c r="N3080" i="6"/>
  <c r="N3096" i="6"/>
  <c r="N3112" i="6"/>
  <c r="N3128" i="6"/>
  <c r="N3144" i="6"/>
  <c r="N3160" i="6"/>
  <c r="N3176" i="6"/>
  <c r="N3192" i="6"/>
  <c r="N3208" i="6"/>
  <c r="N3224" i="6"/>
  <c r="N3240" i="6"/>
  <c r="N3256" i="6"/>
  <c r="N3272" i="6"/>
  <c r="N3288" i="6"/>
  <c r="N3304" i="6"/>
  <c r="N3320" i="6"/>
  <c r="N3336" i="6"/>
  <c r="N3352" i="6"/>
  <c r="N3368" i="6"/>
  <c r="N3384" i="6"/>
  <c r="N3400" i="6"/>
  <c r="N3416" i="6"/>
  <c r="N3432" i="6"/>
  <c r="N3448" i="6"/>
  <c r="N408" i="6"/>
  <c r="N1252" i="6"/>
  <c r="N1568" i="6"/>
  <c r="N1691" i="6"/>
  <c r="N1824" i="6"/>
  <c r="N1915" i="6"/>
  <c r="N1963" i="6"/>
  <c r="N2027" i="6"/>
  <c r="N2171" i="6"/>
  <c r="N2216" i="6"/>
  <c r="N2253" i="6"/>
  <c r="N2283" i="6"/>
  <c r="N2310" i="6"/>
  <c r="N2333" i="6"/>
  <c r="N2355" i="6"/>
  <c r="N2373" i="6"/>
  <c r="N2391" i="6"/>
  <c r="N2409" i="6"/>
  <c r="N2425" i="6"/>
  <c r="N2441" i="6"/>
  <c r="N2457" i="6"/>
  <c r="N2473" i="6"/>
  <c r="N2489" i="6"/>
  <c r="N2505" i="6"/>
  <c r="N2521" i="6"/>
  <c r="N2537" i="6"/>
  <c r="N2553" i="6"/>
  <c r="N2569" i="6"/>
  <c r="N2585" i="6"/>
  <c r="N2601" i="6"/>
  <c r="N2617" i="6"/>
  <c r="N2633" i="6"/>
  <c r="N2649" i="6"/>
  <c r="N2665" i="6"/>
  <c r="N2681" i="6"/>
  <c r="N2697" i="6"/>
  <c r="N2713" i="6"/>
  <c r="N2729" i="6"/>
  <c r="N2745" i="6"/>
  <c r="N2761" i="6"/>
  <c r="N2777" i="6"/>
  <c r="N2793" i="6"/>
  <c r="N2809" i="6"/>
  <c r="N2825" i="6"/>
  <c r="N2841" i="6"/>
  <c r="N2857" i="6"/>
  <c r="N2873" i="6"/>
  <c r="N2889" i="6"/>
  <c r="N2905" i="6"/>
  <c r="N2921" i="6"/>
  <c r="N2937" i="6"/>
  <c r="N2953" i="6"/>
  <c r="N2969" i="6"/>
  <c r="N2985" i="6"/>
  <c r="N3001" i="6"/>
  <c r="N3017" i="6"/>
  <c r="N3033" i="6"/>
  <c r="N3049" i="6"/>
  <c r="N3065" i="6"/>
  <c r="N3081" i="6"/>
  <c r="N3097" i="6"/>
  <c r="N3113" i="6"/>
  <c r="N3129" i="6"/>
  <c r="N3145" i="6"/>
  <c r="N3161" i="6"/>
  <c r="N3177" i="6"/>
  <c r="N3193" i="6"/>
  <c r="N3209" i="6"/>
  <c r="N3225" i="6"/>
  <c r="N3241" i="6"/>
  <c r="N3257" i="6"/>
  <c r="N3273" i="6"/>
  <c r="N3289" i="6"/>
  <c r="N3305" i="6"/>
  <c r="N3321" i="6"/>
  <c r="N3337" i="6"/>
  <c r="N3353" i="6"/>
  <c r="N3369" i="6"/>
  <c r="N3385" i="6"/>
  <c r="N3401" i="6"/>
  <c r="N3417" i="6"/>
  <c r="N3433" i="6"/>
  <c r="N3449" i="6"/>
  <c r="N493" i="6"/>
  <c r="N1293" i="6"/>
  <c r="N1571" i="6"/>
  <c r="N1697" i="6"/>
  <c r="N1814" i="6"/>
  <c r="N1916" i="6"/>
  <c r="N1971" i="6"/>
  <c r="N2048" i="6"/>
  <c r="N2075" i="6"/>
  <c r="N2123" i="6"/>
  <c r="N2172" i="6"/>
  <c r="N2219" i="6"/>
  <c r="N2254" i="6"/>
  <c r="N2284" i="6"/>
  <c r="N2312" i="6"/>
  <c r="N2334" i="6"/>
  <c r="N2356" i="6"/>
  <c r="N2374" i="6"/>
  <c r="N2392" i="6"/>
  <c r="N2410" i="6"/>
  <c r="N2426" i="6"/>
  <c r="N2442" i="6"/>
  <c r="N2458" i="6"/>
  <c r="N2474" i="6"/>
  <c r="N2490" i="6"/>
  <c r="N2506" i="6"/>
  <c r="N2522" i="6"/>
  <c r="N2538" i="6"/>
  <c r="N2554" i="6"/>
  <c r="N2570" i="6"/>
  <c r="N2586" i="6"/>
  <c r="N2602" i="6"/>
  <c r="N2618" i="6"/>
  <c r="N2634" i="6"/>
  <c r="N2650" i="6"/>
  <c r="N2666" i="6"/>
  <c r="N2682" i="6"/>
  <c r="N2698" i="6"/>
  <c r="N2714" i="6"/>
  <c r="N2730" i="6"/>
  <c r="N2746" i="6"/>
  <c r="N2762" i="6"/>
  <c r="N2778" i="6"/>
  <c r="N2794" i="6"/>
  <c r="N2810" i="6"/>
  <c r="N2826" i="6"/>
  <c r="N2842" i="6"/>
  <c r="N2858" i="6"/>
  <c r="N2874" i="6"/>
  <c r="N2890" i="6"/>
  <c r="N2906" i="6"/>
  <c r="N2922" i="6"/>
  <c r="N2938" i="6"/>
  <c r="N2954" i="6"/>
  <c r="N2970" i="6"/>
  <c r="N2986" i="6"/>
  <c r="N3002" i="6"/>
  <c r="N3018" i="6"/>
  <c r="N3034" i="6"/>
  <c r="N3050" i="6"/>
  <c r="N3066" i="6"/>
  <c r="N3082" i="6"/>
  <c r="N3098" i="6"/>
  <c r="N3114" i="6"/>
  <c r="N3130" i="6"/>
  <c r="N3146" i="6"/>
  <c r="N3162" i="6"/>
  <c r="N3178" i="6"/>
  <c r="N3194" i="6"/>
  <c r="N3210" i="6"/>
  <c r="N3226" i="6"/>
  <c r="N3242" i="6"/>
  <c r="N3258" i="6"/>
  <c r="N3274" i="6"/>
  <c r="N3290" i="6"/>
  <c r="N548" i="6"/>
  <c r="N1328" i="6"/>
  <c r="N1595" i="6"/>
  <c r="N1699" i="6"/>
  <c r="N1840" i="6"/>
  <c r="N1918" i="6"/>
  <c r="N1972" i="6"/>
  <c r="N2049" i="6"/>
  <c r="N2076" i="6"/>
  <c r="N2124" i="6"/>
  <c r="N2174" i="6"/>
  <c r="N2220" i="6"/>
  <c r="N2259" i="6"/>
  <c r="N2285" i="6"/>
  <c r="N2313" i="6"/>
  <c r="N2337" i="6"/>
  <c r="N2357" i="6"/>
  <c r="N2375" i="6"/>
  <c r="N2393" i="6"/>
  <c r="N2411" i="6"/>
  <c r="N2427" i="6"/>
  <c r="N2443" i="6"/>
  <c r="N2459" i="6"/>
  <c r="N2475" i="6"/>
  <c r="N2491" i="6"/>
  <c r="N2507" i="6"/>
  <c r="N2523" i="6"/>
  <c r="N2539" i="6"/>
  <c r="N2555" i="6"/>
  <c r="N2571" i="6"/>
  <c r="N2587" i="6"/>
  <c r="N2603" i="6"/>
  <c r="N2619" i="6"/>
  <c r="N2635" i="6"/>
  <c r="N2651" i="6"/>
  <c r="N2667" i="6"/>
  <c r="N2683" i="6"/>
  <c r="N2699" i="6"/>
  <c r="N2715" i="6"/>
  <c r="N2731" i="6"/>
  <c r="N2747" i="6"/>
  <c r="N2763" i="6"/>
  <c r="N2779" i="6"/>
  <c r="N2795" i="6"/>
  <c r="N2811" i="6"/>
  <c r="N2827" i="6"/>
  <c r="N2843" i="6"/>
  <c r="N2859" i="6"/>
  <c r="N2875" i="6"/>
  <c r="N2891" i="6"/>
  <c r="N2907" i="6"/>
  <c r="N2923" i="6"/>
  <c r="N2939" i="6"/>
  <c r="N2955" i="6"/>
  <c r="N2971" i="6"/>
  <c r="N2987" i="6"/>
  <c r="N3003" i="6"/>
  <c r="N3019" i="6"/>
  <c r="N3035" i="6"/>
  <c r="N3051" i="6"/>
  <c r="N3067" i="6"/>
  <c r="N3083" i="6"/>
  <c r="N3099" i="6"/>
  <c r="N3115" i="6"/>
  <c r="N3131" i="6"/>
  <c r="N3147" i="6"/>
  <c r="N3163" i="6"/>
  <c r="N3179" i="6"/>
  <c r="N3195" i="6"/>
  <c r="N3211" i="6"/>
  <c r="N3227" i="6"/>
  <c r="N3243" i="6"/>
  <c r="N3259" i="6"/>
  <c r="N3275" i="6"/>
  <c r="N3291" i="6"/>
  <c r="N3307" i="6"/>
  <c r="N3323" i="6"/>
  <c r="N3339" i="6"/>
  <c r="N3355" i="6"/>
  <c r="N3371" i="6"/>
  <c r="N3387" i="6"/>
  <c r="N3403" i="6"/>
  <c r="N3419" i="6"/>
  <c r="N3435" i="6"/>
  <c r="N3451" i="6"/>
  <c r="N900" i="6"/>
  <c r="N1347" i="6"/>
  <c r="N1598" i="6"/>
  <c r="N1702" i="6"/>
  <c r="N1843" i="6"/>
  <c r="N1974" i="6"/>
  <c r="N2078" i="6"/>
  <c r="N2126" i="6"/>
  <c r="N2179" i="6"/>
  <c r="N2222" i="6"/>
  <c r="N2260" i="6"/>
  <c r="N2286" i="6"/>
  <c r="N2314" i="6"/>
  <c r="N2339" i="6"/>
  <c r="N2358" i="6"/>
  <c r="N2376" i="6"/>
  <c r="N2394" i="6"/>
  <c r="N2412" i="6"/>
  <c r="N2428" i="6"/>
  <c r="N2444" i="6"/>
  <c r="N2460" i="6"/>
  <c r="N2476" i="6"/>
  <c r="N2492" i="6"/>
  <c r="N2508" i="6"/>
  <c r="N2524" i="6"/>
  <c r="N2540" i="6"/>
  <c r="N2556" i="6"/>
  <c r="N2572" i="6"/>
  <c r="N2588" i="6"/>
  <c r="N2604" i="6"/>
  <c r="N2620" i="6"/>
  <c r="N2636" i="6"/>
  <c r="N2652" i="6"/>
  <c r="N2668" i="6"/>
  <c r="N2684" i="6"/>
  <c r="N2700" i="6"/>
  <c r="N2716" i="6"/>
  <c r="N2732" i="6"/>
  <c r="N2748" i="6"/>
  <c r="N2764" i="6"/>
  <c r="N2780" i="6"/>
  <c r="N2796" i="6"/>
  <c r="N2812" i="6"/>
  <c r="N2828" i="6"/>
  <c r="N2844" i="6"/>
  <c r="N2860" i="6"/>
  <c r="N2876" i="6"/>
  <c r="N2892" i="6"/>
  <c r="N2908" i="6"/>
  <c r="N2924" i="6"/>
  <c r="N2940" i="6"/>
  <c r="N2956" i="6"/>
  <c r="N2972" i="6"/>
  <c r="N2988" i="6"/>
  <c r="N3004" i="6"/>
  <c r="N3020" i="6"/>
  <c r="N3036" i="6"/>
  <c r="N3052" i="6"/>
  <c r="N3068" i="6"/>
  <c r="N3084" i="6"/>
  <c r="N3100" i="6"/>
  <c r="N3116" i="6"/>
  <c r="N3132" i="6"/>
  <c r="N3148" i="6"/>
  <c r="N3164" i="6"/>
  <c r="N3180" i="6"/>
  <c r="N3196" i="6"/>
  <c r="N3212" i="6"/>
  <c r="N3228" i="6"/>
  <c r="N3244" i="6"/>
  <c r="N3260" i="6"/>
  <c r="N3276" i="6"/>
  <c r="N3292" i="6"/>
  <c r="N3308" i="6"/>
  <c r="N3324" i="6"/>
  <c r="N708" i="6"/>
  <c r="N1364" i="6"/>
  <c r="N1611" i="6"/>
  <c r="N1715" i="6"/>
  <c r="N1860" i="6"/>
  <c r="N1979" i="6"/>
  <c r="N2083" i="6"/>
  <c r="N2131" i="6"/>
  <c r="N2180" i="6"/>
  <c r="N2227" i="6"/>
  <c r="N2262" i="6"/>
  <c r="N2291" i="6"/>
  <c r="N2315" i="6"/>
  <c r="N2340" i="6"/>
  <c r="N2359" i="6"/>
  <c r="N2377" i="6"/>
  <c r="N2395" i="6"/>
  <c r="N2413" i="6"/>
  <c r="N2429" i="6"/>
  <c r="N2445" i="6"/>
  <c r="N2461" i="6"/>
  <c r="N2477" i="6"/>
  <c r="N2493" i="6"/>
  <c r="N2509" i="6"/>
  <c r="N2525" i="6"/>
  <c r="N2541" i="6"/>
  <c r="N2557" i="6"/>
  <c r="N2573" i="6"/>
  <c r="N2589" i="6"/>
  <c r="N2605" i="6"/>
  <c r="N2621" i="6"/>
  <c r="N2637" i="6"/>
  <c r="N2653" i="6"/>
  <c r="N2669" i="6"/>
  <c r="N2685" i="6"/>
  <c r="N2701" i="6"/>
  <c r="N2717" i="6"/>
  <c r="N2733" i="6"/>
  <c r="N2749" i="6"/>
  <c r="N2765" i="6"/>
  <c r="N2781" i="6"/>
  <c r="N2797" i="6"/>
  <c r="N2813" i="6"/>
  <c r="N2829" i="6"/>
  <c r="N2845" i="6"/>
  <c r="N2861" i="6"/>
  <c r="N2877" i="6"/>
  <c r="N2893" i="6"/>
  <c r="N2909" i="6"/>
  <c r="N2925" i="6"/>
  <c r="N2941" i="6"/>
  <c r="N2957" i="6"/>
  <c r="N2973" i="6"/>
  <c r="N2989" i="6"/>
  <c r="N3005" i="6"/>
  <c r="N3021" i="6"/>
  <c r="N3037" i="6"/>
  <c r="N3053" i="6"/>
  <c r="N3069" i="6"/>
  <c r="N3085" i="6"/>
  <c r="N3101" i="6"/>
  <c r="N3117" i="6"/>
  <c r="N3133" i="6"/>
  <c r="N3149" i="6"/>
  <c r="N3165" i="6"/>
  <c r="N3181" i="6"/>
  <c r="N3197" i="6"/>
  <c r="N3213" i="6"/>
  <c r="N3229" i="6"/>
  <c r="N3245" i="6"/>
  <c r="N3261" i="6"/>
  <c r="N3277" i="6"/>
  <c r="N3293" i="6"/>
  <c r="N3309" i="6"/>
  <c r="N3325" i="6"/>
  <c r="N3341" i="6"/>
  <c r="N3357" i="6"/>
  <c r="N3373" i="6"/>
  <c r="N3389" i="6"/>
  <c r="N3405" i="6"/>
  <c r="N3421" i="6"/>
  <c r="N3437" i="6"/>
  <c r="N3453" i="6"/>
  <c r="N760" i="6"/>
  <c r="N1380" i="6"/>
  <c r="N1614" i="6"/>
  <c r="N1718" i="6"/>
  <c r="N1844" i="6"/>
  <c r="N1987" i="6"/>
  <c r="N2084" i="6"/>
  <c r="N2132" i="6"/>
  <c r="N2187" i="6"/>
  <c r="N2228" i="6"/>
  <c r="N2264" i="6"/>
  <c r="N2292" i="6"/>
  <c r="N2316" i="6"/>
  <c r="N2341" i="6"/>
  <c r="N2360" i="6"/>
  <c r="N2378" i="6"/>
  <c r="N2396" i="6"/>
  <c r="N2414" i="6"/>
  <c r="N2430" i="6"/>
  <c r="N2446" i="6"/>
  <c r="N2462" i="6"/>
  <c r="N2478" i="6"/>
  <c r="N2494" i="6"/>
  <c r="N2510" i="6"/>
  <c r="N2526" i="6"/>
  <c r="N2542" i="6"/>
  <c r="N2558" i="6"/>
  <c r="N2574" i="6"/>
  <c r="N2590" i="6"/>
  <c r="N2606" i="6"/>
  <c r="N2622" i="6"/>
  <c r="N2638" i="6"/>
  <c r="N2654" i="6"/>
  <c r="N2670" i="6"/>
  <c r="N2686" i="6"/>
  <c r="N2702" i="6"/>
  <c r="N2718" i="6"/>
  <c r="N2734" i="6"/>
  <c r="N2750" i="6"/>
  <c r="N2766" i="6"/>
  <c r="N2782" i="6"/>
  <c r="N2798" i="6"/>
  <c r="N2814" i="6"/>
  <c r="N2830" i="6"/>
  <c r="N2846" i="6"/>
  <c r="N2862" i="6"/>
  <c r="N2878" i="6"/>
  <c r="N2894" i="6"/>
  <c r="N2910" i="6"/>
  <c r="N2926" i="6"/>
  <c r="N2942" i="6"/>
  <c r="N2958" i="6"/>
  <c r="N2974" i="6"/>
  <c r="N2990" i="6"/>
  <c r="N3006" i="6"/>
  <c r="N3022" i="6"/>
  <c r="N3038" i="6"/>
  <c r="N3054" i="6"/>
  <c r="N3070" i="6"/>
  <c r="N3086" i="6"/>
  <c r="N3102" i="6"/>
  <c r="N3118" i="6"/>
  <c r="N3134" i="6"/>
  <c r="N3150" i="6"/>
  <c r="N3166" i="6"/>
  <c r="N3182" i="6"/>
  <c r="N3198" i="6"/>
  <c r="N3214" i="6"/>
  <c r="N3230" i="6"/>
  <c r="N3246" i="6"/>
  <c r="N3262" i="6"/>
  <c r="N3278" i="6"/>
  <c r="N3294" i="6"/>
  <c r="N3310" i="6"/>
  <c r="N3326" i="6"/>
  <c r="N3342" i="6"/>
  <c r="N3358" i="6"/>
  <c r="N805" i="6"/>
  <c r="N1396" i="6"/>
  <c r="N1635" i="6"/>
  <c r="N1750" i="6"/>
  <c r="N1846" i="6"/>
  <c r="N2031" i="6"/>
  <c r="N1988" i="6"/>
  <c r="N2044" i="6"/>
  <c r="N2091" i="6"/>
  <c r="N2139" i="6"/>
  <c r="N2188" i="6"/>
  <c r="N2232" i="6"/>
  <c r="N2267" i="6"/>
  <c r="N2294" i="6"/>
  <c r="N2317" i="6"/>
  <c r="N2342" i="6"/>
  <c r="N2361" i="6"/>
  <c r="N2379" i="6"/>
  <c r="N2397" i="6"/>
  <c r="N2415" i="6"/>
  <c r="N2431" i="6"/>
  <c r="N2447" i="6"/>
  <c r="N2463" i="6"/>
  <c r="N2479" i="6"/>
  <c r="N2495" i="6"/>
  <c r="N2511" i="6"/>
  <c r="N2527" i="6"/>
  <c r="N2543" i="6"/>
  <c r="N2559" i="6"/>
  <c r="N2575" i="6"/>
  <c r="N2591" i="6"/>
  <c r="N2607" i="6"/>
  <c r="N2623" i="6"/>
  <c r="N2639" i="6"/>
  <c r="N2655" i="6"/>
  <c r="N2671" i="6"/>
  <c r="N2687" i="6"/>
  <c r="N2703" i="6"/>
  <c r="N2719" i="6"/>
  <c r="N2735" i="6"/>
  <c r="N2751" i="6"/>
  <c r="N2767" i="6"/>
  <c r="N2783" i="6"/>
  <c r="N2799" i="6"/>
  <c r="N2815" i="6"/>
  <c r="N2831" i="6"/>
  <c r="N2847" i="6"/>
  <c r="N2863" i="6"/>
  <c r="N2879" i="6"/>
  <c r="N2895" i="6"/>
  <c r="N2911" i="6"/>
  <c r="N2927" i="6"/>
  <c r="N2943" i="6"/>
  <c r="N2959" i="6"/>
  <c r="N2975" i="6"/>
  <c r="N2991" i="6"/>
  <c r="N3007" i="6"/>
  <c r="N3023" i="6"/>
  <c r="N3039" i="6"/>
  <c r="N3055" i="6"/>
  <c r="N3071" i="6"/>
  <c r="N3087" i="6"/>
  <c r="N3103" i="6"/>
  <c r="N3119" i="6"/>
  <c r="N3135" i="6"/>
  <c r="N3151" i="6"/>
  <c r="N3167" i="6"/>
  <c r="N3183" i="6"/>
  <c r="N3199" i="6"/>
  <c r="N3215" i="6"/>
  <c r="N3231" i="6"/>
  <c r="N3247" i="6"/>
  <c r="N3263" i="6"/>
  <c r="N3279" i="6"/>
  <c r="N3295" i="6"/>
  <c r="N3311" i="6"/>
  <c r="N3327" i="6"/>
  <c r="N3343" i="6"/>
  <c r="N848" i="6"/>
  <c r="N1412" i="6"/>
  <c r="N1638" i="6"/>
  <c r="N1753" i="6"/>
  <c r="N1867" i="6"/>
  <c r="N2032" i="6"/>
  <c r="N1990" i="6"/>
  <c r="N2092" i="6"/>
  <c r="N2140" i="6"/>
  <c r="N2190" i="6"/>
  <c r="N2235" i="6"/>
  <c r="N2268" i="6"/>
  <c r="N2296" i="6"/>
  <c r="N2318" i="6"/>
  <c r="N2344" i="6"/>
  <c r="N2362" i="6"/>
  <c r="N2380" i="6"/>
  <c r="N2398" i="6"/>
  <c r="N2416" i="6"/>
  <c r="N2432" i="6"/>
  <c r="N2448" i="6"/>
  <c r="N2464" i="6"/>
  <c r="N2480" i="6"/>
  <c r="N2496" i="6"/>
  <c r="N2512" i="6"/>
  <c r="N2528" i="6"/>
  <c r="N2544" i="6"/>
  <c r="N2560" i="6"/>
  <c r="N2576" i="6"/>
  <c r="N2592" i="6"/>
  <c r="N2608" i="6"/>
  <c r="N2624" i="6"/>
  <c r="N2640" i="6"/>
  <c r="N2656" i="6"/>
  <c r="N2672" i="6"/>
  <c r="N2688" i="6"/>
  <c r="N2704" i="6"/>
  <c r="N2720" i="6"/>
  <c r="N2736" i="6"/>
  <c r="N2752" i="6"/>
  <c r="N2768" i="6"/>
  <c r="N924" i="6"/>
  <c r="N1428" i="6"/>
  <c r="N1645" i="6"/>
  <c r="N1747" i="6"/>
  <c r="N1868" i="6"/>
  <c r="N1926" i="6"/>
  <c r="N1995" i="6"/>
  <c r="N2094" i="6"/>
  <c r="N2142" i="6"/>
  <c r="N2195" i="6"/>
  <c r="N2236" i="6"/>
  <c r="N2269" i="6"/>
  <c r="N2297" i="6"/>
  <c r="N2323" i="6"/>
  <c r="N2345" i="6"/>
  <c r="N2363" i="6"/>
  <c r="N2381" i="6"/>
  <c r="N2401" i="6"/>
  <c r="N2417" i="6"/>
  <c r="N2433" i="6"/>
  <c r="N2449" i="6"/>
  <c r="N2465" i="6"/>
  <c r="N2481" i="6"/>
  <c r="N2497" i="6"/>
  <c r="N2513" i="6"/>
  <c r="N2529" i="6"/>
  <c r="N2545" i="6"/>
  <c r="N2561" i="6"/>
  <c r="N2577" i="6"/>
  <c r="N2593" i="6"/>
  <c r="N2609" i="6"/>
  <c r="N2625" i="6"/>
  <c r="N2641" i="6"/>
  <c r="N2657" i="6"/>
  <c r="N2673" i="6"/>
  <c r="N2689" i="6"/>
  <c r="N2705" i="6"/>
  <c r="N2721" i="6"/>
  <c r="N2737" i="6"/>
  <c r="N2753" i="6"/>
  <c r="N2769" i="6"/>
  <c r="N2785" i="6"/>
  <c r="N2801" i="6"/>
  <c r="N2817" i="6"/>
  <c r="N2833" i="6"/>
  <c r="N2849" i="6"/>
  <c r="N2865" i="6"/>
  <c r="N2881" i="6"/>
  <c r="N2897" i="6"/>
  <c r="N2913" i="6"/>
  <c r="N2929" i="6"/>
  <c r="N2945" i="6"/>
  <c r="N2961" i="6"/>
  <c r="N2977" i="6"/>
  <c r="N2993" i="6"/>
  <c r="N3009" i="6"/>
  <c r="N3025" i="6"/>
  <c r="N3041" i="6"/>
  <c r="N3057" i="6"/>
  <c r="N3073" i="6"/>
  <c r="N3089" i="6"/>
  <c r="N3105" i="6"/>
  <c r="N3121" i="6"/>
  <c r="N3137" i="6"/>
  <c r="N3153" i="6"/>
  <c r="N3169" i="6"/>
  <c r="N3185" i="6"/>
  <c r="N3201" i="6"/>
  <c r="N3217" i="6"/>
  <c r="N3233" i="6"/>
  <c r="N3249" i="6"/>
  <c r="N3265" i="6"/>
  <c r="N3281" i="6"/>
  <c r="N3297" i="6"/>
  <c r="N3313" i="6"/>
  <c r="N3329" i="6"/>
  <c r="N3345" i="6"/>
  <c r="N3361" i="6"/>
  <c r="N3377" i="6"/>
  <c r="N3393" i="6"/>
  <c r="N3409" i="6"/>
  <c r="N3425" i="6"/>
  <c r="N3441" i="6"/>
  <c r="N3457" i="6"/>
  <c r="N3473" i="6"/>
  <c r="N2238" i="6"/>
  <c r="N2546" i="6"/>
  <c r="N2786" i="6"/>
  <c r="N2887" i="6"/>
  <c r="N2976" i="6"/>
  <c r="N3058" i="6"/>
  <c r="N3143" i="6"/>
  <c r="N3232" i="6"/>
  <c r="N3312" i="6"/>
  <c r="N3362" i="6"/>
  <c r="N3402" i="6"/>
  <c r="N3438" i="6"/>
  <c r="N3467" i="6"/>
  <c r="N3487" i="6"/>
  <c r="N3505" i="6"/>
  <c r="N3525" i="6"/>
  <c r="N3543" i="6"/>
  <c r="N3561" i="6"/>
  <c r="N3577" i="6"/>
  <c r="N3593" i="6"/>
  <c r="N3609" i="6"/>
  <c r="N3625" i="6"/>
  <c r="N3641" i="6"/>
  <c r="N3657" i="6"/>
  <c r="N3673" i="6"/>
  <c r="N3689" i="6"/>
  <c r="N3705" i="6"/>
  <c r="N3721" i="6"/>
  <c r="N3737" i="6"/>
  <c r="N3753" i="6"/>
  <c r="N3769" i="6"/>
  <c r="N3785" i="6"/>
  <c r="N3801" i="6"/>
  <c r="N3817" i="6"/>
  <c r="N3833" i="6"/>
  <c r="N3849" i="6"/>
  <c r="N3865" i="6"/>
  <c r="N3881" i="6"/>
  <c r="N3897" i="6"/>
  <c r="N3913" i="6"/>
  <c r="N3929" i="6"/>
  <c r="N3945" i="6"/>
  <c r="N3961" i="6"/>
  <c r="N3977" i="6"/>
  <c r="N3993" i="6"/>
  <c r="N4009" i="6"/>
  <c r="N4025" i="6"/>
  <c r="N4041" i="6"/>
  <c r="N4057" i="6"/>
  <c r="N4073" i="6"/>
  <c r="N4089" i="6"/>
  <c r="N4105" i="6"/>
  <c r="N4121" i="6"/>
  <c r="N4137" i="6"/>
  <c r="N4153" i="6"/>
  <c r="N4169" i="6"/>
  <c r="N4185" i="6"/>
  <c r="N4201" i="6"/>
  <c r="N4217" i="6"/>
  <c r="N4233" i="6"/>
  <c r="N4249" i="6"/>
  <c r="N4265" i="6"/>
  <c r="N4281" i="6"/>
  <c r="N4297" i="6"/>
  <c r="N4313" i="6"/>
  <c r="N4329" i="6"/>
  <c r="N4345" i="6"/>
  <c r="N4361" i="6"/>
  <c r="N4377" i="6"/>
  <c r="N4393" i="6"/>
  <c r="N4409" i="6"/>
  <c r="N4425" i="6"/>
  <c r="N4441" i="6"/>
  <c r="N4457" i="6"/>
  <c r="N4473" i="6"/>
  <c r="N4489" i="6"/>
  <c r="N4505" i="6"/>
  <c r="N4521" i="6"/>
  <c r="N4537" i="6"/>
  <c r="N4553" i="6"/>
  <c r="N4569" i="6"/>
  <c r="N4585" i="6"/>
  <c r="N4601" i="6"/>
  <c r="N4617" i="6"/>
  <c r="N4633" i="6"/>
  <c r="N4649" i="6"/>
  <c r="N4665" i="6"/>
  <c r="N1939" i="6"/>
  <c r="N2270" i="6"/>
  <c r="N2562" i="6"/>
  <c r="N2800" i="6"/>
  <c r="N2896" i="6"/>
  <c r="N2978" i="6"/>
  <c r="N3063" i="6"/>
  <c r="N3152" i="6"/>
  <c r="N3234" i="6"/>
  <c r="N3314" i="6"/>
  <c r="N3367" i="6"/>
  <c r="N3404" i="6"/>
  <c r="N3439" i="6"/>
  <c r="N3468" i="6"/>
  <c r="N3488" i="6"/>
  <c r="N3506" i="6"/>
  <c r="N3526" i="6"/>
  <c r="N3544" i="6"/>
  <c r="N3562" i="6"/>
  <c r="N3578" i="6"/>
  <c r="N3594" i="6"/>
  <c r="N3610" i="6"/>
  <c r="N3626" i="6"/>
  <c r="N3642" i="6"/>
  <c r="N3658" i="6"/>
  <c r="N3674" i="6"/>
  <c r="N3690" i="6"/>
  <c r="N3706" i="6"/>
  <c r="N3722" i="6"/>
  <c r="N3738" i="6"/>
  <c r="N3754" i="6"/>
  <c r="N2003" i="6"/>
  <c r="N2298" i="6"/>
  <c r="N2578" i="6"/>
  <c r="N2802" i="6"/>
  <c r="N2898" i="6"/>
  <c r="N2983" i="6"/>
  <c r="N3072" i="6"/>
  <c r="N3154" i="6"/>
  <c r="N3239" i="6"/>
  <c r="N3319" i="6"/>
  <c r="N3370" i="6"/>
  <c r="N3406" i="6"/>
  <c r="N3440" i="6"/>
  <c r="N3469" i="6"/>
  <c r="N3489" i="6"/>
  <c r="N3509" i="6"/>
  <c r="N3527" i="6"/>
  <c r="N3545" i="6"/>
  <c r="N3563" i="6"/>
  <c r="N3579" i="6"/>
  <c r="N3595" i="6"/>
  <c r="N3611" i="6"/>
  <c r="N3627" i="6"/>
  <c r="N3643" i="6"/>
  <c r="N3659" i="6"/>
  <c r="N3675" i="6"/>
  <c r="N3691" i="6"/>
  <c r="N3707" i="6"/>
  <c r="N3723" i="6"/>
  <c r="N3739" i="6"/>
  <c r="N3755" i="6"/>
  <c r="N3771" i="6"/>
  <c r="N3787" i="6"/>
  <c r="N3803" i="6"/>
  <c r="N3819" i="6"/>
  <c r="N3835" i="6"/>
  <c r="N3851" i="6"/>
  <c r="N3867" i="6"/>
  <c r="N3883" i="6"/>
  <c r="N3899" i="6"/>
  <c r="N3915" i="6"/>
  <c r="N3931" i="6"/>
  <c r="N3947" i="6"/>
  <c r="N3963" i="6"/>
  <c r="N3979" i="6"/>
  <c r="N3995" i="6"/>
  <c r="N4011" i="6"/>
  <c r="N4027" i="6"/>
  <c r="N4043" i="6"/>
  <c r="N4059" i="6"/>
  <c r="N4075" i="6"/>
  <c r="N4091" i="6"/>
  <c r="N4107" i="6"/>
  <c r="N4123" i="6"/>
  <c r="N4139" i="6"/>
  <c r="N4155" i="6"/>
  <c r="N4171" i="6"/>
  <c r="N4187" i="6"/>
  <c r="N4203" i="6"/>
  <c r="N4219" i="6"/>
  <c r="N4235" i="6"/>
  <c r="N4251" i="6"/>
  <c r="N4267" i="6"/>
  <c r="N4283" i="6"/>
  <c r="N4299" i="6"/>
  <c r="N4315" i="6"/>
  <c r="N4331" i="6"/>
  <c r="N4347" i="6"/>
  <c r="N4363" i="6"/>
  <c r="N4379" i="6"/>
  <c r="N4395" i="6"/>
  <c r="N4411" i="6"/>
  <c r="N4427" i="6"/>
  <c r="N4443" i="6"/>
  <c r="N4459" i="6"/>
  <c r="N4475" i="6"/>
  <c r="N4491" i="6"/>
  <c r="N4507" i="6"/>
  <c r="N4523" i="6"/>
  <c r="N4539" i="6"/>
  <c r="N4555" i="6"/>
  <c r="N4571" i="6"/>
  <c r="N4587" i="6"/>
  <c r="N4603" i="6"/>
  <c r="N4619" i="6"/>
  <c r="N2324" i="6"/>
  <c r="N2594" i="6"/>
  <c r="N2816" i="6"/>
  <c r="N2903" i="6"/>
  <c r="N2992" i="6"/>
  <c r="N3074" i="6"/>
  <c r="N3159" i="6"/>
  <c r="N3248" i="6"/>
  <c r="N3322" i="6"/>
  <c r="N3372" i="6"/>
  <c r="N3407" i="6"/>
  <c r="N3442" i="6"/>
  <c r="N3470" i="6"/>
  <c r="N3490" i="6"/>
  <c r="N3510" i="6"/>
  <c r="N3528" i="6"/>
  <c r="N3546" i="6"/>
  <c r="N3564" i="6"/>
  <c r="N3580" i="6"/>
  <c r="N3596" i="6"/>
  <c r="N3612" i="6"/>
  <c r="N3628" i="6"/>
  <c r="N3644" i="6"/>
  <c r="N3660" i="6"/>
  <c r="N3676" i="6"/>
  <c r="N3692" i="6"/>
  <c r="N3708" i="6"/>
  <c r="N3740" i="6"/>
  <c r="N3756" i="6"/>
  <c r="N3772" i="6"/>
  <c r="N3788" i="6"/>
  <c r="N3804" i="6"/>
  <c r="N3820" i="6"/>
  <c r="N3836" i="6"/>
  <c r="N3852" i="6"/>
  <c r="N3868" i="6"/>
  <c r="N3884" i="6"/>
  <c r="N3900" i="6"/>
  <c r="N3916" i="6"/>
  <c r="N3932" i="6"/>
  <c r="N3948" i="6"/>
  <c r="N3964" i="6"/>
  <c r="N3980" i="6"/>
  <c r="N3996" i="6"/>
  <c r="N4012" i="6"/>
  <c r="N4028" i="6"/>
  <c r="N4044" i="6"/>
  <c r="N4060" i="6"/>
  <c r="N4076" i="6"/>
  <c r="N4092" i="6"/>
  <c r="N4108" i="6"/>
  <c r="N4124" i="6"/>
  <c r="N4140" i="6"/>
  <c r="N4156" i="6"/>
  <c r="N4172" i="6"/>
  <c r="N4188" i="6"/>
  <c r="N4204" i="6"/>
  <c r="N4220" i="6"/>
  <c r="N4236" i="6"/>
  <c r="N4252" i="6"/>
  <c r="N4268" i="6"/>
  <c r="N4284" i="6"/>
  <c r="N4300" i="6"/>
  <c r="N4316" i="6"/>
  <c r="N4332" i="6"/>
  <c r="N4348" i="6"/>
  <c r="N4364" i="6"/>
  <c r="N4380" i="6"/>
  <c r="N4396" i="6"/>
  <c r="N4412" i="6"/>
  <c r="N4428" i="6"/>
  <c r="N4444" i="6"/>
  <c r="N4460" i="6"/>
  <c r="N4476" i="6"/>
  <c r="N4492" i="6"/>
  <c r="N4508" i="6"/>
  <c r="N4524" i="6"/>
  <c r="N4540" i="6"/>
  <c r="N4556" i="6"/>
  <c r="N4572" i="6"/>
  <c r="N4588" i="6"/>
  <c r="N4604" i="6"/>
  <c r="N4620" i="6"/>
  <c r="N4636" i="6"/>
  <c r="N2346" i="6"/>
  <c r="N2610" i="6"/>
  <c r="N2818" i="6"/>
  <c r="N2912" i="6"/>
  <c r="N2994" i="6"/>
  <c r="N3079" i="6"/>
  <c r="N3168" i="6"/>
  <c r="N3250" i="6"/>
  <c r="N3328" i="6"/>
  <c r="N3374" i="6"/>
  <c r="N3408" i="6"/>
  <c r="N3447" i="6"/>
  <c r="N3471" i="6"/>
  <c r="N3493" i="6"/>
  <c r="N3511" i="6"/>
  <c r="N3529" i="6"/>
  <c r="N3547" i="6"/>
  <c r="N3565" i="6"/>
  <c r="N3581" i="6"/>
  <c r="N3597" i="6"/>
  <c r="N3613" i="6"/>
  <c r="N3629" i="6"/>
  <c r="N3645" i="6"/>
  <c r="N3661" i="6"/>
  <c r="N3677" i="6"/>
  <c r="N3693" i="6"/>
  <c r="N3709" i="6"/>
  <c r="N3725" i="6"/>
  <c r="N3741" i="6"/>
  <c r="N3757" i="6"/>
  <c r="N1444" i="6"/>
  <c r="N2364" i="6"/>
  <c r="N2626" i="6"/>
  <c r="N2832" i="6"/>
  <c r="N2914" i="6"/>
  <c r="N2999" i="6"/>
  <c r="N3088" i="6"/>
  <c r="N3170" i="6"/>
  <c r="N3255" i="6"/>
  <c r="N3330" i="6"/>
  <c r="N3375" i="6"/>
  <c r="N3410" i="6"/>
  <c r="N3450" i="6"/>
  <c r="N3472" i="6"/>
  <c r="N3494" i="6"/>
  <c r="N3512" i="6"/>
  <c r="N3530" i="6"/>
  <c r="N3548" i="6"/>
  <c r="N3566" i="6"/>
  <c r="N3582" i="6"/>
  <c r="N3598" i="6"/>
  <c r="N3614" i="6"/>
  <c r="N3630" i="6"/>
  <c r="N3646" i="6"/>
  <c r="N3662" i="6"/>
  <c r="N3678" i="6"/>
  <c r="N3694" i="6"/>
  <c r="N3710" i="6"/>
  <c r="N3726" i="6"/>
  <c r="N3742" i="6"/>
  <c r="N3758" i="6"/>
  <c r="N3774" i="6"/>
  <c r="N3790" i="6"/>
  <c r="N3806" i="6"/>
  <c r="N3822" i="6"/>
  <c r="N3838" i="6"/>
  <c r="N3854" i="6"/>
  <c r="N3870" i="6"/>
  <c r="N3886" i="6"/>
  <c r="N3902" i="6"/>
  <c r="N3918" i="6"/>
  <c r="N3934" i="6"/>
  <c r="N3950" i="6"/>
  <c r="N3966" i="6"/>
  <c r="N3982" i="6"/>
  <c r="N3998" i="6"/>
  <c r="N4014" i="6"/>
  <c r="N4030" i="6"/>
  <c r="N4046" i="6"/>
  <c r="N4062" i="6"/>
  <c r="N4078" i="6"/>
  <c r="N4094" i="6"/>
  <c r="N4110" i="6"/>
  <c r="N4126" i="6"/>
  <c r="N4142" i="6"/>
  <c r="N4158" i="6"/>
  <c r="N4174" i="6"/>
  <c r="N4190" i="6"/>
  <c r="N4206" i="6"/>
  <c r="N4222" i="6"/>
  <c r="N4238" i="6"/>
  <c r="N4254" i="6"/>
  <c r="N4270" i="6"/>
  <c r="N4286" i="6"/>
  <c r="N4302" i="6"/>
  <c r="N4318" i="6"/>
  <c r="N4334" i="6"/>
  <c r="N4350" i="6"/>
  <c r="N4366" i="6"/>
  <c r="N4382" i="6"/>
  <c r="N4398" i="6"/>
  <c r="N4414" i="6"/>
  <c r="N4430" i="6"/>
  <c r="N4446" i="6"/>
  <c r="N4462" i="6"/>
  <c r="N4478" i="6"/>
  <c r="N4494" i="6"/>
  <c r="N4510" i="6"/>
  <c r="N4526" i="6"/>
  <c r="N4542" i="6"/>
  <c r="N4558" i="6"/>
  <c r="N4574" i="6"/>
  <c r="N4590" i="6"/>
  <c r="N4606" i="6"/>
  <c r="N4622" i="6"/>
  <c r="N4638" i="6"/>
  <c r="N4654" i="6"/>
  <c r="N2382" i="6"/>
  <c r="N2642" i="6"/>
  <c r="N2834" i="6"/>
  <c r="N2919" i="6"/>
  <c r="N3008" i="6"/>
  <c r="N3090" i="6"/>
  <c r="N3175" i="6"/>
  <c r="N3264" i="6"/>
  <c r="N3335" i="6"/>
  <c r="N3376" i="6"/>
  <c r="N3415" i="6"/>
  <c r="N3452" i="6"/>
  <c r="N3474" i="6"/>
  <c r="N3495" i="6"/>
  <c r="N3513" i="6"/>
  <c r="N3531" i="6"/>
  <c r="N3549" i="6"/>
  <c r="N3567" i="6"/>
  <c r="N3583" i="6"/>
  <c r="N3599" i="6"/>
  <c r="N3615" i="6"/>
  <c r="N3631" i="6"/>
  <c r="N3647" i="6"/>
  <c r="N3663" i="6"/>
  <c r="N3679" i="6"/>
  <c r="N3695" i="6"/>
  <c r="N3711" i="6"/>
  <c r="N3727" i="6"/>
  <c r="N3743" i="6"/>
  <c r="N3759" i="6"/>
  <c r="N3775" i="6"/>
  <c r="N3791" i="6"/>
  <c r="N3807" i="6"/>
  <c r="N3823" i="6"/>
  <c r="N3839" i="6"/>
  <c r="N3855" i="6"/>
  <c r="N3871" i="6"/>
  <c r="N3887" i="6"/>
  <c r="N3903" i="6"/>
  <c r="N3919" i="6"/>
  <c r="N3935" i="6"/>
  <c r="N3951" i="6"/>
  <c r="N3967" i="6"/>
  <c r="N3983" i="6"/>
  <c r="N3999" i="6"/>
  <c r="N4015" i="6"/>
  <c r="N4031" i="6"/>
  <c r="N4047" i="6"/>
  <c r="N4063" i="6"/>
  <c r="N4079" i="6"/>
  <c r="N4095" i="6"/>
  <c r="N4111" i="6"/>
  <c r="N4127" i="6"/>
  <c r="N4143" i="6"/>
  <c r="N4159" i="6"/>
  <c r="N4175" i="6"/>
  <c r="N4191" i="6"/>
  <c r="N4207" i="6"/>
  <c r="N4223" i="6"/>
  <c r="N4239" i="6"/>
  <c r="N4255" i="6"/>
  <c r="N4271" i="6"/>
  <c r="N4287" i="6"/>
  <c r="N4303" i="6"/>
  <c r="N4319" i="6"/>
  <c r="N4335" i="6"/>
  <c r="N4351" i="6"/>
  <c r="N4367" i="6"/>
  <c r="N4399" i="6"/>
  <c r="N4415" i="6"/>
  <c r="N4431" i="6"/>
  <c r="N4447" i="6"/>
  <c r="N4463" i="6"/>
  <c r="N4479" i="6"/>
  <c r="N4495" i="6"/>
  <c r="N4511" i="6"/>
  <c r="N4527" i="6"/>
  <c r="N4543" i="6"/>
  <c r="N4559" i="6"/>
  <c r="N4575" i="6"/>
  <c r="N4591" i="6"/>
  <c r="N4607" i="6"/>
  <c r="N4623" i="6"/>
  <c r="N2402" i="6"/>
  <c r="N2658" i="6"/>
  <c r="N2839" i="6"/>
  <c r="N2928" i="6"/>
  <c r="N3010" i="6"/>
  <c r="N3095" i="6"/>
  <c r="N3184" i="6"/>
  <c r="N3266" i="6"/>
  <c r="N3338" i="6"/>
  <c r="N3378" i="6"/>
  <c r="N3418" i="6"/>
  <c r="N3454" i="6"/>
  <c r="N3478" i="6"/>
  <c r="N3496" i="6"/>
  <c r="N3514" i="6"/>
  <c r="N3532" i="6"/>
  <c r="N3550" i="6"/>
  <c r="N3568" i="6"/>
  <c r="N3584" i="6"/>
  <c r="N3600" i="6"/>
  <c r="N3616" i="6"/>
  <c r="N3632" i="6"/>
  <c r="N3648" i="6"/>
  <c r="N3664" i="6"/>
  <c r="N3680" i="6"/>
  <c r="N3696" i="6"/>
  <c r="N3712" i="6"/>
  <c r="N3728" i="6"/>
  <c r="N3744" i="6"/>
  <c r="N3760" i="6"/>
  <c r="N3776" i="6"/>
  <c r="N3792" i="6"/>
  <c r="N3808" i="6"/>
  <c r="N3824" i="6"/>
  <c r="N3840" i="6"/>
  <c r="N3856" i="6"/>
  <c r="N3872" i="6"/>
  <c r="N3888" i="6"/>
  <c r="N3904" i="6"/>
  <c r="N3920" i="6"/>
  <c r="N3936" i="6"/>
  <c r="N3952" i="6"/>
  <c r="N3968" i="6"/>
  <c r="N3984" i="6"/>
  <c r="N4000" i="6"/>
  <c r="N4016" i="6"/>
  <c r="N4032" i="6"/>
  <c r="N4048" i="6"/>
  <c r="N4064" i="6"/>
  <c r="N4080" i="6"/>
  <c r="N4096" i="6"/>
  <c r="N4112" i="6"/>
  <c r="N4128" i="6"/>
  <c r="N4144" i="6"/>
  <c r="N4160" i="6"/>
  <c r="N4176" i="6"/>
  <c r="N4192" i="6"/>
  <c r="N4208" i="6"/>
  <c r="N4224" i="6"/>
  <c r="N4240" i="6"/>
  <c r="N4256" i="6"/>
  <c r="N4272" i="6"/>
  <c r="N4288" i="6"/>
  <c r="N4304" i="6"/>
  <c r="N4320" i="6"/>
  <c r="N4336" i="6"/>
  <c r="N4352" i="6"/>
  <c r="N4368" i="6"/>
  <c r="N4384" i="6"/>
  <c r="N4400" i="6"/>
  <c r="N4416" i="6"/>
  <c r="N4432" i="6"/>
  <c r="N4448" i="6"/>
  <c r="N4464" i="6"/>
  <c r="N4480" i="6"/>
  <c r="N4496" i="6"/>
  <c r="N4512" i="6"/>
  <c r="N4528" i="6"/>
  <c r="N1648" i="6"/>
  <c r="N2418" i="6"/>
  <c r="N2848" i="6"/>
  <c r="N2930" i="6"/>
  <c r="N3015" i="6"/>
  <c r="N3104" i="6"/>
  <c r="N3186" i="6"/>
  <c r="N3271" i="6"/>
  <c r="N3340" i="6"/>
  <c r="N3383" i="6"/>
  <c r="N3420" i="6"/>
  <c r="N3455" i="6"/>
  <c r="N3479" i="6"/>
  <c r="N3497" i="6"/>
  <c r="N3515" i="6"/>
  <c r="N3533" i="6"/>
  <c r="N3551" i="6"/>
  <c r="N3569" i="6"/>
  <c r="N3585" i="6"/>
  <c r="N3601" i="6"/>
  <c r="N3617" i="6"/>
  <c r="N3633" i="6"/>
  <c r="N3649" i="6"/>
  <c r="N3665" i="6"/>
  <c r="N3681" i="6"/>
  <c r="N3697" i="6"/>
  <c r="N3713" i="6"/>
  <c r="N3729" i="6"/>
  <c r="N3745" i="6"/>
  <c r="N3761" i="6"/>
  <c r="N3777" i="6"/>
  <c r="N3793" i="6"/>
  <c r="N3809" i="6"/>
  <c r="N3825" i="6"/>
  <c r="N3841" i="6"/>
  <c r="N3857" i="6"/>
  <c r="N3873" i="6"/>
  <c r="N3889" i="6"/>
  <c r="N3905" i="6"/>
  <c r="N3921" i="6"/>
  <c r="N3937" i="6"/>
  <c r="N3953" i="6"/>
  <c r="N3969" i="6"/>
  <c r="N3985" i="6"/>
  <c r="N4001" i="6"/>
  <c r="N4017" i="6"/>
  <c r="N4033" i="6"/>
  <c r="N4049" i="6"/>
  <c r="N4065" i="6"/>
  <c r="N4081" i="6"/>
  <c r="N4097" i="6"/>
  <c r="N4113" i="6"/>
  <c r="N4129" i="6"/>
  <c r="N4145" i="6"/>
  <c r="N4161" i="6"/>
  <c r="N4177" i="6"/>
  <c r="N4193" i="6"/>
  <c r="N4209" i="6"/>
  <c r="N4225" i="6"/>
  <c r="N4241" i="6"/>
  <c r="N4257" i="6"/>
  <c r="N4273" i="6"/>
  <c r="N4289" i="6"/>
  <c r="N4305" i="6"/>
  <c r="N4321" i="6"/>
  <c r="N4337" i="6"/>
  <c r="N4353" i="6"/>
  <c r="N4369" i="6"/>
  <c r="N4385" i="6"/>
  <c r="N4401" i="6"/>
  <c r="N4417" i="6"/>
  <c r="N4433" i="6"/>
  <c r="N4449" i="6"/>
  <c r="N4465" i="6"/>
  <c r="N4481" i="6"/>
  <c r="N4497" i="6"/>
  <c r="N4513" i="6"/>
  <c r="N4529" i="6"/>
  <c r="N4545" i="6"/>
  <c r="N4561" i="6"/>
  <c r="N4577" i="6"/>
  <c r="N4593" i="6"/>
  <c r="N4609" i="6"/>
  <c r="N2434" i="6"/>
  <c r="N2690" i="6"/>
  <c r="N2850" i="6"/>
  <c r="N2935" i="6"/>
  <c r="N3024" i="6"/>
  <c r="N3106" i="6"/>
  <c r="N3191" i="6"/>
  <c r="N3280" i="6"/>
  <c r="N3344" i="6"/>
  <c r="N3386" i="6"/>
  <c r="N3422" i="6"/>
  <c r="N3456" i="6"/>
  <c r="N3480" i="6"/>
  <c r="N3498" i="6"/>
  <c r="N3516" i="6"/>
  <c r="N3534" i="6"/>
  <c r="N3552" i="6"/>
  <c r="N3570" i="6"/>
  <c r="N3586" i="6"/>
  <c r="N3602" i="6"/>
  <c r="N3618" i="6"/>
  <c r="N3634" i="6"/>
  <c r="N3650" i="6"/>
  <c r="N3666" i="6"/>
  <c r="N3682" i="6"/>
  <c r="N3698" i="6"/>
  <c r="N3714" i="6"/>
  <c r="N2450" i="6"/>
  <c r="N2706" i="6"/>
  <c r="N2855" i="6"/>
  <c r="N2944" i="6"/>
  <c r="N3026" i="6"/>
  <c r="N3111" i="6"/>
  <c r="N3200" i="6"/>
  <c r="N3282" i="6"/>
  <c r="N3346" i="6"/>
  <c r="N3388" i="6"/>
  <c r="N3423" i="6"/>
  <c r="N3458" i="6"/>
  <c r="N3481" i="6"/>
  <c r="N3499" i="6"/>
  <c r="N3517" i="6"/>
  <c r="N3535" i="6"/>
  <c r="N3553" i="6"/>
  <c r="N3571" i="6"/>
  <c r="N3587" i="6"/>
  <c r="N3603" i="6"/>
  <c r="N3619" i="6"/>
  <c r="N3635" i="6"/>
  <c r="N3651" i="6"/>
  <c r="N3667" i="6"/>
  <c r="N3683" i="6"/>
  <c r="N3699" i="6"/>
  <c r="N3715" i="6"/>
  <c r="N3731" i="6"/>
  <c r="N3747" i="6"/>
  <c r="N3763" i="6"/>
  <c r="N3779" i="6"/>
  <c r="N3795" i="6"/>
  <c r="N3811" i="6"/>
  <c r="N3827" i="6"/>
  <c r="N3843" i="6"/>
  <c r="N3859" i="6"/>
  <c r="N3875" i="6"/>
  <c r="N3891" i="6"/>
  <c r="N3907" i="6"/>
  <c r="N3923" i="6"/>
  <c r="N3939" i="6"/>
  <c r="N3955" i="6"/>
  <c r="N3971" i="6"/>
  <c r="N3987" i="6"/>
  <c r="N4003" i="6"/>
  <c r="N4019" i="6"/>
  <c r="N4035" i="6"/>
  <c r="N4051" i="6"/>
  <c r="N4067" i="6"/>
  <c r="N4083" i="6"/>
  <c r="N4099" i="6"/>
  <c r="N4115" i="6"/>
  <c r="N4131" i="6"/>
  <c r="N4147" i="6"/>
  <c r="N4163" i="6"/>
  <c r="N4179" i="6"/>
  <c r="N4195" i="6"/>
  <c r="N4211" i="6"/>
  <c r="N4227" i="6"/>
  <c r="N4243" i="6"/>
  <c r="N4259" i="6"/>
  <c r="N4275" i="6"/>
  <c r="N4291" i="6"/>
  <c r="N4307" i="6"/>
  <c r="N4323" i="6"/>
  <c r="N4339" i="6"/>
  <c r="N4355" i="6"/>
  <c r="N4371" i="6"/>
  <c r="N4387" i="6"/>
  <c r="N4403" i="6"/>
  <c r="N4419" i="6"/>
  <c r="N4435" i="6"/>
  <c r="N4451" i="6"/>
  <c r="N4467" i="6"/>
  <c r="N4483" i="6"/>
  <c r="N4499" i="6"/>
  <c r="N4515" i="6"/>
  <c r="N4531" i="6"/>
  <c r="N4547" i="6"/>
  <c r="N4563" i="6"/>
  <c r="N4579" i="6"/>
  <c r="N2466" i="6"/>
  <c r="N2722" i="6"/>
  <c r="N2864" i="6"/>
  <c r="N2946" i="6"/>
  <c r="N3031" i="6"/>
  <c r="N3120" i="6"/>
  <c r="N3202" i="6"/>
  <c r="N3287" i="6"/>
  <c r="N3351" i="6"/>
  <c r="N3390" i="6"/>
  <c r="N3424" i="6"/>
  <c r="N3462" i="6"/>
  <c r="N3482" i="6"/>
  <c r="N3500" i="6"/>
  <c r="N3518" i="6"/>
  <c r="N3536" i="6"/>
  <c r="N3554" i="6"/>
  <c r="N3572" i="6"/>
  <c r="N3588" i="6"/>
  <c r="N3604" i="6"/>
  <c r="N3620" i="6"/>
  <c r="N3636" i="6"/>
  <c r="N3652" i="6"/>
  <c r="N3668" i="6"/>
  <c r="N3684" i="6"/>
  <c r="N3700" i="6"/>
  <c r="N3716" i="6"/>
  <c r="N3732" i="6"/>
  <c r="N3748" i="6"/>
  <c r="N3764" i="6"/>
  <c r="N3780" i="6"/>
  <c r="N3796" i="6"/>
  <c r="N3812" i="6"/>
  <c r="N3828" i="6"/>
  <c r="N3844" i="6"/>
  <c r="N3860" i="6"/>
  <c r="N3876" i="6"/>
  <c r="N3892" i="6"/>
  <c r="N3908" i="6"/>
  <c r="N3924" i="6"/>
  <c r="N3940" i="6"/>
  <c r="N3956" i="6"/>
  <c r="N3972" i="6"/>
  <c r="N3988" i="6"/>
  <c r="N4004" i="6"/>
  <c r="N4020" i="6"/>
  <c r="N4036" i="6"/>
  <c r="N4052" i="6"/>
  <c r="N4068" i="6"/>
  <c r="N4084" i="6"/>
  <c r="N4100" i="6"/>
  <c r="N4116" i="6"/>
  <c r="N4132" i="6"/>
  <c r="N4148" i="6"/>
  <c r="N4164" i="6"/>
  <c r="N4180" i="6"/>
  <c r="N4196" i="6"/>
  <c r="N4212" i="6"/>
  <c r="N4228" i="6"/>
  <c r="N4244" i="6"/>
  <c r="N4260" i="6"/>
  <c r="N4276" i="6"/>
  <c r="N4292" i="6"/>
  <c r="N4308" i="6"/>
  <c r="N4324" i="6"/>
  <c r="N4340" i="6"/>
  <c r="N4356" i="6"/>
  <c r="N4372" i="6"/>
  <c r="N4388" i="6"/>
  <c r="N4404" i="6"/>
  <c r="N4420" i="6"/>
  <c r="N4436" i="6"/>
  <c r="N4452" i="6"/>
  <c r="N4468" i="6"/>
  <c r="N4484" i="6"/>
  <c r="N4500" i="6"/>
  <c r="N4516" i="6"/>
  <c r="N4532" i="6"/>
  <c r="N4548" i="6"/>
  <c r="N4564" i="6"/>
  <c r="N4580" i="6"/>
  <c r="N4596" i="6"/>
  <c r="N4612" i="6"/>
  <c r="N4628" i="6"/>
  <c r="N1758" i="6"/>
  <c r="N2099" i="6"/>
  <c r="N2482" i="6"/>
  <c r="N2738" i="6"/>
  <c r="N2866" i="6"/>
  <c r="N2951" i="6"/>
  <c r="N3040" i="6"/>
  <c r="N3122" i="6"/>
  <c r="N3207" i="6"/>
  <c r="N3296" i="6"/>
  <c r="N3354" i="6"/>
  <c r="N3391" i="6"/>
  <c r="N3426" i="6"/>
  <c r="N3463" i="6"/>
  <c r="N3483" i="6"/>
  <c r="N3501" i="6"/>
  <c r="N3519" i="6"/>
  <c r="N3537" i="6"/>
  <c r="N3557" i="6"/>
  <c r="N3573" i="6"/>
  <c r="N3589" i="6"/>
  <c r="N3605" i="6"/>
  <c r="N3621" i="6"/>
  <c r="N3637" i="6"/>
  <c r="N3653" i="6"/>
  <c r="N3669" i="6"/>
  <c r="N3685" i="6"/>
  <c r="N3701" i="6"/>
  <c r="N3717" i="6"/>
  <c r="N3733" i="6"/>
  <c r="N3749" i="6"/>
  <c r="N3765" i="6"/>
  <c r="N3781" i="6"/>
  <c r="N3797" i="6"/>
  <c r="N3813" i="6"/>
  <c r="N3829" i="6"/>
  <c r="N3845" i="6"/>
  <c r="N3861" i="6"/>
  <c r="N3877" i="6"/>
  <c r="N3893" i="6"/>
  <c r="N3909" i="6"/>
  <c r="N3925" i="6"/>
  <c r="N3941" i="6"/>
  <c r="N3957" i="6"/>
  <c r="N3973" i="6"/>
  <c r="N3989" i="6"/>
  <c r="N4005" i="6"/>
  <c r="N4021" i="6"/>
  <c r="N4037" i="6"/>
  <c r="N4053" i="6"/>
  <c r="N4069" i="6"/>
  <c r="N4085" i="6"/>
  <c r="N4101" i="6"/>
  <c r="N4117" i="6"/>
  <c r="N4133" i="6"/>
  <c r="N4149" i="6"/>
  <c r="N4165" i="6"/>
  <c r="N4181" i="6"/>
  <c r="N4197" i="6"/>
  <c r="N4213" i="6"/>
  <c r="N4229" i="6"/>
  <c r="N4245" i="6"/>
  <c r="N4261" i="6"/>
  <c r="N4277" i="6"/>
  <c r="N4293" i="6"/>
  <c r="N4309" i="6"/>
  <c r="N4325" i="6"/>
  <c r="N4341" i="6"/>
  <c r="N4357" i="6"/>
  <c r="N4373" i="6"/>
  <c r="N4389" i="6"/>
  <c r="N4405" i="6"/>
  <c r="N4421" i="6"/>
  <c r="N4437" i="6"/>
  <c r="N4453" i="6"/>
  <c r="N4469" i="6"/>
  <c r="N4485" i="6"/>
  <c r="N4501" i="6"/>
  <c r="N4517" i="6"/>
  <c r="N4533" i="6"/>
  <c r="N4549" i="6"/>
  <c r="N4565" i="6"/>
  <c r="N1870" i="6"/>
  <c r="N2498" i="6"/>
  <c r="N2754" i="6"/>
  <c r="N2871" i="6"/>
  <c r="N2960" i="6"/>
  <c r="N3042" i="6"/>
  <c r="N3127" i="6"/>
  <c r="N3216" i="6"/>
  <c r="N3298" i="6"/>
  <c r="N3356" i="6"/>
  <c r="N3392" i="6"/>
  <c r="N3431" i="6"/>
  <c r="N3464" i="6"/>
  <c r="N3484" i="6"/>
  <c r="N3502" i="6"/>
  <c r="N3520" i="6"/>
  <c r="N3538" i="6"/>
  <c r="N3558" i="6"/>
  <c r="N3574" i="6"/>
  <c r="N3590" i="6"/>
  <c r="N3606" i="6"/>
  <c r="N3622" i="6"/>
  <c r="N3638" i="6"/>
  <c r="N3654" i="6"/>
  <c r="N3670" i="6"/>
  <c r="N3686" i="6"/>
  <c r="N3702" i="6"/>
  <c r="N3718" i="6"/>
  <c r="N3734" i="6"/>
  <c r="N2147" i="6"/>
  <c r="N2514" i="6"/>
  <c r="N2770" i="6"/>
  <c r="N2880" i="6"/>
  <c r="N2962" i="6"/>
  <c r="N3047" i="6"/>
  <c r="N3136" i="6"/>
  <c r="N3218" i="6"/>
  <c r="N3303" i="6"/>
  <c r="N3359" i="6"/>
  <c r="N3394" i="6"/>
  <c r="N3434" i="6"/>
  <c r="N3465" i="6"/>
  <c r="N3485" i="6"/>
  <c r="N3503" i="6"/>
  <c r="N3521" i="6"/>
  <c r="N3541" i="6"/>
  <c r="N3559" i="6"/>
  <c r="N3575" i="6"/>
  <c r="N3591" i="6"/>
  <c r="N3607" i="6"/>
  <c r="N3623" i="6"/>
  <c r="N3639" i="6"/>
  <c r="N3655" i="6"/>
  <c r="N3671" i="6"/>
  <c r="N3687" i="6"/>
  <c r="N3703" i="6"/>
  <c r="N3719" i="6"/>
  <c r="N3735" i="6"/>
  <c r="N3751" i="6"/>
  <c r="N3767" i="6"/>
  <c r="N3783" i="6"/>
  <c r="N3799" i="6"/>
  <c r="N3815" i="6"/>
  <c r="N3831" i="6"/>
  <c r="N3847" i="6"/>
  <c r="N3863" i="6"/>
  <c r="N3879" i="6"/>
  <c r="N3895" i="6"/>
  <c r="N3911" i="6"/>
  <c r="N3927" i="6"/>
  <c r="N3943" i="6"/>
  <c r="N3959" i="6"/>
  <c r="N3975" i="6"/>
  <c r="N3991" i="6"/>
  <c r="N4007" i="6"/>
  <c r="N4023" i="6"/>
  <c r="N4039" i="6"/>
  <c r="N4055" i="6"/>
  <c r="N4071" i="6"/>
  <c r="N4087" i="6"/>
  <c r="N4103" i="6"/>
  <c r="N4119" i="6"/>
  <c r="N4135" i="6"/>
  <c r="N4151" i="6"/>
  <c r="N4167" i="6"/>
  <c r="N4183" i="6"/>
  <c r="N4199" i="6"/>
  <c r="N4215" i="6"/>
  <c r="N4231" i="6"/>
  <c r="N4247" i="6"/>
  <c r="N4263" i="6"/>
  <c r="N4279" i="6"/>
  <c r="N4295" i="6"/>
  <c r="N4311" i="6"/>
  <c r="N4327" i="6"/>
  <c r="N4343" i="6"/>
  <c r="N4359" i="6"/>
  <c r="N4375" i="6"/>
  <c r="N4391" i="6"/>
  <c r="N4407" i="6"/>
  <c r="N4423" i="6"/>
  <c r="N4439" i="6"/>
  <c r="N4455" i="6"/>
  <c r="N4471" i="6"/>
  <c r="N4487" i="6"/>
  <c r="N4503" i="6"/>
  <c r="N4519" i="6"/>
  <c r="N4535" i="6"/>
  <c r="N4551" i="6"/>
  <c r="N4567" i="6"/>
  <c r="N4583" i="6"/>
  <c r="N3360" i="6"/>
  <c r="N3688" i="6"/>
  <c r="N3786" i="6"/>
  <c r="N3837" i="6"/>
  <c r="N3890" i="6"/>
  <c r="N3942" i="6"/>
  <c r="N3992" i="6"/>
  <c r="N4042" i="6"/>
  <c r="N4093" i="6"/>
  <c r="N4146" i="6"/>
  <c r="N4198" i="6"/>
  <c r="N4248" i="6"/>
  <c r="N4298" i="6"/>
  <c r="N4349" i="6"/>
  <c r="N4402" i="6"/>
  <c r="N4454" i="6"/>
  <c r="N4504" i="6"/>
  <c r="N4552" i="6"/>
  <c r="N4592" i="6"/>
  <c r="N4618" i="6"/>
  <c r="N4642" i="6"/>
  <c r="N4660" i="6"/>
  <c r="N4677" i="6"/>
  <c r="N4693" i="6"/>
  <c r="N4709" i="6"/>
  <c r="N4725" i="6"/>
  <c r="N4741" i="6"/>
  <c r="N4757" i="6"/>
  <c r="N4773" i="6"/>
  <c r="N4789" i="6"/>
  <c r="N4805" i="6"/>
  <c r="N4821" i="6"/>
  <c r="N4837" i="6"/>
  <c r="N4853" i="6"/>
  <c r="N4869" i="6"/>
  <c r="N4885" i="6"/>
  <c r="N4901" i="6"/>
  <c r="N4917" i="6"/>
  <c r="N4933" i="6"/>
  <c r="N4949" i="6"/>
  <c r="N4965" i="6"/>
  <c r="N4981" i="6"/>
  <c r="N4997" i="6"/>
  <c r="N5013" i="6"/>
  <c r="N5029" i="6"/>
  <c r="N5045" i="6"/>
  <c r="N5061" i="6"/>
  <c r="N5077" i="6"/>
  <c r="N5093" i="6"/>
  <c r="N5109" i="6"/>
  <c r="N5125" i="6"/>
  <c r="N5141" i="6"/>
  <c r="N5157" i="6"/>
  <c r="N5173" i="6"/>
  <c r="N5189" i="6"/>
  <c r="N5205" i="6"/>
  <c r="N5221" i="6"/>
  <c r="N5237" i="6"/>
  <c r="N5253" i="6"/>
  <c r="N5269" i="6"/>
  <c r="N5285" i="6"/>
  <c r="N5301" i="6"/>
  <c r="N5317" i="6"/>
  <c r="N5333" i="6"/>
  <c r="N5349" i="6"/>
  <c r="N5365" i="6"/>
  <c r="N5381" i="6"/>
  <c r="N5397" i="6"/>
  <c r="N5413" i="6"/>
  <c r="N5429" i="6"/>
  <c r="N5445" i="6"/>
  <c r="N5461" i="6"/>
  <c r="N5477" i="6"/>
  <c r="N5493" i="6"/>
  <c r="N5509" i="6"/>
  <c r="N5525" i="6"/>
  <c r="N5541" i="6"/>
  <c r="N5557" i="6"/>
  <c r="N5573" i="6"/>
  <c r="N5589" i="6"/>
  <c r="N5605" i="6"/>
  <c r="N5621" i="6"/>
  <c r="N5637" i="6"/>
  <c r="N5653" i="6"/>
  <c r="N5669" i="6"/>
  <c r="N5685" i="6"/>
  <c r="N5701" i="6"/>
  <c r="N5717" i="6"/>
  <c r="N3399" i="6"/>
  <c r="N3704" i="6"/>
  <c r="N3789" i="6"/>
  <c r="N3842" i="6"/>
  <c r="N3894" i="6"/>
  <c r="N3944" i="6"/>
  <c r="N3994" i="6"/>
  <c r="N4045" i="6"/>
  <c r="N4098" i="6"/>
  <c r="N4150" i="6"/>
  <c r="N4200" i="6"/>
  <c r="N4250" i="6"/>
  <c r="N4301" i="6"/>
  <c r="N4354" i="6"/>
  <c r="N4406" i="6"/>
  <c r="N4456" i="6"/>
  <c r="N4506" i="6"/>
  <c r="N4554" i="6"/>
  <c r="N4594" i="6"/>
  <c r="N4621" i="6"/>
  <c r="N4643" i="6"/>
  <c r="N4661" i="6"/>
  <c r="N4678" i="6"/>
  <c r="N4694" i="6"/>
  <c r="N4710" i="6"/>
  <c r="N4726" i="6"/>
  <c r="N4742" i="6"/>
  <c r="N4758" i="6"/>
  <c r="N4774" i="6"/>
  <c r="N4790" i="6"/>
  <c r="N4806" i="6"/>
  <c r="N4822" i="6"/>
  <c r="N3436" i="6"/>
  <c r="N3720" i="6"/>
  <c r="N3794" i="6"/>
  <c r="N3846" i="6"/>
  <c r="N3896" i="6"/>
  <c r="N3946" i="6"/>
  <c r="N3997" i="6"/>
  <c r="N4050" i="6"/>
  <c r="N4102" i="6"/>
  <c r="N4152" i="6"/>
  <c r="N4202" i="6"/>
  <c r="N4253" i="6"/>
  <c r="N4306" i="6"/>
  <c r="N4358" i="6"/>
  <c r="N4408" i="6"/>
  <c r="N4458" i="6"/>
  <c r="N4509" i="6"/>
  <c r="N4557" i="6"/>
  <c r="N4595" i="6"/>
  <c r="N4624" i="6"/>
  <c r="N4644" i="6"/>
  <c r="N4662" i="6"/>
  <c r="N4679" i="6"/>
  <c r="N4695" i="6"/>
  <c r="N4711" i="6"/>
  <c r="N4727" i="6"/>
  <c r="N4743" i="6"/>
  <c r="N4759" i="6"/>
  <c r="N4775" i="6"/>
  <c r="N4791" i="6"/>
  <c r="N4807" i="6"/>
  <c r="N4823" i="6"/>
  <c r="N4839" i="6"/>
  <c r="N4855" i="6"/>
  <c r="N4871" i="6"/>
  <c r="N4887" i="6"/>
  <c r="N4903" i="6"/>
  <c r="N4919" i="6"/>
  <c r="N4935" i="6"/>
  <c r="N4951" i="6"/>
  <c r="N4967" i="6"/>
  <c r="N4983" i="6"/>
  <c r="N4999" i="6"/>
  <c r="N5015" i="6"/>
  <c r="N5031" i="6"/>
  <c r="N5047" i="6"/>
  <c r="N5063" i="6"/>
  <c r="N5079" i="6"/>
  <c r="N5095" i="6"/>
  <c r="N5111" i="6"/>
  <c r="N5127" i="6"/>
  <c r="N5143" i="6"/>
  <c r="N5159" i="6"/>
  <c r="N5175" i="6"/>
  <c r="N5191" i="6"/>
  <c r="N5207" i="6"/>
  <c r="N5223" i="6"/>
  <c r="N5239" i="6"/>
  <c r="N5255" i="6"/>
  <c r="N5271" i="6"/>
  <c r="N5287" i="6"/>
  <c r="N5303" i="6"/>
  <c r="N5319" i="6"/>
  <c r="N5335" i="6"/>
  <c r="N5351" i="6"/>
  <c r="N5367" i="6"/>
  <c r="N5383" i="6"/>
  <c r="N5399" i="6"/>
  <c r="N5415" i="6"/>
  <c r="N5431" i="6"/>
  <c r="N5447" i="6"/>
  <c r="N5463" i="6"/>
  <c r="N5479" i="6"/>
  <c r="N5495" i="6"/>
  <c r="N5511" i="6"/>
  <c r="N5527" i="6"/>
  <c r="N5543" i="6"/>
  <c r="N5559" i="6"/>
  <c r="N5575" i="6"/>
  <c r="N5591" i="6"/>
  <c r="N5607" i="6"/>
  <c r="N5623" i="6"/>
  <c r="N5639" i="6"/>
  <c r="N3466" i="6"/>
  <c r="N3730" i="6"/>
  <c r="N3798" i="6"/>
  <c r="N3848" i="6"/>
  <c r="N3898" i="6"/>
  <c r="N3949" i="6"/>
  <c r="N4002" i="6"/>
  <c r="N4054" i="6"/>
  <c r="N4104" i="6"/>
  <c r="N4154" i="6"/>
  <c r="N4205" i="6"/>
  <c r="N4258" i="6"/>
  <c r="N4310" i="6"/>
  <c r="N4360" i="6"/>
  <c r="N4410" i="6"/>
  <c r="N4461" i="6"/>
  <c r="N4514" i="6"/>
  <c r="N4560" i="6"/>
  <c r="N4597" i="6"/>
  <c r="N4625" i="6"/>
  <c r="N4645" i="6"/>
  <c r="N4663" i="6"/>
  <c r="N4680" i="6"/>
  <c r="N4696" i="6"/>
  <c r="N4712" i="6"/>
  <c r="N4728" i="6"/>
  <c r="N4744" i="6"/>
  <c r="N4760" i="6"/>
  <c r="N4776" i="6"/>
  <c r="N4792" i="6"/>
  <c r="N4808" i="6"/>
  <c r="N4824" i="6"/>
  <c r="N4840" i="6"/>
  <c r="N4856" i="6"/>
  <c r="N4872" i="6"/>
  <c r="N4888" i="6"/>
  <c r="N4904" i="6"/>
  <c r="N4920" i="6"/>
  <c r="N4936" i="6"/>
  <c r="N4952" i="6"/>
  <c r="N4968" i="6"/>
  <c r="N4984" i="6"/>
  <c r="N5000" i="6"/>
  <c r="N5016" i="6"/>
  <c r="N5032" i="6"/>
  <c r="N5048" i="6"/>
  <c r="N5064" i="6"/>
  <c r="N5080" i="6"/>
  <c r="N5096" i="6"/>
  <c r="N5112" i="6"/>
  <c r="N5128" i="6"/>
  <c r="N5144" i="6"/>
  <c r="N5160" i="6"/>
  <c r="N5176" i="6"/>
  <c r="N5192" i="6"/>
  <c r="N5208" i="6"/>
  <c r="N5224" i="6"/>
  <c r="N5240" i="6"/>
  <c r="N5256" i="6"/>
  <c r="N5272" i="6"/>
  <c r="N5288" i="6"/>
  <c r="N5304" i="6"/>
  <c r="N5320" i="6"/>
  <c r="N5336" i="6"/>
  <c r="N5352" i="6"/>
  <c r="N5368" i="6"/>
  <c r="N5384" i="6"/>
  <c r="N5400" i="6"/>
  <c r="N5416" i="6"/>
  <c r="N5432" i="6"/>
  <c r="N5448" i="6"/>
  <c r="N5464" i="6"/>
  <c r="N5480" i="6"/>
  <c r="N5496" i="6"/>
  <c r="N5512" i="6"/>
  <c r="N5528" i="6"/>
  <c r="N5544" i="6"/>
  <c r="N5560" i="6"/>
  <c r="N5576" i="6"/>
  <c r="N5592" i="6"/>
  <c r="N5608" i="6"/>
  <c r="N3486" i="6"/>
  <c r="N3736" i="6"/>
  <c r="N3800" i="6"/>
  <c r="N3850" i="6"/>
  <c r="N3901" i="6"/>
  <c r="N3954" i="6"/>
  <c r="N4006" i="6"/>
  <c r="N4056" i="6"/>
  <c r="N4106" i="6"/>
  <c r="N4157" i="6"/>
  <c r="N4210" i="6"/>
  <c r="N4262" i="6"/>
  <c r="N4312" i="6"/>
  <c r="N4362" i="6"/>
  <c r="N4413" i="6"/>
  <c r="N4466" i="6"/>
  <c r="N4518" i="6"/>
  <c r="N4562" i="6"/>
  <c r="N4598" i="6"/>
  <c r="N4626" i="6"/>
  <c r="N4646" i="6"/>
  <c r="N4664" i="6"/>
  <c r="N4681" i="6"/>
  <c r="N4697" i="6"/>
  <c r="N4713" i="6"/>
  <c r="N4729" i="6"/>
  <c r="N4745" i="6"/>
  <c r="N4761" i="6"/>
  <c r="N4777" i="6"/>
  <c r="N4793" i="6"/>
  <c r="N4809" i="6"/>
  <c r="N4825" i="6"/>
  <c r="N4841" i="6"/>
  <c r="N4857" i="6"/>
  <c r="N3504" i="6"/>
  <c r="N3746" i="6"/>
  <c r="N3802" i="6"/>
  <c r="N3853" i="6"/>
  <c r="N3906" i="6"/>
  <c r="N3958" i="6"/>
  <c r="N4008" i="6"/>
  <c r="N4058" i="6"/>
  <c r="N4109" i="6"/>
  <c r="N4162" i="6"/>
  <c r="N4214" i="6"/>
  <c r="N4264" i="6"/>
  <c r="N4314" i="6"/>
  <c r="N4365" i="6"/>
  <c r="N4418" i="6"/>
  <c r="N4470" i="6"/>
  <c r="N4520" i="6"/>
  <c r="N4566" i="6"/>
  <c r="N4599" i="6"/>
  <c r="N4627" i="6"/>
  <c r="N4647" i="6"/>
  <c r="N4666" i="6"/>
  <c r="N4682" i="6"/>
  <c r="N4698" i="6"/>
  <c r="N4714" i="6"/>
  <c r="N4730" i="6"/>
  <c r="N4746" i="6"/>
  <c r="N4762" i="6"/>
  <c r="N4778" i="6"/>
  <c r="N4794" i="6"/>
  <c r="N4810" i="6"/>
  <c r="N4826" i="6"/>
  <c r="N4842" i="6"/>
  <c r="N4858" i="6"/>
  <c r="N4890" i="6"/>
  <c r="N4906" i="6"/>
  <c r="N4922" i="6"/>
  <c r="N4938" i="6"/>
  <c r="N4954" i="6"/>
  <c r="N4970" i="6"/>
  <c r="N4986" i="6"/>
  <c r="N5002" i="6"/>
  <c r="N5018" i="6"/>
  <c r="N5034" i="6"/>
  <c r="N5050" i="6"/>
  <c r="N5066" i="6"/>
  <c r="N5082" i="6"/>
  <c r="N5098" i="6"/>
  <c r="N5114" i="6"/>
  <c r="N5130" i="6"/>
  <c r="N5146" i="6"/>
  <c r="N5162" i="6"/>
  <c r="N5178" i="6"/>
  <c r="N5194" i="6"/>
  <c r="N5210" i="6"/>
  <c r="N5226" i="6"/>
  <c r="N5242" i="6"/>
  <c r="N5258" i="6"/>
  <c r="N5274" i="6"/>
  <c r="N5290" i="6"/>
  <c r="N5306" i="6"/>
  <c r="N5322" i="6"/>
  <c r="N5338" i="6"/>
  <c r="N5354" i="6"/>
  <c r="N5370" i="6"/>
  <c r="N5386" i="6"/>
  <c r="N5402" i="6"/>
  <c r="N5418" i="6"/>
  <c r="N5434" i="6"/>
  <c r="N5450" i="6"/>
  <c r="N5466" i="6"/>
  <c r="N5482" i="6"/>
  <c r="N5498" i="6"/>
  <c r="N5514" i="6"/>
  <c r="N5530" i="6"/>
  <c r="N5546" i="6"/>
  <c r="N5562" i="6"/>
  <c r="N5578" i="6"/>
  <c r="N5594" i="6"/>
  <c r="N5610" i="6"/>
  <c r="N5626" i="6"/>
  <c r="N5642" i="6"/>
  <c r="N5658" i="6"/>
  <c r="N5674" i="6"/>
  <c r="N3522" i="6"/>
  <c r="N3750" i="6"/>
  <c r="N3805" i="6"/>
  <c r="N3858" i="6"/>
  <c r="N3910" i="6"/>
  <c r="N3960" i="6"/>
  <c r="N4010" i="6"/>
  <c r="N4061" i="6"/>
  <c r="N4114" i="6"/>
  <c r="N4166" i="6"/>
  <c r="N4216" i="6"/>
  <c r="N4266" i="6"/>
  <c r="N4317" i="6"/>
  <c r="N4370" i="6"/>
  <c r="N4422" i="6"/>
  <c r="N4472" i="6"/>
  <c r="N4522" i="6"/>
  <c r="N4568" i="6"/>
  <c r="N4600" i="6"/>
  <c r="N4629" i="6"/>
  <c r="N4648" i="6"/>
  <c r="N4667" i="6"/>
  <c r="N4683" i="6"/>
  <c r="N4699" i="6"/>
  <c r="N4715" i="6"/>
  <c r="N4731" i="6"/>
  <c r="N4747" i="6"/>
  <c r="N4763" i="6"/>
  <c r="N4779" i="6"/>
  <c r="N4795" i="6"/>
  <c r="N4811" i="6"/>
  <c r="N4827" i="6"/>
  <c r="N4843" i="6"/>
  <c r="N4859" i="6"/>
  <c r="N4875" i="6"/>
  <c r="N4891" i="6"/>
  <c r="N4907" i="6"/>
  <c r="N4923" i="6"/>
  <c r="N4939" i="6"/>
  <c r="N4955" i="6"/>
  <c r="N4971" i="6"/>
  <c r="N4987" i="6"/>
  <c r="N5003" i="6"/>
  <c r="N5019" i="6"/>
  <c r="N5035" i="6"/>
  <c r="N5051" i="6"/>
  <c r="N5067" i="6"/>
  <c r="N5083" i="6"/>
  <c r="N5099" i="6"/>
  <c r="N5115" i="6"/>
  <c r="N5131" i="6"/>
  <c r="N5147" i="6"/>
  <c r="N5163" i="6"/>
  <c r="N5179" i="6"/>
  <c r="N5195" i="6"/>
  <c r="N5211" i="6"/>
  <c r="N5227" i="6"/>
  <c r="N5243" i="6"/>
  <c r="N5259" i="6"/>
  <c r="N5275" i="6"/>
  <c r="N5291" i="6"/>
  <c r="N5307" i="6"/>
  <c r="N5323" i="6"/>
  <c r="N5339" i="6"/>
  <c r="N5355" i="6"/>
  <c r="N5371" i="6"/>
  <c r="N5387" i="6"/>
  <c r="N5403" i="6"/>
  <c r="N5419" i="6"/>
  <c r="N5435" i="6"/>
  <c r="N5451" i="6"/>
  <c r="N5467" i="6"/>
  <c r="N5483" i="6"/>
  <c r="N5499" i="6"/>
  <c r="N5515" i="6"/>
  <c r="N5531" i="6"/>
  <c r="N5547" i="6"/>
  <c r="N5563" i="6"/>
  <c r="N5579" i="6"/>
  <c r="N5595" i="6"/>
  <c r="N5611" i="6"/>
  <c r="N5627" i="6"/>
  <c r="N5643" i="6"/>
  <c r="N5659" i="6"/>
  <c r="N2196" i="6"/>
  <c r="N3542" i="6"/>
  <c r="N3752" i="6"/>
  <c r="N3810" i="6"/>
  <c r="N3862" i="6"/>
  <c r="N3912" i="6"/>
  <c r="N3962" i="6"/>
  <c r="N4013" i="6"/>
  <c r="N4066" i="6"/>
  <c r="N4118" i="6"/>
  <c r="N4168" i="6"/>
  <c r="N4218" i="6"/>
  <c r="N4269" i="6"/>
  <c r="N4322" i="6"/>
  <c r="N4374" i="6"/>
  <c r="N4424" i="6"/>
  <c r="N4474" i="6"/>
  <c r="N4525" i="6"/>
  <c r="N4570" i="6"/>
  <c r="N4602" i="6"/>
  <c r="N4630" i="6"/>
  <c r="N4650" i="6"/>
  <c r="N4668" i="6"/>
  <c r="N4684" i="6"/>
  <c r="N4700" i="6"/>
  <c r="N4716" i="6"/>
  <c r="N4732" i="6"/>
  <c r="N4748" i="6"/>
  <c r="N4764" i="6"/>
  <c r="N4780" i="6"/>
  <c r="N4796" i="6"/>
  <c r="N4812" i="6"/>
  <c r="N4828" i="6"/>
  <c r="N4844" i="6"/>
  <c r="N4860" i="6"/>
  <c r="N4876" i="6"/>
  <c r="N4892" i="6"/>
  <c r="N4908" i="6"/>
  <c r="N4924" i="6"/>
  <c r="N4940" i="6"/>
  <c r="N4956" i="6"/>
  <c r="N4972" i="6"/>
  <c r="N4988" i="6"/>
  <c r="N5004" i="6"/>
  <c r="N5020" i="6"/>
  <c r="N5036" i="6"/>
  <c r="N5052" i="6"/>
  <c r="N5068" i="6"/>
  <c r="N5084" i="6"/>
  <c r="N5100" i="6"/>
  <c r="N5116" i="6"/>
  <c r="N5132" i="6"/>
  <c r="N5148" i="6"/>
  <c r="N5164" i="6"/>
  <c r="N5180" i="6"/>
  <c r="N5196" i="6"/>
  <c r="N5212" i="6"/>
  <c r="N5228" i="6"/>
  <c r="N5244" i="6"/>
  <c r="N5260" i="6"/>
  <c r="N5276" i="6"/>
  <c r="N5292" i="6"/>
  <c r="N5308" i="6"/>
  <c r="N5324" i="6"/>
  <c r="N5340" i="6"/>
  <c r="N5356" i="6"/>
  <c r="N5372" i="6"/>
  <c r="N5388" i="6"/>
  <c r="N5404" i="6"/>
  <c r="N5420" i="6"/>
  <c r="N5436" i="6"/>
  <c r="N5452" i="6"/>
  <c r="N5468" i="6"/>
  <c r="N5484" i="6"/>
  <c r="N5500" i="6"/>
  <c r="N5516" i="6"/>
  <c r="N2530" i="6"/>
  <c r="N3560" i="6"/>
  <c r="N3762" i="6"/>
  <c r="N3814" i="6"/>
  <c r="N3864" i="6"/>
  <c r="N3914" i="6"/>
  <c r="N3965" i="6"/>
  <c r="N4018" i="6"/>
  <c r="N4070" i="6"/>
  <c r="N4120" i="6"/>
  <c r="N4170" i="6"/>
  <c r="N4221" i="6"/>
  <c r="N4274" i="6"/>
  <c r="N4326" i="6"/>
  <c r="N4376" i="6"/>
  <c r="N4426" i="6"/>
  <c r="N4477" i="6"/>
  <c r="N4530" i="6"/>
  <c r="N4573" i="6"/>
  <c r="N4605" i="6"/>
  <c r="N4631" i="6"/>
  <c r="N4651" i="6"/>
  <c r="N4669" i="6"/>
  <c r="N4685" i="6"/>
  <c r="N4701" i="6"/>
  <c r="N4717" i="6"/>
  <c r="N4733" i="6"/>
  <c r="N4749" i="6"/>
  <c r="N4765" i="6"/>
  <c r="N4781" i="6"/>
  <c r="N4797" i="6"/>
  <c r="N4813" i="6"/>
  <c r="N4829" i="6"/>
  <c r="N4845" i="6"/>
  <c r="N4861" i="6"/>
  <c r="N4877" i="6"/>
  <c r="N4893" i="6"/>
  <c r="N4909" i="6"/>
  <c r="N4925" i="6"/>
  <c r="N4941" i="6"/>
  <c r="N4957" i="6"/>
  <c r="N4973" i="6"/>
  <c r="N4989" i="6"/>
  <c r="N5005" i="6"/>
  <c r="N5021" i="6"/>
  <c r="N5037" i="6"/>
  <c r="N5053" i="6"/>
  <c r="N5069" i="6"/>
  <c r="N5085" i="6"/>
  <c r="N5101" i="6"/>
  <c r="N5117" i="6"/>
  <c r="N5133" i="6"/>
  <c r="N5149" i="6"/>
  <c r="N5165" i="6"/>
  <c r="N5181" i="6"/>
  <c r="N5197" i="6"/>
  <c r="N5213" i="6"/>
  <c r="N5229" i="6"/>
  <c r="N5245" i="6"/>
  <c r="N5261" i="6"/>
  <c r="N5277" i="6"/>
  <c r="N5293" i="6"/>
  <c r="N5309" i="6"/>
  <c r="N5325" i="6"/>
  <c r="N5341" i="6"/>
  <c r="N5357" i="6"/>
  <c r="N5373" i="6"/>
  <c r="N5389" i="6"/>
  <c r="N5405" i="6"/>
  <c r="N5421" i="6"/>
  <c r="N5437" i="6"/>
  <c r="N5453" i="6"/>
  <c r="N5469" i="6"/>
  <c r="N5485" i="6"/>
  <c r="N5501" i="6"/>
  <c r="N5517" i="6"/>
  <c r="N5533" i="6"/>
  <c r="N5549" i="6"/>
  <c r="N5565" i="6"/>
  <c r="N5581" i="6"/>
  <c r="N5597" i="6"/>
  <c r="N5613" i="6"/>
  <c r="N5629" i="6"/>
  <c r="N5645" i="6"/>
  <c r="N5661" i="6"/>
  <c r="N2784" i="6"/>
  <c r="N3576" i="6"/>
  <c r="N3766" i="6"/>
  <c r="N3816" i="6"/>
  <c r="N3866" i="6"/>
  <c r="N3917" i="6"/>
  <c r="N3970" i="6"/>
  <c r="N4022" i="6"/>
  <c r="N4072" i="6"/>
  <c r="N4122" i="6"/>
  <c r="N4173" i="6"/>
  <c r="N4226" i="6"/>
  <c r="N4278" i="6"/>
  <c r="N4328" i="6"/>
  <c r="N4378" i="6"/>
  <c r="N4429" i="6"/>
  <c r="N4482" i="6"/>
  <c r="N4534" i="6"/>
  <c r="N4576" i="6"/>
  <c r="N4608" i="6"/>
  <c r="N4632" i="6"/>
  <c r="N4652" i="6"/>
  <c r="N4670" i="6"/>
  <c r="N4686" i="6"/>
  <c r="N4702" i="6"/>
  <c r="N4718" i="6"/>
  <c r="N4734" i="6"/>
  <c r="N4750" i="6"/>
  <c r="N4766" i="6"/>
  <c r="N4782" i="6"/>
  <c r="N2882" i="6"/>
  <c r="N3592" i="6"/>
  <c r="N3768" i="6"/>
  <c r="N3818" i="6"/>
  <c r="N3869" i="6"/>
  <c r="N3922" i="6"/>
  <c r="N3974" i="6"/>
  <c r="N4024" i="6"/>
  <c r="N4074" i="6"/>
  <c r="N4125" i="6"/>
  <c r="N4178" i="6"/>
  <c r="N4230" i="6"/>
  <c r="N4280" i="6"/>
  <c r="N4330" i="6"/>
  <c r="N4381" i="6"/>
  <c r="N4434" i="6"/>
  <c r="N4486" i="6"/>
  <c r="N4536" i="6"/>
  <c r="N4578" i="6"/>
  <c r="N4610" i="6"/>
  <c r="N4634" i="6"/>
  <c r="N4653" i="6"/>
  <c r="N4671" i="6"/>
  <c r="N4687" i="6"/>
  <c r="N4703" i="6"/>
  <c r="N4719" i="6"/>
  <c r="N4735" i="6"/>
  <c r="N4751" i="6"/>
  <c r="N4767" i="6"/>
  <c r="N4783" i="6"/>
  <c r="N4799" i="6"/>
  <c r="N4815" i="6"/>
  <c r="N4831" i="6"/>
  <c r="N4847" i="6"/>
  <c r="N4863" i="6"/>
  <c r="N4879" i="6"/>
  <c r="N4895" i="6"/>
  <c r="N4911" i="6"/>
  <c r="N4927" i="6"/>
  <c r="N4943" i="6"/>
  <c r="N4959" i="6"/>
  <c r="N4975" i="6"/>
  <c r="N4991" i="6"/>
  <c r="N5007" i="6"/>
  <c r="N5023" i="6"/>
  <c r="N5039" i="6"/>
  <c r="N5055" i="6"/>
  <c r="N5071" i="6"/>
  <c r="N5087" i="6"/>
  <c r="N5103" i="6"/>
  <c r="N5119" i="6"/>
  <c r="N5135" i="6"/>
  <c r="N5151" i="6"/>
  <c r="N5167" i="6"/>
  <c r="N5183" i="6"/>
  <c r="N5199" i="6"/>
  <c r="N5215" i="6"/>
  <c r="N5231" i="6"/>
  <c r="N5247" i="6"/>
  <c r="N5263" i="6"/>
  <c r="N5279" i="6"/>
  <c r="N5295" i="6"/>
  <c r="N5311" i="6"/>
  <c r="N5327" i="6"/>
  <c r="N5343" i="6"/>
  <c r="N5359" i="6"/>
  <c r="N5375" i="6"/>
  <c r="N5391" i="6"/>
  <c r="N5407" i="6"/>
  <c r="N5423" i="6"/>
  <c r="N5439" i="6"/>
  <c r="N5455" i="6"/>
  <c r="N5471" i="6"/>
  <c r="N5487" i="6"/>
  <c r="N5503" i="6"/>
  <c r="N5519" i="6"/>
  <c r="N5535" i="6"/>
  <c r="N5551" i="6"/>
  <c r="N5567" i="6"/>
  <c r="N5583" i="6"/>
  <c r="N5599" i="6"/>
  <c r="N5615" i="6"/>
  <c r="N2967" i="6"/>
  <c r="N3608" i="6"/>
  <c r="N3770" i="6"/>
  <c r="N3821" i="6"/>
  <c r="N3874" i="6"/>
  <c r="N3926" i="6"/>
  <c r="N3976" i="6"/>
  <c r="N4026" i="6"/>
  <c r="N4077" i="6"/>
  <c r="N4130" i="6"/>
  <c r="N4182" i="6"/>
  <c r="N4232" i="6"/>
  <c r="N4282" i="6"/>
  <c r="N4333" i="6"/>
  <c r="N4386" i="6"/>
  <c r="N4438" i="6"/>
  <c r="N4488" i="6"/>
  <c r="N4538" i="6"/>
  <c r="N4581" i="6"/>
  <c r="N4611" i="6"/>
  <c r="N4635" i="6"/>
  <c r="N4655" i="6"/>
  <c r="N4672" i="6"/>
  <c r="N4688" i="6"/>
  <c r="N4704" i="6"/>
  <c r="N4720" i="6"/>
  <c r="N4736" i="6"/>
  <c r="N4752" i="6"/>
  <c r="N4768" i="6"/>
  <c r="N4784" i="6"/>
  <c r="N4800" i="6"/>
  <c r="N4816" i="6"/>
  <c r="N4832" i="6"/>
  <c r="N4848" i="6"/>
  <c r="N4864" i="6"/>
  <c r="N4880" i="6"/>
  <c r="N4896" i="6"/>
  <c r="N4912" i="6"/>
  <c r="N4928" i="6"/>
  <c r="N4944" i="6"/>
  <c r="N4960" i="6"/>
  <c r="N4976" i="6"/>
  <c r="N4992" i="6"/>
  <c r="N5008" i="6"/>
  <c r="N5024" i="6"/>
  <c r="N5040" i="6"/>
  <c r="N5056" i="6"/>
  <c r="N5072" i="6"/>
  <c r="N5088" i="6"/>
  <c r="N5104" i="6"/>
  <c r="N5120" i="6"/>
  <c r="N5136" i="6"/>
  <c r="N5152" i="6"/>
  <c r="N5168" i="6"/>
  <c r="N5184" i="6"/>
  <c r="N5200" i="6"/>
  <c r="N5216" i="6"/>
  <c r="N5232" i="6"/>
  <c r="N5248" i="6"/>
  <c r="N5264" i="6"/>
  <c r="N5280" i="6"/>
  <c r="N5296" i="6"/>
  <c r="N5312" i="6"/>
  <c r="N5328" i="6"/>
  <c r="N5344" i="6"/>
  <c r="N5360" i="6"/>
  <c r="N5376" i="6"/>
  <c r="N5392" i="6"/>
  <c r="N5408" i="6"/>
  <c r="N5424" i="6"/>
  <c r="N5440" i="6"/>
  <c r="N5456" i="6"/>
  <c r="N5472" i="6"/>
  <c r="N5488" i="6"/>
  <c r="N5504" i="6"/>
  <c r="N5520" i="6"/>
  <c r="N5536" i="6"/>
  <c r="N5552" i="6"/>
  <c r="N5568" i="6"/>
  <c r="N5584" i="6"/>
  <c r="N5600" i="6"/>
  <c r="N3056" i="6"/>
  <c r="N3624" i="6"/>
  <c r="N3773" i="6"/>
  <c r="N3826" i="6"/>
  <c r="N3878" i="6"/>
  <c r="N3928" i="6"/>
  <c r="N3978" i="6"/>
  <c r="N4029" i="6"/>
  <c r="N4082" i="6"/>
  <c r="N4134" i="6"/>
  <c r="N4184" i="6"/>
  <c r="N4234" i="6"/>
  <c r="N4285" i="6"/>
  <c r="N4338" i="6"/>
  <c r="N4390" i="6"/>
  <c r="N4440" i="6"/>
  <c r="N4490" i="6"/>
  <c r="N4541" i="6"/>
  <c r="N4582" i="6"/>
  <c r="N4613" i="6"/>
  <c r="N4637" i="6"/>
  <c r="N4656" i="6"/>
  <c r="N4673" i="6"/>
  <c r="N4689" i="6"/>
  <c r="N4705" i="6"/>
  <c r="N4721" i="6"/>
  <c r="N4737" i="6"/>
  <c r="N4753" i="6"/>
  <c r="N4769" i="6"/>
  <c r="N4785" i="6"/>
  <c r="N4801" i="6"/>
  <c r="N4817" i="6"/>
  <c r="N4833" i="6"/>
  <c r="N4849" i="6"/>
  <c r="N4865" i="6"/>
  <c r="N4881" i="6"/>
  <c r="N4897" i="6"/>
  <c r="N4913" i="6"/>
  <c r="N4929" i="6"/>
  <c r="N4945" i="6"/>
  <c r="N4961" i="6"/>
  <c r="N4977" i="6"/>
  <c r="N4993" i="6"/>
  <c r="N5009" i="6"/>
  <c r="N5025" i="6"/>
  <c r="N5041" i="6"/>
  <c r="N5057" i="6"/>
  <c r="N5073" i="6"/>
  <c r="N5089" i="6"/>
  <c r="N5105" i="6"/>
  <c r="N5121" i="6"/>
  <c r="N5137" i="6"/>
  <c r="N5153" i="6"/>
  <c r="N5169" i="6"/>
  <c r="N5185" i="6"/>
  <c r="N5201" i="6"/>
  <c r="N5217" i="6"/>
  <c r="N5233" i="6"/>
  <c r="N5249" i="6"/>
  <c r="N5265" i="6"/>
  <c r="N5281" i="6"/>
  <c r="N5297" i="6"/>
  <c r="N5313" i="6"/>
  <c r="N5329" i="6"/>
  <c r="N5345" i="6"/>
  <c r="N5361" i="6"/>
  <c r="N5377" i="6"/>
  <c r="N5393" i="6"/>
  <c r="N5409" i="6"/>
  <c r="N5425" i="6"/>
  <c r="N5441" i="6"/>
  <c r="N5457" i="6"/>
  <c r="N5473" i="6"/>
  <c r="N5489" i="6"/>
  <c r="N5505" i="6"/>
  <c r="N5521" i="6"/>
  <c r="N5537" i="6"/>
  <c r="N5553" i="6"/>
  <c r="N5569" i="6"/>
  <c r="N5585" i="6"/>
  <c r="N5601" i="6"/>
  <c r="N3138" i="6"/>
  <c r="N3640" i="6"/>
  <c r="N3778" i="6"/>
  <c r="N3830" i="6"/>
  <c r="N3880" i="6"/>
  <c r="N3930" i="6"/>
  <c r="N3981" i="6"/>
  <c r="N4034" i="6"/>
  <c r="N4086" i="6"/>
  <c r="N4136" i="6"/>
  <c r="N4186" i="6"/>
  <c r="N4237" i="6"/>
  <c r="N4290" i="6"/>
  <c r="N4342" i="6"/>
  <c r="N4392" i="6"/>
  <c r="N4442" i="6"/>
  <c r="N4493" i="6"/>
  <c r="N4544" i="6"/>
  <c r="N4584" i="6"/>
  <c r="N4614" i="6"/>
  <c r="N4639" i="6"/>
  <c r="N4657" i="6"/>
  <c r="N4674" i="6"/>
  <c r="N4690" i="6"/>
  <c r="N4706" i="6"/>
  <c r="N4722" i="6"/>
  <c r="N4738" i="6"/>
  <c r="N4754" i="6"/>
  <c r="N4770" i="6"/>
  <c r="N4786" i="6"/>
  <c r="N4802" i="6"/>
  <c r="N3223" i="6"/>
  <c r="N3656" i="6"/>
  <c r="N3782" i="6"/>
  <c r="N3832" i="6"/>
  <c r="N3882" i="6"/>
  <c r="N3933" i="6"/>
  <c r="N3986" i="6"/>
  <c r="N4038" i="6"/>
  <c r="N4088" i="6"/>
  <c r="N4138" i="6"/>
  <c r="N4189" i="6"/>
  <c r="N4242" i="6"/>
  <c r="N4294" i="6"/>
  <c r="N4344" i="6"/>
  <c r="N4394" i="6"/>
  <c r="N4445" i="6"/>
  <c r="N4498" i="6"/>
  <c r="N4546" i="6"/>
  <c r="N4586" i="6"/>
  <c r="N4615" i="6"/>
  <c r="N4640" i="6"/>
  <c r="N4658" i="6"/>
  <c r="N4675" i="6"/>
  <c r="N4691" i="6"/>
  <c r="N4707" i="6"/>
  <c r="N4723" i="6"/>
  <c r="N4739" i="6"/>
  <c r="N4755" i="6"/>
  <c r="N4771" i="6"/>
  <c r="N4787" i="6"/>
  <c r="N4803" i="6"/>
  <c r="N4819" i="6"/>
  <c r="N4835" i="6"/>
  <c r="N4851" i="6"/>
  <c r="N4867" i="6"/>
  <c r="N4883" i="6"/>
  <c r="N4899" i="6"/>
  <c r="N4915" i="6"/>
  <c r="N4931" i="6"/>
  <c r="N4947" i="6"/>
  <c r="N4963" i="6"/>
  <c r="N4979" i="6"/>
  <c r="N4995" i="6"/>
  <c r="N5011" i="6"/>
  <c r="N5027" i="6"/>
  <c r="N5043" i="6"/>
  <c r="N5059" i="6"/>
  <c r="N5075" i="6"/>
  <c r="N5091" i="6"/>
  <c r="N5107" i="6"/>
  <c r="N5123" i="6"/>
  <c r="N5139" i="6"/>
  <c r="N5155" i="6"/>
  <c r="N5171" i="6"/>
  <c r="N5187" i="6"/>
  <c r="N5203" i="6"/>
  <c r="N5219" i="6"/>
  <c r="N5235" i="6"/>
  <c r="N5251" i="6"/>
  <c r="N5267" i="6"/>
  <c r="N5283" i="6"/>
  <c r="N5299" i="6"/>
  <c r="N5315" i="6"/>
  <c r="N5331" i="6"/>
  <c r="N5347" i="6"/>
  <c r="N5363" i="6"/>
  <c r="N5379" i="6"/>
  <c r="N5395" i="6"/>
  <c r="N5411" i="6"/>
  <c r="N5427" i="6"/>
  <c r="N5443" i="6"/>
  <c r="N5459" i="6"/>
  <c r="N5475" i="6"/>
  <c r="N5491" i="6"/>
  <c r="N5507" i="6"/>
  <c r="N5523" i="6"/>
  <c r="N5539" i="6"/>
  <c r="N5555" i="6"/>
  <c r="N5571" i="6"/>
  <c r="N5587" i="6"/>
  <c r="N5603" i="6"/>
  <c r="N5619" i="6"/>
  <c r="M5686" i="6"/>
  <c r="M5309" i="6"/>
  <c r="N5718" i="6"/>
  <c r="N5700" i="6"/>
  <c r="N5683" i="6"/>
  <c r="N5665" i="6"/>
  <c r="N5644" i="6"/>
  <c r="N5618" i="6"/>
  <c r="N5580" i="6"/>
  <c r="N5538" i="6"/>
  <c r="N5490" i="6"/>
  <c r="N5438" i="6"/>
  <c r="N5385" i="6"/>
  <c r="N5334" i="6"/>
  <c r="N5284" i="6"/>
  <c r="N5234" i="6"/>
  <c r="N5182" i="6"/>
  <c r="N5129" i="6"/>
  <c r="N5078" i="6"/>
  <c r="N5028" i="6"/>
  <c r="N4978" i="6"/>
  <c r="N4926" i="6"/>
  <c r="N4804" i="6"/>
  <c r="N4450" i="6"/>
  <c r="M5667" i="6"/>
  <c r="M5278" i="6"/>
  <c r="N5282" i="6"/>
  <c r="N5230" i="6"/>
  <c r="N5177" i="6"/>
  <c r="N5126" i="6"/>
  <c r="N5076" i="6"/>
  <c r="N5026" i="6"/>
  <c r="N4974" i="6"/>
  <c r="N4921" i="6"/>
  <c r="N4870" i="6"/>
  <c r="N4798" i="6"/>
  <c r="N4397" i="6"/>
  <c r="M5654" i="6"/>
  <c r="M5261" i="6"/>
  <c r="N5278" i="6"/>
  <c r="N5225" i="6"/>
  <c r="N5174" i="6"/>
  <c r="N5124" i="6"/>
  <c r="N5074" i="6"/>
  <c r="N5022" i="6"/>
  <c r="N4969" i="6"/>
  <c r="N4918" i="6"/>
  <c r="N4868" i="6"/>
  <c r="N4788" i="6"/>
  <c r="N4346" i="6"/>
  <c r="M5651" i="6"/>
  <c r="M5167" i="6"/>
  <c r="N5731" i="6"/>
  <c r="N5714" i="6"/>
  <c r="N5697" i="6"/>
  <c r="N5680" i="6"/>
  <c r="N5662" i="6"/>
  <c r="N5638" i="6"/>
  <c r="N5614" i="6"/>
  <c r="N5572" i="6"/>
  <c r="N5529" i="6"/>
  <c r="N5478" i="6"/>
  <c r="N5428" i="6"/>
  <c r="N5378" i="6"/>
  <c r="N5326" i="6"/>
  <c r="N5273" i="6"/>
  <c r="N5222" i="6"/>
  <c r="N5172" i="6"/>
  <c r="N5122" i="6"/>
  <c r="N5070" i="6"/>
  <c r="N5017" i="6"/>
  <c r="N4966" i="6"/>
  <c r="N4916" i="6"/>
  <c r="N4866" i="6"/>
  <c r="N4772" i="6"/>
  <c r="N4296" i="6"/>
  <c r="M5630" i="6"/>
  <c r="M5122" i="6"/>
  <c r="N5730" i="6"/>
  <c r="N5713" i="6"/>
  <c r="N5696" i="6"/>
  <c r="N5679" i="6"/>
  <c r="N5660" i="6"/>
  <c r="N5636" i="6"/>
  <c r="N5612" i="6"/>
  <c r="N5570" i="6"/>
  <c r="N5526" i="6"/>
  <c r="N5476" i="6"/>
  <c r="N5426" i="6"/>
  <c r="N5374" i="6"/>
  <c r="N5321" i="6"/>
  <c r="N5270" i="6"/>
  <c r="N5220" i="6"/>
  <c r="N5170" i="6"/>
  <c r="N5118" i="6"/>
  <c r="N5065" i="6"/>
  <c r="N5014" i="6"/>
  <c r="N4964" i="6"/>
  <c r="N4914" i="6"/>
  <c r="N4862" i="6"/>
  <c r="N4756" i="6"/>
  <c r="N4246" i="6"/>
  <c r="M5616" i="6"/>
  <c r="M5089" i="6"/>
  <c r="N5729" i="6"/>
  <c r="N5712" i="6"/>
  <c r="N5695" i="6"/>
  <c r="N5678" i="6"/>
  <c r="N5657" i="6"/>
  <c r="N5635" i="6"/>
  <c r="N5609" i="6"/>
  <c r="N5566" i="6"/>
  <c r="N5524" i="6"/>
  <c r="N5474" i="6"/>
  <c r="N5422" i="6"/>
  <c r="N5369" i="6"/>
  <c r="N5318" i="6"/>
  <c r="N5268" i="6"/>
  <c r="N5218" i="6"/>
  <c r="N5166" i="6"/>
  <c r="N5113" i="6"/>
  <c r="N5062" i="6"/>
  <c r="N5012" i="6"/>
  <c r="N4962" i="6"/>
  <c r="N4910" i="6"/>
  <c r="N4854" i="6"/>
  <c r="N4740" i="6"/>
  <c r="N4194" i="6"/>
  <c r="M5613" i="6"/>
  <c r="M4912" i="6"/>
  <c r="N5728" i="6"/>
  <c r="N5711" i="6"/>
  <c r="N5694" i="6"/>
  <c r="N5677" i="6"/>
  <c r="N5656" i="6"/>
  <c r="N5634" i="6"/>
  <c r="N5606" i="6"/>
  <c r="N5564" i="6"/>
  <c r="N5522" i="6"/>
  <c r="N5470" i="6"/>
  <c r="N5417" i="6"/>
  <c r="N5366" i="6"/>
  <c r="N5316" i="6"/>
  <c r="N5266" i="6"/>
  <c r="N5214" i="6"/>
  <c r="N5161" i="6"/>
  <c r="N5110" i="6"/>
  <c r="N5060" i="6"/>
  <c r="N5010" i="6"/>
  <c r="N4958" i="6"/>
  <c r="N4905" i="6"/>
  <c r="N4852" i="6"/>
  <c r="N4724" i="6"/>
  <c r="N4141" i="6"/>
  <c r="M5726" i="6"/>
  <c r="M5690" i="6"/>
  <c r="M5652" i="6"/>
  <c r="M5614" i="6"/>
  <c r="M5533" i="6"/>
  <c r="M5440" i="6"/>
  <c r="M5358" i="6"/>
  <c r="M5277" i="6"/>
  <c r="M5092" i="6"/>
  <c r="M4904" i="6"/>
  <c r="M4721" i="6"/>
  <c r="M4511" i="6"/>
  <c r="M4319" i="6"/>
  <c r="M3925" i="6"/>
  <c r="M4903" i="6"/>
  <c r="M4690" i="6"/>
  <c r="M4503" i="6"/>
  <c r="M4318" i="6"/>
  <c r="M3728" i="6"/>
  <c r="M5722" i="6"/>
  <c r="M5684" i="6"/>
  <c r="M5648" i="6"/>
  <c r="M5600" i="6"/>
  <c r="M5518" i="6"/>
  <c r="M5437" i="6"/>
  <c r="M5344" i="6"/>
  <c r="M5256" i="6"/>
  <c r="M5088" i="6"/>
  <c r="M4872" i="6"/>
  <c r="M4688" i="6"/>
  <c r="M4500" i="6"/>
  <c r="M4280" i="6"/>
  <c r="M3725" i="6"/>
  <c r="M5718" i="6"/>
  <c r="M5683" i="6"/>
  <c r="M5646" i="6"/>
  <c r="M5598" i="6"/>
  <c r="M5517" i="6"/>
  <c r="M5424" i="6"/>
  <c r="M5342" i="6"/>
  <c r="M5255" i="6"/>
  <c r="M5057" i="6"/>
  <c r="M4868" i="6"/>
  <c r="M4687" i="6"/>
  <c r="M4471" i="6"/>
  <c r="M4277" i="6"/>
  <c r="M3685" i="6"/>
  <c r="M5716" i="6"/>
  <c r="M5680" i="6"/>
  <c r="M5645" i="6"/>
  <c r="M5597" i="6"/>
  <c r="M5504" i="6"/>
  <c r="M5422" i="6"/>
  <c r="M5341" i="6"/>
  <c r="M5231" i="6"/>
  <c r="M5055" i="6"/>
  <c r="M4866" i="6"/>
  <c r="M4656" i="6"/>
  <c r="M4466" i="6"/>
  <c r="M4267" i="6"/>
  <c r="M3192" i="6"/>
  <c r="M5715" i="6"/>
  <c r="M5678" i="6"/>
  <c r="M5642" i="6"/>
  <c r="M5584" i="6"/>
  <c r="M5502" i="6"/>
  <c r="M5421" i="6"/>
  <c r="M5328" i="6"/>
  <c r="M5224" i="6"/>
  <c r="M5048" i="6"/>
  <c r="M4836" i="6"/>
  <c r="M4648" i="6"/>
  <c r="M4465" i="6"/>
  <c r="M4234" i="6"/>
  <c r="M2936" i="6"/>
  <c r="M5712" i="6"/>
  <c r="M5677" i="6"/>
  <c r="M5638" i="6"/>
  <c r="M5582" i="6"/>
  <c r="M5501" i="6"/>
  <c r="M5408" i="6"/>
  <c r="M5326" i="6"/>
  <c r="M5223" i="6"/>
  <c r="M5023" i="6"/>
  <c r="M4833" i="6"/>
  <c r="M4647" i="6"/>
  <c r="M4434" i="6"/>
  <c r="M4220" i="6"/>
  <c r="M2930" i="6"/>
  <c r="M5710" i="6"/>
  <c r="M5674" i="6"/>
  <c r="M5636" i="6"/>
  <c r="M5581" i="6"/>
  <c r="M5488" i="6"/>
  <c r="M5406" i="6"/>
  <c r="M5325" i="6"/>
  <c r="M5199" i="6"/>
  <c r="M5015" i="6"/>
  <c r="M4832" i="6"/>
  <c r="M4616" i="6"/>
  <c r="M4432" i="6"/>
  <c r="M4217" i="6"/>
  <c r="M5709" i="6"/>
  <c r="M5670" i="6"/>
  <c r="M5635" i="6"/>
  <c r="M5568" i="6"/>
  <c r="M5486" i="6"/>
  <c r="M5405" i="6"/>
  <c r="M5312" i="6"/>
  <c r="M5192" i="6"/>
  <c r="M5012" i="6"/>
  <c r="M4801" i="6"/>
  <c r="M4612" i="6"/>
  <c r="M4431" i="6"/>
  <c r="M4160" i="6"/>
  <c r="M5706" i="6"/>
  <c r="M5668" i="6"/>
  <c r="M5632" i="6"/>
  <c r="M5566" i="6"/>
  <c r="M5485" i="6"/>
  <c r="M5392" i="6"/>
  <c r="M5310" i="6"/>
  <c r="M5191" i="6"/>
  <c r="M4983" i="6"/>
  <c r="M4799" i="6"/>
  <c r="M4610" i="6"/>
  <c r="M4400" i="6"/>
  <c r="M4149" i="6"/>
  <c r="M4978" i="6"/>
  <c r="M4792" i="6"/>
  <c r="M4580" i="6"/>
  <c r="M4392" i="6"/>
  <c r="M4148" i="6"/>
  <c r="M5700" i="6"/>
  <c r="M5664" i="6"/>
  <c r="M5629" i="6"/>
  <c r="M5552" i="6"/>
  <c r="M5470" i="6"/>
  <c r="M5389" i="6"/>
  <c r="M5296" i="6"/>
  <c r="M5160" i="6"/>
  <c r="M4977" i="6"/>
  <c r="M4767" i="6"/>
  <c r="M4577" i="6"/>
  <c r="M4391" i="6"/>
  <c r="M4077" i="6"/>
  <c r="M5699" i="6"/>
  <c r="M5662" i="6"/>
  <c r="M5622" i="6"/>
  <c r="M5550" i="6"/>
  <c r="M5469" i="6"/>
  <c r="M5376" i="6"/>
  <c r="M5294" i="6"/>
  <c r="M5159" i="6"/>
  <c r="M4946" i="6"/>
  <c r="M4759" i="6"/>
  <c r="M4576" i="6"/>
  <c r="M4360" i="6"/>
  <c r="M4074" i="6"/>
  <c r="M5732" i="6"/>
  <c r="M5696" i="6"/>
  <c r="M5661" i="6"/>
  <c r="M5620" i="6"/>
  <c r="M5549" i="6"/>
  <c r="M5456" i="6"/>
  <c r="M5374" i="6"/>
  <c r="M5293" i="6"/>
  <c r="M5128" i="6"/>
  <c r="M4944" i="6"/>
  <c r="M4756" i="6"/>
  <c r="M4545" i="6"/>
  <c r="M4356" i="6"/>
  <c r="M4069" i="6"/>
  <c r="M5731" i="6"/>
  <c r="M5694" i="6"/>
  <c r="M5658" i="6"/>
  <c r="M5619" i="6"/>
  <c r="M5536" i="6"/>
  <c r="M5454" i="6"/>
  <c r="M5373" i="6"/>
  <c r="M5280" i="6"/>
  <c r="M5124" i="6"/>
  <c r="M4943" i="6"/>
  <c r="M4727" i="6"/>
  <c r="M4543" i="6"/>
  <c r="M4354" i="6"/>
  <c r="M3" i="6"/>
  <c r="M31" i="6"/>
  <c r="M47" i="6"/>
  <c r="M63" i="6"/>
  <c r="M79" i="6"/>
  <c r="M95" i="6"/>
  <c r="M111" i="6"/>
  <c r="M161" i="6"/>
  <c r="M288" i="6"/>
  <c r="M188" i="6"/>
  <c r="M179" i="6"/>
  <c r="M213" i="6"/>
  <c r="M229" i="6"/>
  <c r="M245" i="6"/>
  <c r="M261" i="6"/>
  <c r="M277" i="6"/>
  <c r="M295" i="6"/>
  <c r="M392" i="6"/>
  <c r="M329" i="6"/>
  <c r="M345" i="6"/>
  <c r="M361" i="6"/>
  <c r="M409" i="6"/>
  <c r="M444" i="6"/>
  <c r="M460" i="6"/>
  <c r="M467" i="6"/>
  <c r="M441" i="6"/>
  <c r="M490" i="6"/>
  <c r="M473" i="6"/>
  <c r="M529" i="6"/>
  <c r="M505" i="6"/>
  <c r="M615" i="6"/>
  <c r="M537" i="6"/>
  <c r="M553" i="6"/>
  <c r="M569" i="6"/>
  <c r="M585" i="6"/>
  <c r="M633" i="6"/>
  <c r="M861" i="6"/>
  <c r="M901" i="6"/>
  <c r="M649" i="6"/>
  <c r="M665" i="6"/>
  <c r="M681" i="6"/>
  <c r="M697" i="6"/>
  <c r="M713" i="6"/>
  <c r="M729" i="6"/>
  <c r="M745" i="6"/>
  <c r="M761" i="6"/>
  <c r="M777" i="6"/>
  <c r="M793" i="6"/>
  <c r="M809" i="6"/>
  <c r="M825" i="6"/>
  <c r="M841" i="6"/>
  <c r="M857" i="6"/>
  <c r="M873" i="6"/>
  <c r="M889" i="6"/>
  <c r="M905" i="6"/>
  <c r="M949" i="6"/>
  <c r="M963" i="6"/>
  <c r="M1468" i="6"/>
  <c r="M969" i="6"/>
  <c r="M985" i="6"/>
  <c r="M1001" i="6"/>
  <c r="M1017" i="6"/>
  <c r="M1033" i="6"/>
  <c r="M1049" i="6"/>
  <c r="M1065" i="6"/>
  <c r="M1081" i="6"/>
  <c r="M1097" i="6"/>
  <c r="M1113" i="6"/>
  <c r="M1129" i="6"/>
  <c r="M1145" i="6"/>
  <c r="M1161" i="6"/>
  <c r="M1177" i="6"/>
  <c r="M1193" i="6"/>
  <c r="M1209" i="6"/>
  <c r="M1225" i="6"/>
  <c r="M1241" i="6"/>
  <c r="M1257" i="6"/>
  <c r="M1273" i="6"/>
  <c r="M1289" i="6"/>
  <c r="M1305" i="6"/>
  <c r="M1321" i="6"/>
  <c r="M1337" i="6"/>
  <c r="M4" i="6"/>
  <c r="M139" i="6"/>
  <c r="M153" i="6"/>
  <c r="M32" i="6"/>
  <c r="M48" i="6"/>
  <c r="M64" i="6"/>
  <c r="M80" i="6"/>
  <c r="M96" i="6"/>
  <c r="M112" i="6"/>
  <c r="M162" i="6"/>
  <c r="M289" i="6"/>
  <c r="M189" i="6"/>
  <c r="M180" i="6"/>
  <c r="M197" i="6"/>
  <c r="M214" i="6"/>
  <c r="M230" i="6"/>
  <c r="M246" i="6"/>
  <c r="M262" i="6"/>
  <c r="M278" i="6"/>
  <c r="M335" i="6"/>
  <c r="M393" i="6"/>
  <c r="M330" i="6"/>
  <c r="M346" i="6"/>
  <c r="M362" i="6"/>
  <c r="M410" i="6"/>
  <c r="M445" i="6"/>
  <c r="M461" i="6"/>
  <c r="M426" i="6"/>
  <c r="M468" i="6"/>
  <c r="M491" i="6"/>
  <c r="M474" i="6"/>
  <c r="M592" i="6"/>
  <c r="M506" i="6"/>
  <c r="M616" i="6"/>
  <c r="M538" i="6"/>
  <c r="M554" i="6"/>
  <c r="M570" i="6"/>
  <c r="M586" i="6"/>
  <c r="M634" i="6"/>
  <c r="M865" i="6"/>
  <c r="M902" i="6"/>
  <c r="M910" i="6"/>
  <c r="M666" i="6"/>
  <c r="M682" i="6"/>
  <c r="M698" i="6"/>
  <c r="M714" i="6"/>
  <c r="M730" i="6"/>
  <c r="M746" i="6"/>
  <c r="M762" i="6"/>
  <c r="M778" i="6"/>
  <c r="M794" i="6"/>
  <c r="M810" i="6"/>
  <c r="M826" i="6"/>
  <c r="M842" i="6"/>
  <c r="M858" i="6"/>
  <c r="M874" i="6"/>
  <c r="M890" i="6"/>
  <c r="M906" i="6"/>
  <c r="M950" i="6"/>
  <c r="M964" i="6"/>
  <c r="M1469" i="6"/>
  <c r="M970" i="6"/>
  <c r="M986" i="6"/>
  <c r="M1002" i="6"/>
  <c r="M1018" i="6"/>
  <c r="M1034" i="6"/>
  <c r="M1050" i="6"/>
  <c r="M1066" i="6"/>
  <c r="M1082" i="6"/>
  <c r="M1098" i="6"/>
  <c r="M1114" i="6"/>
  <c r="M1130" i="6"/>
  <c r="M1146" i="6"/>
  <c r="M1162" i="6"/>
  <c r="M1178" i="6"/>
  <c r="M1194" i="6"/>
  <c r="M1210" i="6"/>
  <c r="M1226" i="6"/>
  <c r="M1242" i="6"/>
  <c r="M1258" i="6"/>
  <c r="M1274" i="6"/>
  <c r="M1290" i="6"/>
  <c r="M1306" i="6"/>
  <c r="M1322" i="6"/>
  <c r="M1338" i="6"/>
  <c r="M154" i="6"/>
  <c r="M33" i="6"/>
  <c r="M49" i="6"/>
  <c r="M65" i="6"/>
  <c r="M81" i="6"/>
  <c r="M97" i="6"/>
  <c r="M113" i="6"/>
  <c r="M163" i="6"/>
  <c r="M290" i="6"/>
  <c r="M190" i="6"/>
  <c r="M181" i="6"/>
  <c r="M198" i="6"/>
  <c r="M215" i="6"/>
  <c r="M231" i="6"/>
  <c r="M247" i="6"/>
  <c r="M263" i="6"/>
  <c r="M279" i="6"/>
  <c r="M336" i="6"/>
  <c r="M34" i="6"/>
  <c r="M50" i="6"/>
  <c r="M66" i="6"/>
  <c r="M82" i="6"/>
  <c r="M98" i="6"/>
  <c r="M114" i="6"/>
  <c r="M164" i="6"/>
  <c r="M302" i="6"/>
  <c r="M182" i="6"/>
  <c r="M319" i="6"/>
  <c r="M216" i="6"/>
  <c r="M232" i="6"/>
  <c r="M248" i="6"/>
  <c r="M264" i="6"/>
  <c r="M280" i="6"/>
  <c r="M337" i="6"/>
  <c r="M314" i="6"/>
  <c r="M332" i="6"/>
  <c r="M348" i="6"/>
  <c r="M364" i="6"/>
  <c r="M412" i="6"/>
  <c r="M447" i="6"/>
  <c r="M463" i="6"/>
  <c r="M428" i="6"/>
  <c r="M470" i="6"/>
  <c r="M493" i="6"/>
  <c r="M476" i="6"/>
  <c r="M594" i="6"/>
  <c r="M508" i="6"/>
  <c r="M618" i="6"/>
  <c r="M540" i="6"/>
  <c r="M556" i="6"/>
  <c r="M572" i="6"/>
  <c r="M588" i="6"/>
  <c r="M642" i="6"/>
  <c r="M867" i="6"/>
  <c r="M636" i="6"/>
  <c r="M652" i="6"/>
  <c r="M668" i="6"/>
  <c r="M684" i="6"/>
  <c r="M700" i="6"/>
  <c r="M716" i="6"/>
  <c r="M732" i="6"/>
  <c r="M748" i="6"/>
  <c r="M764" i="6"/>
  <c r="M780" i="6"/>
  <c r="M796" i="6"/>
  <c r="M812" i="6"/>
  <c r="M828" i="6"/>
  <c r="M844" i="6"/>
  <c r="M860" i="6"/>
  <c r="M876" i="6"/>
  <c r="M924" i="6"/>
  <c r="M938" i="6"/>
  <c r="M952" i="6"/>
  <c r="M966" i="6"/>
  <c r="M972" i="6"/>
  <c r="M988" i="6"/>
  <c r="M1004" i="6"/>
  <c r="M1020" i="6"/>
  <c r="M1036" i="6"/>
  <c r="M1052" i="6"/>
  <c r="M1068" i="6"/>
  <c r="M1084" i="6"/>
  <c r="M1100" i="6"/>
  <c r="M1116" i="6"/>
  <c r="M1132" i="6"/>
  <c r="M1148" i="6"/>
  <c r="M1164" i="6"/>
  <c r="M1180" i="6"/>
  <c r="M1196" i="6"/>
  <c r="M1212" i="6"/>
  <c r="M1228" i="6"/>
  <c r="M1244" i="6"/>
  <c r="M1260" i="6"/>
  <c r="M1276" i="6"/>
  <c r="M1292" i="6"/>
  <c r="M35" i="6"/>
  <c r="M51" i="6"/>
  <c r="M67" i="6"/>
  <c r="M83" i="6"/>
  <c r="M99" i="6"/>
  <c r="M115" i="6"/>
  <c r="M165" i="6"/>
  <c r="M303" i="6"/>
  <c r="M183" i="6"/>
  <c r="M320" i="6"/>
  <c r="M217" i="6"/>
  <c r="M233" i="6"/>
  <c r="M249" i="6"/>
  <c r="M265" i="6"/>
  <c r="M281" i="6"/>
  <c r="M338" i="6"/>
  <c r="M315" i="6"/>
  <c r="M401" i="6"/>
  <c r="M349" i="6"/>
  <c r="M365" i="6"/>
  <c r="M413" i="6"/>
  <c r="M448" i="6"/>
  <c r="M464" i="6"/>
  <c r="M429" i="6"/>
  <c r="M471" i="6"/>
  <c r="M494" i="6"/>
  <c r="M519" i="6"/>
  <c r="M595" i="6"/>
  <c r="M509" i="6"/>
  <c r="M619" i="6"/>
  <c r="M541" i="6"/>
  <c r="M557" i="6"/>
  <c r="M573" i="6"/>
  <c r="M589" i="6"/>
  <c r="M605" i="6"/>
  <c r="M868" i="6"/>
  <c r="M637" i="6"/>
  <c r="M653" i="6"/>
  <c r="M669" i="6"/>
  <c r="M685" i="6"/>
  <c r="M701" i="6"/>
  <c r="M717" i="6"/>
  <c r="M733" i="6"/>
  <c r="M749" i="6"/>
  <c r="M765" i="6"/>
  <c r="M781" i="6"/>
  <c r="M797" i="6"/>
  <c r="M813" i="6"/>
  <c r="M829" i="6"/>
  <c r="M845" i="6"/>
  <c r="M915" i="6"/>
  <c r="M877" i="6"/>
  <c r="M925" i="6"/>
  <c r="M939" i="6"/>
  <c r="M953" i="6"/>
  <c r="M967" i="6"/>
  <c r="M973" i="6"/>
  <c r="M989" i="6"/>
  <c r="M1005" i="6"/>
  <c r="M1021" i="6"/>
  <c r="M1037" i="6"/>
  <c r="M1053" i="6"/>
  <c r="M1069" i="6"/>
  <c r="M1085" i="6"/>
  <c r="M1101" i="6"/>
  <c r="M1117" i="6"/>
  <c r="M1133" i="6"/>
  <c r="M1149" i="6"/>
  <c r="M1165" i="6"/>
  <c r="M1181" i="6"/>
  <c r="M1197" i="6"/>
  <c r="M1213" i="6"/>
  <c r="M1229" i="6"/>
  <c r="M1245" i="6"/>
  <c r="M1261" i="6"/>
  <c r="M1277" i="6"/>
  <c r="M1293" i="6"/>
  <c r="M20" i="6"/>
  <c r="M36" i="6"/>
  <c r="M52" i="6"/>
  <c r="M68" i="6"/>
  <c r="M84" i="6"/>
  <c r="M100" i="6"/>
  <c r="M116" i="6"/>
  <c r="M166" i="6"/>
  <c r="M293" i="6"/>
  <c r="M304" i="6"/>
  <c r="M305" i="6"/>
  <c r="M321" i="6"/>
  <c r="M218" i="6"/>
  <c r="M234" i="6"/>
  <c r="M250" i="6"/>
  <c r="M266" i="6"/>
  <c r="M282" i="6"/>
  <c r="M375" i="6"/>
  <c r="M316" i="6"/>
  <c r="M402" i="6"/>
  <c r="M350" i="6"/>
  <c r="M366" i="6"/>
  <c r="M423" i="6"/>
  <c r="M449" i="6"/>
  <c r="M414" i="6"/>
  <c r="M430" i="6"/>
  <c r="M477" i="6"/>
  <c r="M495" i="6"/>
  <c r="M520" i="6"/>
  <c r="M596" i="6"/>
  <c r="M510" i="6"/>
  <c r="M620" i="6"/>
  <c r="M542" i="6"/>
  <c r="M558" i="6"/>
  <c r="M574" i="6"/>
  <c r="M590" i="6"/>
  <c r="M606" i="6"/>
  <c r="M869" i="6"/>
  <c r="M907" i="6"/>
  <c r="M911" i="6"/>
  <c r="M670" i="6"/>
  <c r="M686" i="6"/>
  <c r="M702" i="6"/>
  <c r="M718" i="6"/>
  <c r="M734" i="6"/>
  <c r="M750" i="6"/>
  <c r="M766" i="6"/>
  <c r="M782" i="6"/>
  <c r="M798" i="6"/>
  <c r="M814" i="6"/>
  <c r="M830" i="6"/>
  <c r="M846" i="6"/>
  <c r="M862" i="6"/>
  <c r="M878" i="6"/>
  <c r="M926" i="6"/>
  <c r="M940" i="6"/>
  <c r="M954" i="6"/>
  <c r="M968" i="6"/>
  <c r="M974" i="6"/>
  <c r="M990" i="6"/>
  <c r="M1006" i="6"/>
  <c r="M1022" i="6"/>
  <c r="M1038" i="6"/>
  <c r="M1054" i="6"/>
  <c r="M1070" i="6"/>
  <c r="M1086" i="6"/>
  <c r="M1102" i="6"/>
  <c r="M1118" i="6"/>
  <c r="M1134" i="6"/>
  <c r="M1150" i="6"/>
  <c r="M1166" i="6"/>
  <c r="M1182" i="6"/>
  <c r="M1198" i="6"/>
  <c r="M1214" i="6"/>
  <c r="M1230" i="6"/>
  <c r="M1246" i="6"/>
  <c r="M1262" i="6"/>
  <c r="M1278" i="6"/>
  <c r="M1294" i="6"/>
  <c r="M1310" i="6"/>
  <c r="M1326" i="6"/>
  <c r="M21" i="6"/>
  <c r="M37" i="6"/>
  <c r="M53" i="6"/>
  <c r="M69" i="6"/>
  <c r="M85" i="6"/>
  <c r="M101" i="6"/>
  <c r="M117" i="6"/>
  <c r="M296" i="6"/>
  <c r="M169" i="6"/>
  <c r="M306" i="6"/>
  <c r="M203" i="6"/>
  <c r="M219" i="6"/>
  <c r="M235" i="6"/>
  <c r="M251" i="6"/>
  <c r="M267" i="6"/>
  <c r="M283" i="6"/>
  <c r="M376" i="6"/>
  <c r="M395" i="6"/>
  <c r="M403" i="6"/>
  <c r="M351" i="6"/>
  <c r="M367" i="6"/>
  <c r="M383" i="6"/>
  <c r="M450" i="6"/>
  <c r="M415" i="6"/>
  <c r="M431" i="6"/>
  <c r="M478" i="6"/>
  <c r="M496" i="6"/>
  <c r="M521" i="6"/>
  <c r="M597" i="6"/>
  <c r="M511" i="6"/>
  <c r="M621" i="6"/>
  <c r="M543" i="6"/>
  <c r="M559" i="6"/>
  <c r="M575" i="6"/>
  <c r="M591" i="6"/>
  <c r="M607" i="6"/>
  <c r="M870" i="6"/>
  <c r="M639" i="6"/>
  <c r="M655" i="6"/>
  <c r="M671" i="6"/>
  <c r="M687" i="6"/>
  <c r="M703" i="6"/>
  <c r="M719" i="6"/>
  <c r="M735" i="6"/>
  <c r="M751" i="6"/>
  <c r="M767" i="6"/>
  <c r="M783" i="6"/>
  <c r="M799" i="6"/>
  <c r="M815" i="6"/>
  <c r="M831" i="6"/>
  <c r="M847" i="6"/>
  <c r="M863" i="6"/>
  <c r="M879" i="6"/>
  <c r="M927" i="6"/>
  <c r="M941" i="6"/>
  <c r="M955" i="6"/>
  <c r="M1458" i="6"/>
  <c r="M975" i="6"/>
  <c r="M991" i="6"/>
  <c r="M1007" i="6"/>
  <c r="M1023" i="6"/>
  <c r="M1039" i="6"/>
  <c r="M1055" i="6"/>
  <c r="M1071" i="6"/>
  <c r="M1087" i="6"/>
  <c r="M1103" i="6"/>
  <c r="M1119" i="6"/>
  <c r="M1135" i="6"/>
  <c r="M1151" i="6"/>
  <c r="M1167" i="6"/>
  <c r="M1183" i="6"/>
  <c r="M1199" i="6"/>
  <c r="M1215" i="6"/>
  <c r="M1231" i="6"/>
  <c r="M1247" i="6"/>
  <c r="M1263" i="6"/>
  <c r="M1279" i="6"/>
  <c r="M1295" i="6"/>
  <c r="M129" i="6"/>
  <c r="M6" i="6"/>
  <c r="M22" i="6"/>
  <c r="M38" i="6"/>
  <c r="M54" i="6"/>
  <c r="M70" i="6"/>
  <c r="M86" i="6"/>
  <c r="M102" i="6"/>
  <c r="M118" i="6"/>
  <c r="M297" i="6"/>
  <c r="M170" i="6"/>
  <c r="M307" i="6"/>
  <c r="M204" i="6"/>
  <c r="M220" i="6"/>
  <c r="M236" i="6"/>
  <c r="M252" i="6"/>
  <c r="M268" i="6"/>
  <c r="M284" i="6"/>
  <c r="M377" i="6"/>
  <c r="M396" i="6"/>
  <c r="M404" i="6"/>
  <c r="M352" i="6"/>
  <c r="M368" i="6"/>
  <c r="M384" i="6"/>
  <c r="M451" i="6"/>
  <c r="M416" i="6"/>
  <c r="M432" i="6"/>
  <c r="M479" i="6"/>
  <c r="M497" i="6"/>
  <c r="M522" i="6"/>
  <c r="M598" i="6"/>
  <c r="M512" i="6"/>
  <c r="M622" i="6"/>
  <c r="M544" i="6"/>
  <c r="M560" i="6"/>
  <c r="M576" i="6"/>
  <c r="M624" i="6"/>
  <c r="M647" i="6"/>
  <c r="M892" i="6"/>
  <c r="M640" i="6"/>
  <c r="M656" i="6"/>
  <c r="M672" i="6"/>
  <c r="M688" i="6"/>
  <c r="M704" i="6"/>
  <c r="M720" i="6"/>
  <c r="M736" i="6"/>
  <c r="M752" i="6"/>
  <c r="M768" i="6"/>
  <c r="M784" i="6"/>
  <c r="M800" i="6"/>
  <c r="M816" i="6"/>
  <c r="M832" i="6"/>
  <c r="M848" i="6"/>
  <c r="M864" i="6"/>
  <c r="M880" i="6"/>
  <c r="M928" i="6"/>
  <c r="M942" i="6"/>
  <c r="M956" i="6"/>
  <c r="M1459" i="6"/>
  <c r="M976" i="6"/>
  <c r="M992" i="6"/>
  <c r="M1008" i="6"/>
  <c r="M1024" i="6"/>
  <c r="M1040" i="6"/>
  <c r="M1056" i="6"/>
  <c r="M1072" i="6"/>
  <c r="M1088" i="6"/>
  <c r="M1104" i="6"/>
  <c r="M1120" i="6"/>
  <c r="M1136" i="6"/>
  <c r="M1152" i="6"/>
  <c r="M1168" i="6"/>
  <c r="M1184" i="6"/>
  <c r="M1200" i="6"/>
  <c r="M1216" i="6"/>
  <c r="M1232" i="6"/>
  <c r="M1248" i="6"/>
  <c r="M1264" i="6"/>
  <c r="M1280" i="6"/>
  <c r="M1296" i="6"/>
  <c r="M130" i="6"/>
  <c r="M23" i="6"/>
  <c r="M39" i="6"/>
  <c r="M55" i="6"/>
  <c r="M71" i="6"/>
  <c r="M87" i="6"/>
  <c r="M103" i="6"/>
  <c r="M119" i="6"/>
  <c r="M298" i="6"/>
  <c r="M171" i="6"/>
  <c r="M308" i="6"/>
  <c r="M205" i="6"/>
  <c r="M221" i="6"/>
  <c r="M237" i="6"/>
  <c r="M253" i="6"/>
  <c r="M269" i="6"/>
  <c r="M285" i="6"/>
  <c r="M378" i="6"/>
  <c r="M397" i="6"/>
  <c r="M405" i="6"/>
  <c r="M353" i="6"/>
  <c r="M369" i="6"/>
  <c r="M424" i="6"/>
  <c r="M452" i="6"/>
  <c r="M417" i="6"/>
  <c r="M433" i="6"/>
  <c r="M480" i="6"/>
  <c r="M498" i="6"/>
  <c r="M523" i="6"/>
  <c r="M599" i="6"/>
  <c r="M601" i="6"/>
  <c r="M623" i="6"/>
  <c r="M545" i="6"/>
  <c r="M561" i="6"/>
  <c r="M577" i="6"/>
  <c r="M625" i="6"/>
  <c r="M650" i="6"/>
  <c r="M893" i="6"/>
  <c r="M641" i="6"/>
  <c r="M657" i="6"/>
  <c r="M673" i="6"/>
  <c r="M689" i="6"/>
  <c r="M705" i="6"/>
  <c r="M721" i="6"/>
  <c r="M737" i="6"/>
  <c r="M753" i="6"/>
  <c r="M769" i="6"/>
  <c r="M785" i="6"/>
  <c r="M801" i="6"/>
  <c r="M817" i="6"/>
  <c r="M833" i="6"/>
  <c r="M849" i="6"/>
  <c r="M916" i="6"/>
  <c r="M881" i="6"/>
  <c r="M929" i="6"/>
  <c r="M943" i="6"/>
  <c r="M957" i="6"/>
  <c r="M1460" i="6"/>
  <c r="M977" i="6"/>
  <c r="M993" i="6"/>
  <c r="M1009" i="6"/>
  <c r="M1025" i="6"/>
  <c r="M1041" i="6"/>
  <c r="M1057" i="6"/>
  <c r="M1073" i="6"/>
  <c r="M1089" i="6"/>
  <c r="M1105" i="6"/>
  <c r="M1121" i="6"/>
  <c r="M1137" i="6"/>
  <c r="M1153" i="6"/>
  <c r="M1169" i="6"/>
  <c r="M1185" i="6"/>
  <c r="M1201" i="6"/>
  <c r="M1217" i="6"/>
  <c r="M1233" i="6"/>
  <c r="M1249" i="6"/>
  <c r="M1265" i="6"/>
  <c r="M1281" i="6"/>
  <c r="M1297" i="6"/>
  <c r="M24" i="6"/>
  <c r="M40" i="6"/>
  <c r="M56" i="6"/>
  <c r="M72" i="6"/>
  <c r="M88" i="6"/>
  <c r="M104" i="6"/>
  <c r="M120" i="6"/>
  <c r="M299" i="6"/>
  <c r="M172" i="6"/>
  <c r="M309" i="6"/>
  <c r="M206" i="6"/>
  <c r="M222" i="6"/>
  <c r="M238" i="6"/>
  <c r="M254" i="6"/>
  <c r="M270" i="6"/>
  <c r="M286" i="6"/>
  <c r="M379" i="6"/>
  <c r="M398" i="6"/>
  <c r="M406" i="6"/>
  <c r="M354" i="6"/>
  <c r="M370" i="6"/>
  <c r="M386" i="6"/>
  <c r="M453" i="6"/>
  <c r="M418" i="6"/>
  <c r="M434" i="6"/>
  <c r="M481" i="6"/>
  <c r="M513" i="6"/>
  <c r="M524" i="6"/>
  <c r="M600" i="6"/>
  <c r="M602" i="6"/>
  <c r="M530" i="6"/>
  <c r="M546" i="6"/>
  <c r="M562" i="6"/>
  <c r="M578" i="6"/>
  <c r="M626" i="6"/>
  <c r="M654" i="6"/>
  <c r="M894" i="6"/>
  <c r="M908" i="6"/>
  <c r="M912" i="6"/>
  <c r="M674" i="6"/>
  <c r="M690" i="6"/>
  <c r="M706" i="6"/>
  <c r="M722" i="6"/>
  <c r="M738" i="6"/>
  <c r="M754" i="6"/>
  <c r="M770" i="6"/>
  <c r="M786" i="6"/>
  <c r="M802" i="6"/>
  <c r="M818" i="6"/>
  <c r="M834" i="6"/>
  <c r="M850" i="6"/>
  <c r="M919" i="6"/>
  <c r="M882" i="6"/>
  <c r="M930" i="6"/>
  <c r="M944" i="6"/>
  <c r="M958" i="6"/>
  <c r="M1461" i="6"/>
  <c r="M978" i="6"/>
  <c r="M994" i="6"/>
  <c r="M1010" i="6"/>
  <c r="M1026" i="6"/>
  <c r="M1042" i="6"/>
  <c r="M1058" i="6"/>
  <c r="M1074" i="6"/>
  <c r="M1090" i="6"/>
  <c r="M1106" i="6"/>
  <c r="M1122" i="6"/>
  <c r="M1138" i="6"/>
  <c r="M1154" i="6"/>
  <c r="M1170" i="6"/>
  <c r="M1186" i="6"/>
  <c r="M1202" i="6"/>
  <c r="M1218" i="6"/>
  <c r="M1234" i="6"/>
  <c r="M1250" i="6"/>
  <c r="M25" i="6"/>
  <c r="M41" i="6"/>
  <c r="M57" i="6"/>
  <c r="M73" i="6"/>
  <c r="M89" i="6"/>
  <c r="M105" i="6"/>
  <c r="M300" i="6"/>
  <c r="M173" i="6"/>
  <c r="M310" i="6"/>
  <c r="M207" i="6"/>
  <c r="M223" i="6"/>
  <c r="M239" i="6"/>
  <c r="M255" i="6"/>
  <c r="M271" i="6"/>
  <c r="M322" i="6"/>
  <c r="M380" i="6"/>
  <c r="M26" i="6"/>
  <c r="M42" i="6"/>
  <c r="M58" i="6"/>
  <c r="M74" i="6"/>
  <c r="M90" i="6"/>
  <c r="M106" i="6"/>
  <c r="M158" i="6"/>
  <c r="M301" i="6"/>
  <c r="M174" i="6"/>
  <c r="M311" i="6"/>
  <c r="M208" i="6"/>
  <c r="M224" i="6"/>
  <c r="M240" i="6"/>
  <c r="M256" i="6"/>
  <c r="M272" i="6"/>
  <c r="M323" i="6"/>
  <c r="M381" i="6"/>
  <c r="M400" i="6"/>
  <c r="M340" i="6"/>
  <c r="M356" i="6"/>
  <c r="M372" i="6"/>
  <c r="M388" i="6"/>
  <c r="M455" i="6"/>
  <c r="M420" i="6"/>
  <c r="M436" i="6"/>
  <c r="M483" i="6"/>
  <c r="M515" i="6"/>
  <c r="M526" i="6"/>
  <c r="M500" i="6"/>
  <c r="M604" i="6"/>
  <c r="M532" i="6"/>
  <c r="M548" i="6"/>
  <c r="M564" i="6"/>
  <c r="M580" i="6"/>
  <c r="M628" i="6"/>
  <c r="M612" i="6"/>
  <c r="M896" i="6"/>
  <c r="M644" i="6"/>
  <c r="M660" i="6"/>
  <c r="M676" i="6"/>
  <c r="M692" i="6"/>
  <c r="M708" i="6"/>
  <c r="M724" i="6"/>
  <c r="M740" i="6"/>
  <c r="M756" i="6"/>
  <c r="M772" i="6"/>
  <c r="M788" i="6"/>
  <c r="M804" i="6"/>
  <c r="M820" i="6"/>
  <c r="M836" i="6"/>
  <c r="M852" i="6"/>
  <c r="M921" i="6"/>
  <c r="M884" i="6"/>
  <c r="M934" i="6"/>
  <c r="M932" i="6"/>
  <c r="M1463" i="6"/>
  <c r="M980" i="6"/>
  <c r="M996" i="6"/>
  <c r="M1012" i="6"/>
  <c r="M1028" i="6"/>
  <c r="M1044" i="6"/>
  <c r="M1060" i="6"/>
  <c r="M1076" i="6"/>
  <c r="M1092" i="6"/>
  <c r="M1108" i="6"/>
  <c r="M1124" i="6"/>
  <c r="M1140" i="6"/>
  <c r="M1156" i="6"/>
  <c r="M1172" i="6"/>
  <c r="M1188" i="6"/>
  <c r="M1204" i="6"/>
  <c r="M1220" i="6"/>
  <c r="M1236" i="6"/>
  <c r="M1252" i="6"/>
  <c r="M1268" i="6"/>
  <c r="M1284" i="6"/>
  <c r="M149" i="6"/>
  <c r="M27" i="6"/>
  <c r="M43" i="6"/>
  <c r="M59" i="6"/>
  <c r="M75" i="6"/>
  <c r="M91" i="6"/>
  <c r="M107" i="6"/>
  <c r="M159" i="6"/>
  <c r="M184" i="6"/>
  <c r="M175" i="6"/>
  <c r="M312" i="6"/>
  <c r="M209" i="6"/>
  <c r="M225" i="6"/>
  <c r="M241" i="6"/>
  <c r="M257" i="6"/>
  <c r="M273" i="6"/>
  <c r="M324" i="6"/>
  <c r="M382" i="6"/>
  <c r="M325" i="6"/>
  <c r="M341" i="6"/>
  <c r="M357" i="6"/>
  <c r="M373" i="6"/>
  <c r="M389" i="6"/>
  <c r="M456" i="6"/>
  <c r="M421" i="6"/>
  <c r="M437" i="6"/>
  <c r="M484" i="6"/>
  <c r="M516" i="6"/>
  <c r="M485" i="6"/>
  <c r="M501" i="6"/>
  <c r="M608" i="6"/>
  <c r="M533" i="6"/>
  <c r="M549" i="6"/>
  <c r="M565" i="6"/>
  <c r="M581" i="6"/>
  <c r="M629" i="6"/>
  <c r="M613" i="6"/>
  <c r="M897" i="6"/>
  <c r="M645" i="6"/>
  <c r="M661" i="6"/>
  <c r="M677" i="6"/>
  <c r="M693" i="6"/>
  <c r="M709" i="6"/>
  <c r="M725" i="6"/>
  <c r="M741" i="6"/>
  <c r="M757" i="6"/>
  <c r="M773" i="6"/>
  <c r="M789" i="6"/>
  <c r="M805" i="6"/>
  <c r="M821" i="6"/>
  <c r="M837" i="6"/>
  <c r="M853" i="6"/>
  <c r="M922" i="6"/>
  <c r="M885" i="6"/>
  <c r="M935" i="6"/>
  <c r="M917" i="6"/>
  <c r="M933" i="6"/>
  <c r="M1496" i="6"/>
  <c r="M981" i="6"/>
  <c r="M997" i="6"/>
  <c r="M1013" i="6"/>
  <c r="M1029" i="6"/>
  <c r="M1045" i="6"/>
  <c r="M1061" i="6"/>
  <c r="M1077" i="6"/>
  <c r="M1093" i="6"/>
  <c r="M1109" i="6"/>
  <c r="M1125" i="6"/>
  <c r="M1141" i="6"/>
  <c r="M1157" i="6"/>
  <c r="M1173" i="6"/>
  <c r="M1189" i="6"/>
  <c r="M1205" i="6"/>
  <c r="M1221" i="6"/>
  <c r="M1237" i="6"/>
  <c r="M1253" i="6"/>
  <c r="M1269" i="6"/>
  <c r="M1285" i="6"/>
  <c r="M150" i="6"/>
  <c r="M28" i="6"/>
  <c r="M44" i="6"/>
  <c r="M60" i="6"/>
  <c r="M76" i="6"/>
  <c r="M92" i="6"/>
  <c r="M108" i="6"/>
  <c r="M167" i="6"/>
  <c r="M185" i="6"/>
  <c r="M176" i="6"/>
  <c r="M192" i="6"/>
  <c r="M210" i="6"/>
  <c r="M226" i="6"/>
  <c r="M242" i="6"/>
  <c r="M258" i="6"/>
  <c r="M274" i="6"/>
  <c r="M333" i="6"/>
  <c r="M385" i="6"/>
  <c r="M326" i="6"/>
  <c r="M342" i="6"/>
  <c r="M358" i="6"/>
  <c r="M374" i="6"/>
  <c r="M425" i="6"/>
  <c r="M457" i="6"/>
  <c r="M422" i="6"/>
  <c r="M438" i="6"/>
  <c r="M487" i="6"/>
  <c r="M517" i="6"/>
  <c r="M486" i="6"/>
  <c r="M502" i="6"/>
  <c r="M609" i="6"/>
  <c r="M534" i="6"/>
  <c r="M550" i="6"/>
  <c r="M566" i="6"/>
  <c r="M582" i="6"/>
  <c r="M630" i="6"/>
  <c r="M658" i="6"/>
  <c r="M898" i="6"/>
  <c r="M646" i="6"/>
  <c r="M913" i="6"/>
  <c r="M678" i="6"/>
  <c r="M694" i="6"/>
  <c r="M710" i="6"/>
  <c r="M726" i="6"/>
  <c r="M742" i="6"/>
  <c r="M758" i="6"/>
  <c r="M774" i="6"/>
  <c r="M790" i="6"/>
  <c r="M806" i="6"/>
  <c r="M822" i="6"/>
  <c r="M838" i="6"/>
  <c r="M854" i="6"/>
  <c r="M923" i="6"/>
  <c r="M886" i="6"/>
  <c r="M936" i="6"/>
  <c r="M918" i="6"/>
  <c r="M960" i="6"/>
  <c r="M1497" i="6"/>
  <c r="M982" i="6"/>
  <c r="M998" i="6"/>
  <c r="M1014" i="6"/>
  <c r="M1030" i="6"/>
  <c r="M1046" i="6"/>
  <c r="M1062" i="6"/>
  <c r="M1078" i="6"/>
  <c r="M1094" i="6"/>
  <c r="M1110" i="6"/>
  <c r="M1126" i="6"/>
  <c r="M1142" i="6"/>
  <c r="M1158" i="6"/>
  <c r="M1174" i="6"/>
  <c r="M1190" i="6"/>
  <c r="M1206" i="6"/>
  <c r="M1222" i="6"/>
  <c r="M1238" i="6"/>
  <c r="M1254" i="6"/>
  <c r="M1270" i="6"/>
  <c r="M1286" i="6"/>
  <c r="M62" i="6"/>
  <c r="M228" i="6"/>
  <c r="M339" i="6"/>
  <c r="M454" i="6"/>
  <c r="M514" i="6"/>
  <c r="M531" i="6"/>
  <c r="M627" i="6"/>
  <c r="M659" i="6"/>
  <c r="M723" i="6"/>
  <c r="M787" i="6"/>
  <c r="M851" i="6"/>
  <c r="M945" i="6"/>
  <c r="M999" i="6"/>
  <c r="M1063" i="6"/>
  <c r="M1127" i="6"/>
  <c r="M1191" i="6"/>
  <c r="M1255" i="6"/>
  <c r="M1301" i="6"/>
  <c r="M1320" i="6"/>
  <c r="M1341" i="6"/>
  <c r="M1357" i="6"/>
  <c r="M1373" i="6"/>
  <c r="M1389" i="6"/>
  <c r="M1405" i="6"/>
  <c r="M1421" i="6"/>
  <c r="M1437" i="6"/>
  <c r="M1453" i="6"/>
  <c r="M1478" i="6"/>
  <c r="M1511" i="6"/>
  <c r="M1527" i="6"/>
  <c r="M1532" i="6"/>
  <c r="M1548" i="6"/>
  <c r="M1579" i="6"/>
  <c r="M1591" i="6"/>
  <c r="M1607" i="6"/>
  <c r="M1623" i="6"/>
  <c r="M1628" i="6"/>
  <c r="M1655" i="6"/>
  <c r="M1671" i="6"/>
  <c r="M1687" i="6"/>
  <c r="M1695" i="6"/>
  <c r="M1711" i="6"/>
  <c r="M1735" i="6"/>
  <c r="M1743" i="6"/>
  <c r="M1767" i="6"/>
  <c r="M1783" i="6"/>
  <c r="M1791" i="6"/>
  <c r="M1820" i="6"/>
  <c r="M1834" i="6"/>
  <c r="M1839" i="6"/>
  <c r="M1865" i="6"/>
  <c r="M1879" i="6"/>
  <c r="M1898" i="6"/>
  <c r="M1911" i="6"/>
  <c r="M1935" i="6"/>
  <c r="M1951" i="6"/>
  <c r="M1967" i="6"/>
  <c r="M1983" i="6"/>
  <c r="M1999" i="6"/>
  <c r="M2015" i="6"/>
  <c r="M2041" i="6"/>
  <c r="M2071" i="6"/>
  <c r="M2087" i="6"/>
  <c r="M2103" i="6"/>
  <c r="M2119" i="6"/>
  <c r="M2135" i="6"/>
  <c r="M2151" i="6"/>
  <c r="M2167" i="6"/>
  <c r="M2183" i="6"/>
  <c r="M2199" i="6"/>
  <c r="M2215" i="6"/>
  <c r="M2231" i="6"/>
  <c r="M2247" i="6"/>
  <c r="M2263" i="6"/>
  <c r="M2279" i="6"/>
  <c r="M2295" i="6"/>
  <c r="M2311" i="6"/>
  <c r="M2327" i="6"/>
  <c r="M2343" i="6"/>
  <c r="M2359" i="6"/>
  <c r="M2375" i="6"/>
  <c r="M2391" i="6"/>
  <c r="M2407" i="6"/>
  <c r="M2423" i="6"/>
  <c r="M77" i="6"/>
  <c r="M243" i="6"/>
  <c r="M343" i="6"/>
  <c r="M458" i="6"/>
  <c r="M518" i="6"/>
  <c r="M535" i="6"/>
  <c r="M631" i="6"/>
  <c r="M914" i="6"/>
  <c r="M727" i="6"/>
  <c r="M791" i="6"/>
  <c r="M855" i="6"/>
  <c r="M1000" i="6"/>
  <c r="M1064" i="6"/>
  <c r="M1128" i="6"/>
  <c r="M1192" i="6"/>
  <c r="M1256" i="6"/>
  <c r="M1302" i="6"/>
  <c r="M1323" i="6"/>
  <c r="M1342" i="6"/>
  <c r="M1358" i="6"/>
  <c r="M1374" i="6"/>
  <c r="M1390" i="6"/>
  <c r="M1406" i="6"/>
  <c r="M1422" i="6"/>
  <c r="M1438" i="6"/>
  <c r="M1454" i="6"/>
  <c r="M1479" i="6"/>
  <c r="M1512" i="6"/>
  <c r="M1528" i="6"/>
  <c r="M1533" i="6"/>
  <c r="M1560" i="6"/>
  <c r="M1580" i="6"/>
  <c r="M1592" i="6"/>
  <c r="M1608" i="6"/>
  <c r="M1632" i="6"/>
  <c r="M1629" i="6"/>
  <c r="M1656" i="6"/>
  <c r="M1672" i="6"/>
  <c r="M1688" i="6"/>
  <c r="M1696" i="6"/>
  <c r="M1712" i="6"/>
  <c r="M1736" i="6"/>
  <c r="M1744" i="6"/>
  <c r="M1768" i="6"/>
  <c r="M1784" i="6"/>
  <c r="M1800" i="6"/>
  <c r="M1821" i="6"/>
  <c r="M1835" i="6"/>
  <c r="M1855" i="6"/>
  <c r="M1856" i="6"/>
  <c r="M1880" i="6"/>
  <c r="M1888" i="6"/>
  <c r="M1912" i="6"/>
  <c r="M1936" i="6"/>
  <c r="M1952" i="6"/>
  <c r="M1968" i="6"/>
  <c r="M1984" i="6"/>
  <c r="M2000" i="6"/>
  <c r="M2016" i="6"/>
  <c r="M2047" i="6"/>
  <c r="M2072" i="6"/>
  <c r="M2088" i="6"/>
  <c r="M2104" i="6"/>
  <c r="M2120" i="6"/>
  <c r="M2136" i="6"/>
  <c r="M2152" i="6"/>
  <c r="M2168" i="6"/>
  <c r="M2184" i="6"/>
  <c r="M2200" i="6"/>
  <c r="M2216" i="6"/>
  <c r="M2232" i="6"/>
  <c r="M2248" i="6"/>
  <c r="M2264" i="6"/>
  <c r="M2280" i="6"/>
  <c r="M2296" i="6"/>
  <c r="M2312" i="6"/>
  <c r="M2328" i="6"/>
  <c r="M2344" i="6"/>
  <c r="M2360" i="6"/>
  <c r="M2376" i="6"/>
  <c r="M2392" i="6"/>
  <c r="M2408" i="6"/>
  <c r="M2424" i="6"/>
  <c r="M2440" i="6"/>
  <c r="M78" i="6"/>
  <c r="M202" i="6"/>
  <c r="M244" i="6"/>
  <c r="M344" i="6"/>
  <c r="M459" i="6"/>
  <c r="M472" i="6"/>
  <c r="M536" i="6"/>
  <c r="M632" i="6"/>
  <c r="M664" i="6"/>
  <c r="M728" i="6"/>
  <c r="M792" i="6"/>
  <c r="M856" i="6"/>
  <c r="M947" i="6"/>
  <c r="M1003" i="6"/>
  <c r="M1067" i="6"/>
  <c r="M1131" i="6"/>
  <c r="M1195" i="6"/>
  <c r="M1259" i="6"/>
  <c r="M1303" i="6"/>
  <c r="M1324" i="6"/>
  <c r="M1343" i="6"/>
  <c r="M1359" i="6"/>
  <c r="M1375" i="6"/>
  <c r="M1391" i="6"/>
  <c r="M1407" i="6"/>
  <c r="M1423" i="6"/>
  <c r="M1439" i="6"/>
  <c r="M1455" i="6"/>
  <c r="M1480" i="6"/>
  <c r="M1513" i="6"/>
  <c r="M1529" i="6"/>
  <c r="M1534" i="6"/>
  <c r="M1561" i="6"/>
  <c r="M1566" i="6"/>
  <c r="M1593" i="6"/>
  <c r="M1609" i="6"/>
  <c r="M1633" i="6"/>
  <c r="M1630" i="6"/>
  <c r="M1657" i="6"/>
  <c r="M1673" i="6"/>
  <c r="M1689" i="6"/>
  <c r="M1733" i="6"/>
  <c r="M1713" i="6"/>
  <c r="M1737" i="6"/>
  <c r="M1745" i="6"/>
  <c r="M1769" i="6"/>
  <c r="M1792" i="6"/>
  <c r="M1801" i="6"/>
  <c r="M1822" i="6"/>
  <c r="M1836" i="6"/>
  <c r="M1858" i="6"/>
  <c r="M1857" i="6"/>
  <c r="M1881" i="6"/>
  <c r="M1899" i="6"/>
  <c r="M1913" i="6"/>
  <c r="M1937" i="6"/>
  <c r="M1953" i="6"/>
  <c r="M1969" i="6"/>
  <c r="M1985" i="6"/>
  <c r="M2001" i="6"/>
  <c r="M2017" i="6"/>
  <c r="M2034" i="6"/>
  <c r="M2073" i="6"/>
  <c r="M2089" i="6"/>
  <c r="M2105" i="6"/>
  <c r="M2121" i="6"/>
  <c r="M2137" i="6"/>
  <c r="M2153" i="6"/>
  <c r="M2169" i="6"/>
  <c r="M2185" i="6"/>
  <c r="M2201" i="6"/>
  <c r="M2217" i="6"/>
  <c r="M2233" i="6"/>
  <c r="M2249" i="6"/>
  <c r="M2265" i="6"/>
  <c r="M2281" i="6"/>
  <c r="M2297" i="6"/>
  <c r="M2313" i="6"/>
  <c r="M2329" i="6"/>
  <c r="M2345" i="6"/>
  <c r="M2361" i="6"/>
  <c r="M2377" i="6"/>
  <c r="M2393" i="6"/>
  <c r="M2409" i="6"/>
  <c r="M93" i="6"/>
  <c r="M287" i="6"/>
  <c r="M259" i="6"/>
  <c r="M347" i="6"/>
  <c r="M462" i="6"/>
  <c r="M475" i="6"/>
  <c r="M539" i="6"/>
  <c r="M638" i="6"/>
  <c r="M667" i="6"/>
  <c r="M731" i="6"/>
  <c r="M795" i="6"/>
  <c r="M859" i="6"/>
  <c r="M948" i="6"/>
  <c r="M1011" i="6"/>
  <c r="M1075" i="6"/>
  <c r="M1139" i="6"/>
  <c r="M1203" i="6"/>
  <c r="M1266" i="6"/>
  <c r="M1304" i="6"/>
  <c r="M1325" i="6"/>
  <c r="M1344" i="6"/>
  <c r="M1360" i="6"/>
  <c r="M1376" i="6"/>
  <c r="M1392" i="6"/>
  <c r="M1408" i="6"/>
  <c r="M1424" i="6"/>
  <c r="M1440" i="6"/>
  <c r="M1456" i="6"/>
  <c r="M1482" i="6"/>
  <c r="M1514" i="6"/>
  <c r="M1536" i="6"/>
  <c r="M1535" i="6"/>
  <c r="M1562" i="6"/>
  <c r="M1567" i="6"/>
  <c r="M1594" i="6"/>
  <c r="M1610" i="6"/>
  <c r="M1634" i="6"/>
  <c r="M1631" i="6"/>
  <c r="M1658" i="6"/>
  <c r="M1674" i="6"/>
  <c r="M1690" i="6"/>
  <c r="M1734" i="6"/>
  <c r="M1714" i="6"/>
  <c r="M94" i="6"/>
  <c r="M260" i="6"/>
  <c r="M355" i="6"/>
  <c r="M419" i="6"/>
  <c r="M525" i="6"/>
  <c r="M547" i="6"/>
  <c r="M611" i="6"/>
  <c r="M675" i="6"/>
  <c r="M739" i="6"/>
  <c r="M803" i="6"/>
  <c r="M920" i="6"/>
  <c r="M951" i="6"/>
  <c r="M1015" i="6"/>
  <c r="M1079" i="6"/>
  <c r="M1143" i="6"/>
  <c r="M1207" i="6"/>
  <c r="M1267" i="6"/>
  <c r="M1307" i="6"/>
  <c r="M1327" i="6"/>
  <c r="M1345" i="6"/>
  <c r="M1361" i="6"/>
  <c r="M1377" i="6"/>
  <c r="M1393" i="6"/>
  <c r="M1409" i="6"/>
  <c r="M1425" i="6"/>
  <c r="M1441" i="6"/>
  <c r="M1457" i="6"/>
  <c r="M1483" i="6"/>
  <c r="M1515" i="6"/>
  <c r="M1537" i="6"/>
  <c r="M1554" i="6"/>
  <c r="M1563" i="6"/>
  <c r="M1581" i="6"/>
  <c r="M1595" i="6"/>
  <c r="M1611" i="6"/>
  <c r="M1635" i="6"/>
  <c r="M1645" i="6"/>
  <c r="M1659" i="6"/>
  <c r="M1675" i="6"/>
  <c r="M1691" i="6"/>
  <c r="M1699" i="6"/>
  <c r="M1715" i="6"/>
  <c r="M1750" i="6"/>
  <c r="M1747" i="6"/>
  <c r="M109" i="6"/>
  <c r="M275" i="6"/>
  <c r="M359" i="6"/>
  <c r="M465" i="6"/>
  <c r="M527" i="6"/>
  <c r="M551" i="6"/>
  <c r="M662" i="6"/>
  <c r="M679" i="6"/>
  <c r="M743" i="6"/>
  <c r="M807" i="6"/>
  <c r="M871" i="6"/>
  <c r="M959" i="6"/>
  <c r="M1016" i="6"/>
  <c r="M1080" i="6"/>
  <c r="M1144" i="6"/>
  <c r="M1208" i="6"/>
  <c r="M1271" i="6"/>
  <c r="M1308" i="6"/>
  <c r="M1328" i="6"/>
  <c r="M1346" i="6"/>
  <c r="M1362" i="6"/>
  <c r="M1378" i="6"/>
  <c r="M1394" i="6"/>
  <c r="M1410" i="6"/>
  <c r="M1426" i="6"/>
  <c r="M1442" i="6"/>
  <c r="M1500" i="6"/>
  <c r="M1485" i="6"/>
  <c r="M1516" i="6"/>
  <c r="M1538" i="6"/>
  <c r="M1555" i="6"/>
  <c r="M1564" i="6"/>
  <c r="M1582" i="6"/>
  <c r="M1596" i="6"/>
  <c r="M1612" i="6"/>
  <c r="M1636" i="6"/>
  <c r="M1646" i="6"/>
  <c r="M1676" i="6"/>
  <c r="M1692" i="6"/>
  <c r="M1700" i="6"/>
  <c r="M1716" i="6"/>
  <c r="M1751" i="6"/>
  <c r="M1757" i="6"/>
  <c r="M1772" i="6"/>
  <c r="M1795" i="6"/>
  <c r="M1804" i="6"/>
  <c r="M1812" i="6"/>
  <c r="M1841" i="6"/>
  <c r="M1844" i="6"/>
  <c r="M1868" i="6"/>
  <c r="M1884" i="6"/>
  <c r="M1892" i="6"/>
  <c r="M1916" i="6"/>
  <c r="M2032" i="6"/>
  <c r="M1940" i="6"/>
  <c r="M1956" i="6"/>
  <c r="M1972" i="6"/>
  <c r="M1988" i="6"/>
  <c r="M2004" i="6"/>
  <c r="M2020" i="6"/>
  <c r="M2049" i="6"/>
  <c r="M2055" i="6"/>
  <c r="M2076" i="6"/>
  <c r="M2092" i="6"/>
  <c r="M2108" i="6"/>
  <c r="M2124" i="6"/>
  <c r="M2140" i="6"/>
  <c r="M2156" i="6"/>
  <c r="M2172" i="6"/>
  <c r="M2188" i="6"/>
  <c r="M2204" i="6"/>
  <c r="M2220" i="6"/>
  <c r="M2236" i="6"/>
  <c r="M2252" i="6"/>
  <c r="M2268" i="6"/>
  <c r="M2284" i="6"/>
  <c r="M2300" i="6"/>
  <c r="M2316" i="6"/>
  <c r="M2332" i="6"/>
  <c r="M2348" i="6"/>
  <c r="M2364" i="6"/>
  <c r="M2380" i="6"/>
  <c r="M2396" i="6"/>
  <c r="M2412" i="6"/>
  <c r="M2428" i="6"/>
  <c r="M13" i="6"/>
  <c r="M110" i="6"/>
  <c r="M186" i="6"/>
  <c r="M276" i="6"/>
  <c r="M360" i="6"/>
  <c r="M466" i="6"/>
  <c r="M528" i="6"/>
  <c r="M552" i="6"/>
  <c r="M663" i="6"/>
  <c r="M680" i="6"/>
  <c r="M744" i="6"/>
  <c r="M808" i="6"/>
  <c r="M872" i="6"/>
  <c r="M961" i="6"/>
  <c r="M1019" i="6"/>
  <c r="M1083" i="6"/>
  <c r="M1147" i="6"/>
  <c r="M1211" i="6"/>
  <c r="M1272" i="6"/>
  <c r="M1309" i="6"/>
  <c r="M1329" i="6"/>
  <c r="M1347" i="6"/>
  <c r="M1363" i="6"/>
  <c r="M1379" i="6"/>
  <c r="M1395" i="6"/>
  <c r="M1411" i="6"/>
  <c r="M1427" i="6"/>
  <c r="M1443" i="6"/>
  <c r="M1486" i="6"/>
  <c r="M1517" i="6"/>
  <c r="M1539" i="6"/>
  <c r="M1556" i="6"/>
  <c r="M1565" i="6"/>
  <c r="M1583" i="6"/>
  <c r="M1597" i="6"/>
  <c r="M1613" i="6"/>
  <c r="M1637" i="6"/>
  <c r="M1647" i="6"/>
  <c r="M1677" i="6"/>
  <c r="M1693" i="6"/>
  <c r="M1701" i="6"/>
  <c r="M1717" i="6"/>
  <c r="M1752" i="6"/>
  <c r="M1749" i="6"/>
  <c r="M1773" i="6"/>
  <c r="M1796" i="6"/>
  <c r="M1805" i="6"/>
  <c r="M1813" i="6"/>
  <c r="M1842" i="6"/>
  <c r="M1845" i="6"/>
  <c r="M1869" i="6"/>
  <c r="M1885" i="6"/>
  <c r="M1901" i="6"/>
  <c r="M1917" i="6"/>
  <c r="M2033" i="6"/>
  <c r="M1941" i="6"/>
  <c r="M1957" i="6"/>
  <c r="M1973" i="6"/>
  <c r="M1989" i="6"/>
  <c r="M2005" i="6"/>
  <c r="M2037" i="6"/>
  <c r="M2050" i="6"/>
  <c r="M2061" i="6"/>
  <c r="M2077" i="6"/>
  <c r="M2093" i="6"/>
  <c r="M2109" i="6"/>
  <c r="M2125" i="6"/>
  <c r="M2141" i="6"/>
  <c r="M2157" i="6"/>
  <c r="M2173" i="6"/>
  <c r="M2189" i="6"/>
  <c r="M2205" i="6"/>
  <c r="M2221" i="6"/>
  <c r="M2237" i="6"/>
  <c r="M2253" i="6"/>
  <c r="M2269" i="6"/>
  <c r="M2285" i="6"/>
  <c r="M151" i="6"/>
  <c r="M187" i="6"/>
  <c r="M334" i="6"/>
  <c r="M363" i="6"/>
  <c r="M427" i="6"/>
  <c r="M593" i="6"/>
  <c r="M555" i="6"/>
  <c r="M866" i="6"/>
  <c r="M683" i="6"/>
  <c r="M747" i="6"/>
  <c r="M811" i="6"/>
  <c r="M875" i="6"/>
  <c r="M962" i="6"/>
  <c r="M1027" i="6"/>
  <c r="M1091" i="6"/>
  <c r="M1155" i="6"/>
  <c r="M1219" i="6"/>
  <c r="M1275" i="6"/>
  <c r="M1311" i="6"/>
  <c r="M1330" i="6"/>
  <c r="M1348" i="6"/>
  <c r="M1364" i="6"/>
  <c r="M1380" i="6"/>
  <c r="M1396" i="6"/>
  <c r="M1412" i="6"/>
  <c r="M1428" i="6"/>
  <c r="M1444" i="6"/>
  <c r="M1487" i="6"/>
  <c r="M1518" i="6"/>
  <c r="M1540" i="6"/>
  <c r="M1557" i="6"/>
  <c r="M1568" i="6"/>
  <c r="M1571" i="6"/>
  <c r="M1598" i="6"/>
  <c r="M1614" i="6"/>
  <c r="M1638" i="6"/>
  <c r="M1648" i="6"/>
  <c r="M1678" i="6"/>
  <c r="M1697" i="6"/>
  <c r="M1702" i="6"/>
  <c r="M1718" i="6"/>
  <c r="M1753" i="6"/>
  <c r="M1758" i="6"/>
  <c r="M1774" i="6"/>
  <c r="M1797" i="6"/>
  <c r="M1806" i="6"/>
  <c r="M1814" i="6"/>
  <c r="M1843" i="6"/>
  <c r="M1846" i="6"/>
  <c r="M1870" i="6"/>
  <c r="M1886" i="6"/>
  <c r="M1902" i="6"/>
  <c r="M1918" i="6"/>
  <c r="M1926" i="6"/>
  <c r="M1942" i="6"/>
  <c r="M1958" i="6"/>
  <c r="M1974" i="6"/>
  <c r="M1990" i="6"/>
  <c r="M2006" i="6"/>
  <c r="M2022" i="6"/>
  <c r="M2062" i="6"/>
  <c r="M2078" i="6"/>
  <c r="M2094" i="6"/>
  <c r="M2110" i="6"/>
  <c r="M2126" i="6"/>
  <c r="M2142" i="6"/>
  <c r="M2158" i="6"/>
  <c r="M2174" i="6"/>
  <c r="M2190" i="6"/>
  <c r="M2206" i="6"/>
  <c r="M2222" i="6"/>
  <c r="M2238" i="6"/>
  <c r="M2254" i="6"/>
  <c r="M2270" i="6"/>
  <c r="M2286" i="6"/>
  <c r="M2302" i="6"/>
  <c r="M168" i="6"/>
  <c r="M177" i="6"/>
  <c r="M294" i="6"/>
  <c r="M371" i="6"/>
  <c r="M435" i="6"/>
  <c r="M499" i="6"/>
  <c r="M563" i="6"/>
  <c r="M895" i="6"/>
  <c r="M691" i="6"/>
  <c r="M755" i="6"/>
  <c r="M819" i="6"/>
  <c r="M883" i="6"/>
  <c r="M965" i="6"/>
  <c r="M1498" i="6"/>
  <c r="M1031" i="6"/>
  <c r="M1095" i="6"/>
  <c r="M1159" i="6"/>
  <c r="M1223" i="6"/>
  <c r="M1282" i="6"/>
  <c r="M1312" i="6"/>
  <c r="M1331" i="6"/>
  <c r="M1349" i="6"/>
  <c r="M1365" i="6"/>
  <c r="M1381" i="6"/>
  <c r="M1397" i="6"/>
  <c r="M1413" i="6"/>
  <c r="M1429" i="6"/>
  <c r="M1445" i="6"/>
  <c r="M1503" i="6"/>
  <c r="M1489" i="6"/>
  <c r="M1519" i="6"/>
  <c r="M1541" i="6"/>
  <c r="M1558" i="6"/>
  <c r="M1569" i="6"/>
  <c r="M1572" i="6"/>
  <c r="M1599" i="6"/>
  <c r="M1615" i="6"/>
  <c r="M1639" i="6"/>
  <c r="M1649" i="6"/>
  <c r="M1663" i="6"/>
  <c r="M1679" i="6"/>
  <c r="M1698" i="6"/>
  <c r="M1703" i="6"/>
  <c r="M1719" i="6"/>
  <c r="M1754" i="6"/>
  <c r="M1759" i="6"/>
  <c r="M1775" i="6"/>
  <c r="M1798" i="6"/>
  <c r="M1807" i="6"/>
  <c r="M1815" i="6"/>
  <c r="M1831" i="6"/>
  <c r="M1861" i="6"/>
  <c r="M1871" i="6"/>
  <c r="M1887" i="6"/>
  <c r="M1903" i="6"/>
  <c r="M1919" i="6"/>
  <c r="M1927" i="6"/>
  <c r="M1943" i="6"/>
  <c r="M1959" i="6"/>
  <c r="M1975" i="6"/>
  <c r="M1991" i="6"/>
  <c r="M2007" i="6"/>
  <c r="M2023" i="6"/>
  <c r="M2063" i="6"/>
  <c r="M2079" i="6"/>
  <c r="M2095" i="6"/>
  <c r="M2111" i="6"/>
  <c r="M2127" i="6"/>
  <c r="M2143" i="6"/>
  <c r="M2159" i="6"/>
  <c r="M2175" i="6"/>
  <c r="M2191" i="6"/>
  <c r="M2207" i="6"/>
  <c r="M2223" i="6"/>
  <c r="M2239" i="6"/>
  <c r="M2255" i="6"/>
  <c r="M2271" i="6"/>
  <c r="M160" i="6"/>
  <c r="M178" i="6"/>
  <c r="M390" i="6"/>
  <c r="M407" i="6"/>
  <c r="M439" i="6"/>
  <c r="M503" i="6"/>
  <c r="M567" i="6"/>
  <c r="M899" i="6"/>
  <c r="M695" i="6"/>
  <c r="M759" i="6"/>
  <c r="M823" i="6"/>
  <c r="M887" i="6"/>
  <c r="M1499" i="6"/>
  <c r="M1032" i="6"/>
  <c r="M1096" i="6"/>
  <c r="M1160" i="6"/>
  <c r="M1224" i="6"/>
  <c r="M1283" i="6"/>
  <c r="M1313" i="6"/>
  <c r="M1332" i="6"/>
  <c r="M1350" i="6"/>
  <c r="M1366" i="6"/>
  <c r="M1382" i="6"/>
  <c r="M1398" i="6"/>
  <c r="M1414" i="6"/>
  <c r="M1430" i="6"/>
  <c r="M1446" i="6"/>
  <c r="M1504" i="6"/>
  <c r="M1490" i="6"/>
  <c r="M1520" i="6"/>
  <c r="M1549" i="6"/>
  <c r="M1559" i="6"/>
  <c r="M1570" i="6"/>
  <c r="M1584" i="6"/>
  <c r="M1600" i="6"/>
  <c r="M1616" i="6"/>
  <c r="M1640" i="6"/>
  <c r="M1650" i="6"/>
  <c r="M1664" i="6"/>
  <c r="M1680" i="6"/>
  <c r="M1727" i="6"/>
  <c r="M1704" i="6"/>
  <c r="M1720" i="6"/>
  <c r="M1755" i="6"/>
  <c r="M1760" i="6"/>
  <c r="M1776" i="6"/>
  <c r="M1799" i="6"/>
  <c r="M1808" i="6"/>
  <c r="M1816" i="6"/>
  <c r="M1832" i="6"/>
  <c r="M1848" i="6"/>
  <c r="M1872" i="6"/>
  <c r="M1889" i="6"/>
  <c r="M1904" i="6"/>
  <c r="M1920" i="6"/>
  <c r="M1928" i="6"/>
  <c r="M1944" i="6"/>
  <c r="M1960" i="6"/>
  <c r="M1976" i="6"/>
  <c r="M1992" i="6"/>
  <c r="M2008" i="6"/>
  <c r="M2024" i="6"/>
  <c r="M2080" i="6"/>
  <c r="M2096" i="6"/>
  <c r="M2112" i="6"/>
  <c r="M2128" i="6"/>
  <c r="M2144" i="6"/>
  <c r="M2160" i="6"/>
  <c r="M2176" i="6"/>
  <c r="M2192" i="6"/>
  <c r="M2208" i="6"/>
  <c r="M2224" i="6"/>
  <c r="M2240" i="6"/>
  <c r="M2256" i="6"/>
  <c r="M2272" i="6"/>
  <c r="M313" i="6"/>
  <c r="M391" i="6"/>
  <c r="M408" i="6"/>
  <c r="M440" i="6"/>
  <c r="M504" i="6"/>
  <c r="M568" i="6"/>
  <c r="M900" i="6"/>
  <c r="M696" i="6"/>
  <c r="M760" i="6"/>
  <c r="M824" i="6"/>
  <c r="M888" i="6"/>
  <c r="M971" i="6"/>
  <c r="M1035" i="6"/>
  <c r="M1099" i="6"/>
  <c r="M1163" i="6"/>
  <c r="M1227" i="6"/>
  <c r="M1287" i="6"/>
  <c r="M1314" i="6"/>
  <c r="M1333" i="6"/>
  <c r="M1351" i="6"/>
  <c r="M1367" i="6"/>
  <c r="M1383" i="6"/>
  <c r="M1399" i="6"/>
  <c r="M1415" i="6"/>
  <c r="M1431" i="6"/>
  <c r="M1447" i="6"/>
  <c r="M1505" i="6"/>
  <c r="M1491" i="6"/>
  <c r="M1521" i="6"/>
  <c r="M1550" i="6"/>
  <c r="M1542" i="6"/>
  <c r="M1573" i="6"/>
  <c r="M1585" i="6"/>
  <c r="M1601" i="6"/>
  <c r="M1617" i="6"/>
  <c r="M1643" i="6"/>
  <c r="M1651" i="6"/>
  <c r="M1665" i="6"/>
  <c r="M1681" i="6"/>
  <c r="M1728" i="6"/>
  <c r="M1705" i="6"/>
  <c r="M1721" i="6"/>
  <c r="M1756" i="6"/>
  <c r="M1761" i="6"/>
  <c r="M29" i="6"/>
  <c r="M394" i="6"/>
  <c r="M411" i="6"/>
  <c r="M469" i="6"/>
  <c r="M507" i="6"/>
  <c r="M571" i="6"/>
  <c r="M635" i="6"/>
  <c r="M699" i="6"/>
  <c r="M763" i="6"/>
  <c r="M827" i="6"/>
  <c r="M891" i="6"/>
  <c r="M979" i="6"/>
  <c r="M1043" i="6"/>
  <c r="M1107" i="6"/>
  <c r="M1171" i="6"/>
  <c r="M1235" i="6"/>
  <c r="M1288" i="6"/>
  <c r="M1315" i="6"/>
  <c r="M1334" i="6"/>
  <c r="M1352" i="6"/>
  <c r="M1368" i="6"/>
  <c r="M1384" i="6"/>
  <c r="M1400" i="6"/>
  <c r="M1416" i="6"/>
  <c r="M1432" i="6"/>
  <c r="M1448" i="6"/>
  <c r="M1506" i="6"/>
  <c r="M1493" i="6"/>
  <c r="M1522" i="6"/>
  <c r="M1551" i="6"/>
  <c r="M1543" i="6"/>
  <c r="M1574" i="6"/>
  <c r="M1586" i="6"/>
  <c r="M1602" i="6"/>
  <c r="M1618" i="6"/>
  <c r="M1644" i="6"/>
  <c r="M1652" i="6"/>
  <c r="M1666" i="6"/>
  <c r="M1682" i="6"/>
  <c r="M1729" i="6"/>
  <c r="M1706" i="6"/>
  <c r="M1722" i="6"/>
  <c r="M1738" i="6"/>
  <c r="M1762" i="6"/>
  <c r="M1778" i="6"/>
  <c r="M1786" i="6"/>
  <c r="M1810" i="6"/>
  <c r="M1826" i="6"/>
  <c r="M1847" i="6"/>
  <c r="M1862" i="6"/>
  <c r="M1874" i="6"/>
  <c r="M1893" i="6"/>
  <c r="M1906" i="6"/>
  <c r="M1922" i="6"/>
  <c r="M1930" i="6"/>
  <c r="M1946" i="6"/>
  <c r="M1962" i="6"/>
  <c r="M1978" i="6"/>
  <c r="M1994" i="6"/>
  <c r="M2010" i="6"/>
  <c r="M2038" i="6"/>
  <c r="M2043" i="6"/>
  <c r="M2066" i="6"/>
  <c r="M2082" i="6"/>
  <c r="M2098" i="6"/>
  <c r="M2114" i="6"/>
  <c r="M2130" i="6"/>
  <c r="M2146" i="6"/>
  <c r="M2162" i="6"/>
  <c r="M2178" i="6"/>
  <c r="M2194" i="6"/>
  <c r="M2210" i="6"/>
  <c r="M2226" i="6"/>
  <c r="M2242" i="6"/>
  <c r="M2258" i="6"/>
  <c r="M2274" i="6"/>
  <c r="M2290" i="6"/>
  <c r="M19" i="6"/>
  <c r="M30" i="6"/>
  <c r="M399" i="6"/>
  <c r="M387" i="6"/>
  <c r="M482" i="6"/>
  <c r="M603" i="6"/>
  <c r="M579" i="6"/>
  <c r="M643" i="6"/>
  <c r="M707" i="6"/>
  <c r="M771" i="6"/>
  <c r="M835" i="6"/>
  <c r="M931" i="6"/>
  <c r="M983" i="6"/>
  <c r="M1047" i="6"/>
  <c r="M1111" i="6"/>
  <c r="M1175" i="6"/>
  <c r="M1239" i="6"/>
  <c r="M1291" i="6"/>
  <c r="M1316" i="6"/>
  <c r="M1335" i="6"/>
  <c r="M1353" i="6"/>
  <c r="M1369" i="6"/>
  <c r="M1385" i="6"/>
  <c r="M1401" i="6"/>
  <c r="M1417" i="6"/>
  <c r="M1433" i="6"/>
  <c r="M1449" i="6"/>
  <c r="M1507" i="6"/>
  <c r="M1494" i="6"/>
  <c r="M1523" i="6"/>
  <c r="M1552" i="6"/>
  <c r="M1544" i="6"/>
  <c r="M1575" i="6"/>
  <c r="M1587" i="6"/>
  <c r="M1603" i="6"/>
  <c r="M1619" i="6"/>
  <c r="M1624" i="6"/>
  <c r="M1653" i="6"/>
  <c r="M1667" i="6"/>
  <c r="M1683" i="6"/>
  <c r="M45" i="6"/>
  <c r="M211" i="6"/>
  <c r="M327" i="6"/>
  <c r="M442" i="6"/>
  <c r="M488" i="6"/>
  <c r="M610" i="6"/>
  <c r="M583" i="6"/>
  <c r="M909" i="6"/>
  <c r="M711" i="6"/>
  <c r="M775" i="6"/>
  <c r="M839" i="6"/>
  <c r="M903" i="6"/>
  <c r="M984" i="6"/>
  <c r="M1048" i="6"/>
  <c r="M1112" i="6"/>
  <c r="M1176" i="6"/>
  <c r="M1240" i="6"/>
  <c r="M1298" i="6"/>
  <c r="M1317" i="6"/>
  <c r="M1336" i="6"/>
  <c r="M1354" i="6"/>
  <c r="M1370" i="6"/>
  <c r="M1386" i="6"/>
  <c r="M1402" i="6"/>
  <c r="M1418" i="6"/>
  <c r="M1434" i="6"/>
  <c r="M1450" i="6"/>
  <c r="M1508" i="6"/>
  <c r="M1495" i="6"/>
  <c r="M1524" i="6"/>
  <c r="M1553" i="6"/>
  <c r="M1545" i="6"/>
  <c r="M1576" i="6"/>
  <c r="M1588" i="6"/>
  <c r="M1604" i="6"/>
  <c r="M1620" i="6"/>
  <c r="M1625" i="6"/>
  <c r="M1641" i="6"/>
  <c r="M1668" i="6"/>
  <c r="M1684" i="6"/>
  <c r="M1731" i="6"/>
  <c r="M1708" i="6"/>
  <c r="M1724" i="6"/>
  <c r="M1740" i="6"/>
  <c r="M1764" i="6"/>
  <c r="M1780" i="6"/>
  <c r="M1788" i="6"/>
  <c r="M1817" i="6"/>
  <c r="M1828" i="6"/>
  <c r="M1851" i="6"/>
  <c r="M1852" i="6"/>
  <c r="M1876" i="6"/>
  <c r="M1895" i="6"/>
  <c r="M1908" i="6"/>
  <c r="M1924" i="6"/>
  <c r="M1932" i="6"/>
  <c r="M1948" i="6"/>
  <c r="M1964" i="6"/>
  <c r="M1980" i="6"/>
  <c r="M1996" i="6"/>
  <c r="M2012" i="6"/>
  <c r="M2028" i="6"/>
  <c r="M2045" i="6"/>
  <c r="M2084" i="6"/>
  <c r="M2100" i="6"/>
  <c r="M2116" i="6"/>
  <c r="M2132" i="6"/>
  <c r="M2148" i="6"/>
  <c r="M2164" i="6"/>
  <c r="M2180" i="6"/>
  <c r="M2196" i="6"/>
  <c r="M2212" i="6"/>
  <c r="M2228" i="6"/>
  <c r="M2244" i="6"/>
  <c r="M2260" i="6"/>
  <c r="M2276" i="6"/>
  <c r="M2292" i="6"/>
  <c r="M617" i="6"/>
  <c r="M1059" i="6"/>
  <c r="M1372" i="6"/>
  <c r="M1510" i="6"/>
  <c r="M1627" i="6"/>
  <c r="M1723" i="6"/>
  <c r="M1782" i="6"/>
  <c r="M1827" i="6"/>
  <c r="M1867" i="6"/>
  <c r="M1910" i="6"/>
  <c r="M1938" i="6"/>
  <c r="M1981" i="6"/>
  <c r="M2025" i="6"/>
  <c r="M2052" i="6"/>
  <c r="M2097" i="6"/>
  <c r="M2138" i="6"/>
  <c r="M2181" i="6"/>
  <c r="M2225" i="6"/>
  <c r="M2266" i="6"/>
  <c r="M2301" i="6"/>
  <c r="M2322" i="6"/>
  <c r="M2342" i="6"/>
  <c r="M2366" i="6"/>
  <c r="M2386" i="6"/>
  <c r="M2406" i="6"/>
  <c r="M2429" i="6"/>
  <c r="M2446" i="6"/>
  <c r="M2462" i="6"/>
  <c r="M2478" i="6"/>
  <c r="M2494" i="6"/>
  <c r="M2510" i="6"/>
  <c r="M2526" i="6"/>
  <c r="M2542" i="6"/>
  <c r="M2558" i="6"/>
  <c r="M2574" i="6"/>
  <c r="M2590" i="6"/>
  <c r="M2606" i="6"/>
  <c r="M2622" i="6"/>
  <c r="M2638" i="6"/>
  <c r="M2654" i="6"/>
  <c r="M2670" i="6"/>
  <c r="M2686" i="6"/>
  <c r="M2702" i="6"/>
  <c r="M2718" i="6"/>
  <c r="M2734" i="6"/>
  <c r="M2750" i="6"/>
  <c r="M2766" i="6"/>
  <c r="M2782" i="6"/>
  <c r="M2798" i="6"/>
  <c r="M2814" i="6"/>
  <c r="M2830" i="6"/>
  <c r="M2846" i="6"/>
  <c r="M2862" i="6"/>
  <c r="M2878" i="6"/>
  <c r="M2894" i="6"/>
  <c r="M2910" i="6"/>
  <c r="M2926" i="6"/>
  <c r="M2942" i="6"/>
  <c r="M2958" i="6"/>
  <c r="M2974" i="6"/>
  <c r="M2990" i="6"/>
  <c r="M3006" i="6"/>
  <c r="M3022" i="6"/>
  <c r="M3038" i="6"/>
  <c r="M3054" i="6"/>
  <c r="M3070" i="6"/>
  <c r="M3086" i="6"/>
  <c r="M3102" i="6"/>
  <c r="M3118" i="6"/>
  <c r="M3134" i="6"/>
  <c r="M3150" i="6"/>
  <c r="M3166" i="6"/>
  <c r="M3182" i="6"/>
  <c r="M3198" i="6"/>
  <c r="M3214" i="6"/>
  <c r="M3230" i="6"/>
  <c r="M3246" i="6"/>
  <c r="M3262" i="6"/>
  <c r="M3278" i="6"/>
  <c r="M3294" i="6"/>
  <c r="M3310" i="6"/>
  <c r="M3326" i="6"/>
  <c r="M3342" i="6"/>
  <c r="M3358" i="6"/>
  <c r="M3374" i="6"/>
  <c r="M584" i="6"/>
  <c r="M1115" i="6"/>
  <c r="M1387" i="6"/>
  <c r="M1525" i="6"/>
  <c r="M1642" i="6"/>
  <c r="M1725" i="6"/>
  <c r="M1793" i="6"/>
  <c r="M1829" i="6"/>
  <c r="M1873" i="6"/>
  <c r="M1914" i="6"/>
  <c r="M1939" i="6"/>
  <c r="M1982" i="6"/>
  <c r="M2027" i="6"/>
  <c r="M2054" i="6"/>
  <c r="M2099" i="6"/>
  <c r="M2139" i="6"/>
  <c r="M2182" i="6"/>
  <c r="M2227" i="6"/>
  <c r="M2267" i="6"/>
  <c r="M2303" i="6"/>
  <c r="M2323" i="6"/>
  <c r="M2346" i="6"/>
  <c r="M2367" i="6"/>
  <c r="M2387" i="6"/>
  <c r="M2410" i="6"/>
  <c r="M2430" i="6"/>
  <c r="M2447" i="6"/>
  <c r="M2463" i="6"/>
  <c r="M2479" i="6"/>
  <c r="M2495" i="6"/>
  <c r="M2511" i="6"/>
  <c r="M2527" i="6"/>
  <c r="M2543" i="6"/>
  <c r="M2559" i="6"/>
  <c r="M2575" i="6"/>
  <c r="M587" i="6"/>
  <c r="M1123" i="6"/>
  <c r="M1388" i="6"/>
  <c r="M1526" i="6"/>
  <c r="M1654" i="6"/>
  <c r="M1726" i="6"/>
  <c r="M1794" i="6"/>
  <c r="M1830" i="6"/>
  <c r="M1875" i="6"/>
  <c r="M1915" i="6"/>
  <c r="M1945" i="6"/>
  <c r="M1986" i="6"/>
  <c r="M2039" i="6"/>
  <c r="M2101" i="6"/>
  <c r="M2145" i="6"/>
  <c r="M2186" i="6"/>
  <c r="M2229" i="6"/>
  <c r="M2273" i="6"/>
  <c r="M2304" i="6"/>
  <c r="M2324" i="6"/>
  <c r="M2347" i="6"/>
  <c r="M2368" i="6"/>
  <c r="M2388" i="6"/>
  <c r="M2411" i="6"/>
  <c r="M2431" i="6"/>
  <c r="M2448" i="6"/>
  <c r="M2464" i="6"/>
  <c r="M2480" i="6"/>
  <c r="M2496" i="6"/>
  <c r="M2512" i="6"/>
  <c r="M2528" i="6"/>
  <c r="M2544" i="6"/>
  <c r="M2560" i="6"/>
  <c r="M648" i="6"/>
  <c r="M1179" i="6"/>
  <c r="M1403" i="6"/>
  <c r="M1530" i="6"/>
  <c r="M1748" i="6"/>
  <c r="M1785" i="6"/>
  <c r="M1838" i="6"/>
  <c r="M1877" i="6"/>
  <c r="M1921" i="6"/>
  <c r="M1947" i="6"/>
  <c r="M1987" i="6"/>
  <c r="M2040" i="6"/>
  <c r="M2065" i="6"/>
  <c r="M2102" i="6"/>
  <c r="M2147" i="6"/>
  <c r="M2187" i="6"/>
  <c r="M2230" i="6"/>
  <c r="M2275" i="6"/>
  <c r="M2305" i="6"/>
  <c r="M2325" i="6"/>
  <c r="M2349" i="6"/>
  <c r="M2369" i="6"/>
  <c r="M2389" i="6"/>
  <c r="M2413" i="6"/>
  <c r="M2432" i="6"/>
  <c r="M2449" i="6"/>
  <c r="M2465" i="6"/>
  <c r="M2481" i="6"/>
  <c r="M2497" i="6"/>
  <c r="M2513" i="6"/>
  <c r="M2529" i="6"/>
  <c r="M2545" i="6"/>
  <c r="M2561" i="6"/>
  <c r="M2577" i="6"/>
  <c r="M2593" i="6"/>
  <c r="M2609" i="6"/>
  <c r="M2625" i="6"/>
  <c r="M2641" i="6"/>
  <c r="M2657" i="6"/>
  <c r="M2673" i="6"/>
  <c r="M2689" i="6"/>
  <c r="M2705" i="6"/>
  <c r="M2721" i="6"/>
  <c r="M2737" i="6"/>
  <c r="M2753" i="6"/>
  <c r="M2769" i="6"/>
  <c r="M2785" i="6"/>
  <c r="M2801" i="6"/>
  <c r="M2817" i="6"/>
  <c r="M2833" i="6"/>
  <c r="M2849" i="6"/>
  <c r="M2865" i="6"/>
  <c r="M2881" i="6"/>
  <c r="M2897" i="6"/>
  <c r="M2913" i="6"/>
  <c r="M2929" i="6"/>
  <c r="M2945" i="6"/>
  <c r="M2961" i="6"/>
  <c r="M2977" i="6"/>
  <c r="M2993" i="6"/>
  <c r="M3009" i="6"/>
  <c r="M3025" i="6"/>
  <c r="M3041" i="6"/>
  <c r="M3057" i="6"/>
  <c r="M3073" i="6"/>
  <c r="M3089" i="6"/>
  <c r="M3105" i="6"/>
  <c r="M3121" i="6"/>
  <c r="M3137" i="6"/>
  <c r="M3153" i="6"/>
  <c r="M3169" i="6"/>
  <c r="M3185" i="6"/>
  <c r="M3201" i="6"/>
  <c r="M3217" i="6"/>
  <c r="M3233" i="6"/>
  <c r="M3249" i="6"/>
  <c r="M3265" i="6"/>
  <c r="M3281" i="6"/>
  <c r="M3297" i="6"/>
  <c r="M3313" i="6"/>
  <c r="M3329" i="6"/>
  <c r="M651" i="6"/>
  <c r="M1187" i="6"/>
  <c r="M1404" i="6"/>
  <c r="M1531" i="6"/>
  <c r="M1739" i="6"/>
  <c r="M1787" i="6"/>
  <c r="M1840" i="6"/>
  <c r="M1878" i="6"/>
  <c r="M1923" i="6"/>
  <c r="M1949" i="6"/>
  <c r="M1993" i="6"/>
  <c r="M2035" i="6"/>
  <c r="M2067" i="6"/>
  <c r="M2106" i="6"/>
  <c r="M2149" i="6"/>
  <c r="M2193" i="6"/>
  <c r="M2234" i="6"/>
  <c r="M2277" i="6"/>
  <c r="M2306" i="6"/>
  <c r="M2326" i="6"/>
  <c r="M2350" i="6"/>
  <c r="M2370" i="6"/>
  <c r="M2390" i="6"/>
  <c r="M2414" i="6"/>
  <c r="M2433" i="6"/>
  <c r="M2450" i="6"/>
  <c r="M2466" i="6"/>
  <c r="M2482" i="6"/>
  <c r="M2498" i="6"/>
  <c r="M2514" i="6"/>
  <c r="M2530" i="6"/>
  <c r="M2546" i="6"/>
  <c r="M2562" i="6"/>
  <c r="M2578" i="6"/>
  <c r="M2594" i="6"/>
  <c r="M712" i="6"/>
  <c r="M1243" i="6"/>
  <c r="M1419" i="6"/>
  <c r="M1546" i="6"/>
  <c r="M1741" i="6"/>
  <c r="M1789" i="6"/>
  <c r="M1833" i="6"/>
  <c r="M1882" i="6"/>
  <c r="M1925" i="6"/>
  <c r="M1950" i="6"/>
  <c r="M1995" i="6"/>
  <c r="M2048" i="6"/>
  <c r="M2107" i="6"/>
  <c r="M2150" i="6"/>
  <c r="M2195" i="6"/>
  <c r="M2235" i="6"/>
  <c r="M2278" i="6"/>
  <c r="M2307" i="6"/>
  <c r="M2330" i="6"/>
  <c r="M2351" i="6"/>
  <c r="M2371" i="6"/>
  <c r="M2394" i="6"/>
  <c r="M2415" i="6"/>
  <c r="M2434" i="6"/>
  <c r="M2451" i="6"/>
  <c r="M2467" i="6"/>
  <c r="M2483" i="6"/>
  <c r="M2499" i="6"/>
  <c r="M2515" i="6"/>
  <c r="M2531" i="6"/>
  <c r="M2547" i="6"/>
  <c r="M2563" i="6"/>
  <c r="M2579" i="6"/>
  <c r="M2595" i="6"/>
  <c r="M2611" i="6"/>
  <c r="M2627" i="6"/>
  <c r="M2643" i="6"/>
  <c r="M2659" i="6"/>
  <c r="M2675" i="6"/>
  <c r="M2691" i="6"/>
  <c r="M2707" i="6"/>
  <c r="M2723" i="6"/>
  <c r="M2739" i="6"/>
  <c r="M2755" i="6"/>
  <c r="M2771" i="6"/>
  <c r="M2787" i="6"/>
  <c r="M2803" i="6"/>
  <c r="M2819" i="6"/>
  <c r="M2835" i="6"/>
  <c r="M2851" i="6"/>
  <c r="M2867" i="6"/>
  <c r="M2883" i="6"/>
  <c r="M2899" i="6"/>
  <c r="M2915" i="6"/>
  <c r="M2931" i="6"/>
  <c r="M2947" i="6"/>
  <c r="M2963" i="6"/>
  <c r="M2979" i="6"/>
  <c r="M2995" i="6"/>
  <c r="M3011" i="6"/>
  <c r="M3027" i="6"/>
  <c r="M3043" i="6"/>
  <c r="M3059" i="6"/>
  <c r="M3075" i="6"/>
  <c r="M3091" i="6"/>
  <c r="M3107" i="6"/>
  <c r="M3123" i="6"/>
  <c r="M3139" i="6"/>
  <c r="M3155" i="6"/>
  <c r="M3171" i="6"/>
  <c r="M3187" i="6"/>
  <c r="M3203" i="6"/>
  <c r="M3219" i="6"/>
  <c r="M3235" i="6"/>
  <c r="M3251" i="6"/>
  <c r="M3267" i="6"/>
  <c r="M3283" i="6"/>
  <c r="M3299" i="6"/>
  <c r="M3315" i="6"/>
  <c r="M3331" i="6"/>
  <c r="M3347" i="6"/>
  <c r="M3363" i="6"/>
  <c r="M3379" i="6"/>
  <c r="M715" i="6"/>
  <c r="M1251" i="6"/>
  <c r="M1420" i="6"/>
  <c r="M1547" i="6"/>
  <c r="M1669" i="6"/>
  <c r="M1742" i="6"/>
  <c r="M1790" i="6"/>
  <c r="M1850" i="6"/>
  <c r="M1883" i="6"/>
  <c r="M1929" i="6"/>
  <c r="M1954" i="6"/>
  <c r="M1997" i="6"/>
  <c r="M2069" i="6"/>
  <c r="M2113" i="6"/>
  <c r="M2154" i="6"/>
  <c r="M2197" i="6"/>
  <c r="M2241" i="6"/>
  <c r="M2282" i="6"/>
  <c r="M2308" i="6"/>
  <c r="M2331" i="6"/>
  <c r="M2352" i="6"/>
  <c r="M2372" i="6"/>
  <c r="M2395" i="6"/>
  <c r="M2416" i="6"/>
  <c r="M2435" i="6"/>
  <c r="M2452" i="6"/>
  <c r="M2468" i="6"/>
  <c r="M2484" i="6"/>
  <c r="M2500" i="6"/>
  <c r="M2516" i="6"/>
  <c r="M2532" i="6"/>
  <c r="M2548" i="6"/>
  <c r="M2564" i="6"/>
  <c r="M2580" i="6"/>
  <c r="M2596" i="6"/>
  <c r="M2612" i="6"/>
  <c r="M2628" i="6"/>
  <c r="M2644" i="6"/>
  <c r="M2660" i="6"/>
  <c r="M2676" i="6"/>
  <c r="M2692" i="6"/>
  <c r="M2708" i="6"/>
  <c r="M2724" i="6"/>
  <c r="M2740" i="6"/>
  <c r="M2756" i="6"/>
  <c r="M2772" i="6"/>
  <c r="M2788" i="6"/>
  <c r="M2804" i="6"/>
  <c r="M2820" i="6"/>
  <c r="M2836" i="6"/>
  <c r="M2852" i="6"/>
  <c r="M2868" i="6"/>
  <c r="M2884" i="6"/>
  <c r="M2900" i="6"/>
  <c r="M2916" i="6"/>
  <c r="M2932" i="6"/>
  <c r="M2948" i="6"/>
  <c r="M2964" i="6"/>
  <c r="M2980" i="6"/>
  <c r="M2996" i="6"/>
  <c r="M3012" i="6"/>
  <c r="M3028" i="6"/>
  <c r="M3044" i="6"/>
  <c r="M3060" i="6"/>
  <c r="M3076" i="6"/>
  <c r="M3092" i="6"/>
  <c r="M3108" i="6"/>
  <c r="M3124" i="6"/>
  <c r="M3140" i="6"/>
  <c r="M3156" i="6"/>
  <c r="M3172" i="6"/>
  <c r="M3188" i="6"/>
  <c r="M3204" i="6"/>
  <c r="M3220" i="6"/>
  <c r="M3236" i="6"/>
  <c r="M212" i="6"/>
  <c r="M776" i="6"/>
  <c r="M1299" i="6"/>
  <c r="M1435" i="6"/>
  <c r="M1577" i="6"/>
  <c r="M1670" i="6"/>
  <c r="M1746" i="6"/>
  <c r="M1802" i="6"/>
  <c r="M1837" i="6"/>
  <c r="M1890" i="6"/>
  <c r="M1955" i="6"/>
  <c r="M1998" i="6"/>
  <c r="M2070" i="6"/>
  <c r="M2115" i="6"/>
  <c r="M2155" i="6"/>
  <c r="M2198" i="6"/>
  <c r="M2243" i="6"/>
  <c r="M2283" i="6"/>
  <c r="M2309" i="6"/>
  <c r="M2333" i="6"/>
  <c r="M2353" i="6"/>
  <c r="M2373" i="6"/>
  <c r="M2397" i="6"/>
  <c r="M2417" i="6"/>
  <c r="M2436" i="6"/>
  <c r="M2453" i="6"/>
  <c r="M2469" i="6"/>
  <c r="M2485" i="6"/>
  <c r="M2501" i="6"/>
  <c r="M2517" i="6"/>
  <c r="M2533" i="6"/>
  <c r="M2549" i="6"/>
  <c r="M2565" i="6"/>
  <c r="M2581" i="6"/>
  <c r="M2597" i="6"/>
  <c r="M2613" i="6"/>
  <c r="M2629" i="6"/>
  <c r="M2645" i="6"/>
  <c r="M2661" i="6"/>
  <c r="M2677" i="6"/>
  <c r="M2709" i="6"/>
  <c r="M2725" i="6"/>
  <c r="M2741" i="6"/>
  <c r="M2757" i="6"/>
  <c r="M2773" i="6"/>
  <c r="M2789" i="6"/>
  <c r="M2805" i="6"/>
  <c r="M2821" i="6"/>
  <c r="M2837" i="6"/>
  <c r="M2853" i="6"/>
  <c r="M2869" i="6"/>
  <c r="M2885" i="6"/>
  <c r="M2901" i="6"/>
  <c r="M2917" i="6"/>
  <c r="M2933" i="6"/>
  <c r="M2949" i="6"/>
  <c r="M2965" i="6"/>
  <c r="M2981" i="6"/>
  <c r="M2997" i="6"/>
  <c r="M3013" i="6"/>
  <c r="M3029" i="6"/>
  <c r="M3045" i="6"/>
  <c r="M3061" i="6"/>
  <c r="M3077" i="6"/>
  <c r="M3093" i="6"/>
  <c r="M3109" i="6"/>
  <c r="M3125" i="6"/>
  <c r="M3141" i="6"/>
  <c r="M3157" i="6"/>
  <c r="M3173" i="6"/>
  <c r="M3189" i="6"/>
  <c r="M3205" i="6"/>
  <c r="M3221" i="6"/>
  <c r="M3237" i="6"/>
  <c r="M3253" i="6"/>
  <c r="M3269" i="6"/>
  <c r="M3285" i="6"/>
  <c r="M3301" i="6"/>
  <c r="M3317" i="6"/>
  <c r="M46" i="6"/>
  <c r="M227" i="6"/>
  <c r="M779" i="6"/>
  <c r="M1300" i="6"/>
  <c r="M1436" i="6"/>
  <c r="M1578" i="6"/>
  <c r="M1685" i="6"/>
  <c r="M1763" i="6"/>
  <c r="M1803" i="6"/>
  <c r="M1854" i="6"/>
  <c r="M1894" i="6"/>
  <c r="M1961" i="6"/>
  <c r="M2002" i="6"/>
  <c r="M2074" i="6"/>
  <c r="M2117" i="6"/>
  <c r="M2161" i="6"/>
  <c r="M2202" i="6"/>
  <c r="M2245" i="6"/>
  <c r="M2287" i="6"/>
  <c r="M2310" i="6"/>
  <c r="M2334" i="6"/>
  <c r="M2354" i="6"/>
  <c r="M2374" i="6"/>
  <c r="M2398" i="6"/>
  <c r="M2418" i="6"/>
  <c r="M2437" i="6"/>
  <c r="M2454" i="6"/>
  <c r="M2470" i="6"/>
  <c r="M2486" i="6"/>
  <c r="M2502" i="6"/>
  <c r="M2518" i="6"/>
  <c r="M2534" i="6"/>
  <c r="M2550" i="6"/>
  <c r="M2566" i="6"/>
  <c r="M2582" i="6"/>
  <c r="M2598" i="6"/>
  <c r="M2614" i="6"/>
  <c r="M2630" i="6"/>
  <c r="M2646" i="6"/>
  <c r="M2662" i="6"/>
  <c r="M2678" i="6"/>
  <c r="M2694" i="6"/>
  <c r="M2710" i="6"/>
  <c r="M2726" i="6"/>
  <c r="M2742" i="6"/>
  <c r="M2758" i="6"/>
  <c r="M2774" i="6"/>
  <c r="M2790" i="6"/>
  <c r="M2806" i="6"/>
  <c r="M2822" i="6"/>
  <c r="M2838" i="6"/>
  <c r="M2854" i="6"/>
  <c r="M2870" i="6"/>
  <c r="M2886" i="6"/>
  <c r="M2902" i="6"/>
  <c r="M2918" i="6"/>
  <c r="M2934" i="6"/>
  <c r="M2950" i="6"/>
  <c r="M2966" i="6"/>
  <c r="M2982" i="6"/>
  <c r="M2998" i="6"/>
  <c r="M3014" i="6"/>
  <c r="M3030" i="6"/>
  <c r="M3046" i="6"/>
  <c r="M3062" i="6"/>
  <c r="M3078" i="6"/>
  <c r="M3094" i="6"/>
  <c r="M3110" i="6"/>
  <c r="M3126" i="6"/>
  <c r="M3142" i="6"/>
  <c r="M3158" i="6"/>
  <c r="M3174" i="6"/>
  <c r="M3190" i="6"/>
  <c r="M3206" i="6"/>
  <c r="M3222" i="6"/>
  <c r="M3238" i="6"/>
  <c r="M3254" i="6"/>
  <c r="M3270" i="6"/>
  <c r="M3286" i="6"/>
  <c r="M3302" i="6"/>
  <c r="M3318" i="6"/>
  <c r="M61" i="6"/>
  <c r="M328" i="6"/>
  <c r="M840" i="6"/>
  <c r="M1318" i="6"/>
  <c r="M1451" i="6"/>
  <c r="M1589" i="6"/>
  <c r="M1686" i="6"/>
  <c r="M1765" i="6"/>
  <c r="M1809" i="6"/>
  <c r="M1859" i="6"/>
  <c r="M1896" i="6"/>
  <c r="M1963" i="6"/>
  <c r="M2003" i="6"/>
  <c r="M2042" i="6"/>
  <c r="M2075" i="6"/>
  <c r="M2118" i="6"/>
  <c r="M2163" i="6"/>
  <c r="M2203" i="6"/>
  <c r="M2246" i="6"/>
  <c r="M2288" i="6"/>
  <c r="M2314" i="6"/>
  <c r="M2335" i="6"/>
  <c r="M2355" i="6"/>
  <c r="M2378" i="6"/>
  <c r="M2399" i="6"/>
  <c r="M2419" i="6"/>
  <c r="M2438" i="6"/>
  <c r="M2455" i="6"/>
  <c r="M2471" i="6"/>
  <c r="M2487" i="6"/>
  <c r="M2503" i="6"/>
  <c r="M2519" i="6"/>
  <c r="M2535" i="6"/>
  <c r="M2551" i="6"/>
  <c r="M2567" i="6"/>
  <c r="M2583" i="6"/>
  <c r="M2599" i="6"/>
  <c r="M2615" i="6"/>
  <c r="M2631" i="6"/>
  <c r="M2647" i="6"/>
  <c r="M2663" i="6"/>
  <c r="M2679" i="6"/>
  <c r="M2695" i="6"/>
  <c r="M2711" i="6"/>
  <c r="M2727" i="6"/>
  <c r="M2743" i="6"/>
  <c r="M2759" i="6"/>
  <c r="M2775" i="6"/>
  <c r="M2791" i="6"/>
  <c r="M2807" i="6"/>
  <c r="M2823" i="6"/>
  <c r="M2839" i="6"/>
  <c r="M2855" i="6"/>
  <c r="M2871" i="6"/>
  <c r="M2887" i="6"/>
  <c r="M2903" i="6"/>
  <c r="M2919" i="6"/>
  <c r="M2935" i="6"/>
  <c r="M2951" i="6"/>
  <c r="M2967" i="6"/>
  <c r="M2983" i="6"/>
  <c r="M2999" i="6"/>
  <c r="M3015" i="6"/>
  <c r="M3031" i="6"/>
  <c r="M3047" i="6"/>
  <c r="M3063" i="6"/>
  <c r="M3079" i="6"/>
  <c r="M3095" i="6"/>
  <c r="M3111" i="6"/>
  <c r="M3127" i="6"/>
  <c r="M3143" i="6"/>
  <c r="M3159" i="6"/>
  <c r="M3175" i="6"/>
  <c r="M3191" i="6"/>
  <c r="M3207" i="6"/>
  <c r="M3223" i="6"/>
  <c r="M3239" i="6"/>
  <c r="M331" i="6"/>
  <c r="M843" i="6"/>
  <c r="M1319" i="6"/>
  <c r="M1452" i="6"/>
  <c r="M1590" i="6"/>
  <c r="M1730" i="6"/>
  <c r="M1766" i="6"/>
  <c r="M1811" i="6"/>
  <c r="M1860" i="6"/>
  <c r="M1897" i="6"/>
  <c r="M2030" i="6"/>
  <c r="M1965" i="6"/>
  <c r="M2009" i="6"/>
  <c r="M2044" i="6"/>
  <c r="M2081" i="6"/>
  <c r="M2165" i="6"/>
  <c r="M2209" i="6"/>
  <c r="M2250" i="6"/>
  <c r="M2289" i="6"/>
  <c r="M2315" i="6"/>
  <c r="M2336" i="6"/>
  <c r="M2356" i="6"/>
  <c r="M2379" i="6"/>
  <c r="M2400" i="6"/>
  <c r="M2420" i="6"/>
  <c r="M2439" i="6"/>
  <c r="M2456" i="6"/>
  <c r="M2472" i="6"/>
  <c r="M2488" i="6"/>
  <c r="M2504" i="6"/>
  <c r="M2520" i="6"/>
  <c r="M2536" i="6"/>
  <c r="M2552" i="6"/>
  <c r="M2568" i="6"/>
  <c r="M443" i="6"/>
  <c r="M904" i="6"/>
  <c r="M1339" i="6"/>
  <c r="M1605" i="6"/>
  <c r="M1732" i="6"/>
  <c r="M1770" i="6"/>
  <c r="M1818" i="6"/>
  <c r="M1849" i="6"/>
  <c r="M1900" i="6"/>
  <c r="M2031" i="6"/>
  <c r="M1966" i="6"/>
  <c r="M2011" i="6"/>
  <c r="M2046" i="6"/>
  <c r="M2083" i="6"/>
  <c r="M2123" i="6"/>
  <c r="M2166" i="6"/>
  <c r="M2211" i="6"/>
  <c r="M2251" i="6"/>
  <c r="M2291" i="6"/>
  <c r="M2317" i="6"/>
  <c r="M2337" i="6"/>
  <c r="M2357" i="6"/>
  <c r="M2381" i="6"/>
  <c r="M2401" i="6"/>
  <c r="M2421" i="6"/>
  <c r="M2441" i="6"/>
  <c r="M2457" i="6"/>
  <c r="M2473" i="6"/>
  <c r="M2489" i="6"/>
  <c r="M2505" i="6"/>
  <c r="M2521" i="6"/>
  <c r="M2537" i="6"/>
  <c r="M2553" i="6"/>
  <c r="M2569" i="6"/>
  <c r="M2585" i="6"/>
  <c r="M2601" i="6"/>
  <c r="M2617" i="6"/>
  <c r="M2633" i="6"/>
  <c r="M2649" i="6"/>
  <c r="M2665" i="6"/>
  <c r="M2681" i="6"/>
  <c r="M2697" i="6"/>
  <c r="M2713" i="6"/>
  <c r="M2729" i="6"/>
  <c r="M2745" i="6"/>
  <c r="M2761" i="6"/>
  <c r="M2777" i="6"/>
  <c r="M2793" i="6"/>
  <c r="M2809" i="6"/>
  <c r="M2825" i="6"/>
  <c r="M2841" i="6"/>
  <c r="M2857" i="6"/>
  <c r="M2873" i="6"/>
  <c r="M2889" i="6"/>
  <c r="M2905" i="6"/>
  <c r="M2921" i="6"/>
  <c r="M2937" i="6"/>
  <c r="M2953" i="6"/>
  <c r="M2969" i="6"/>
  <c r="M2985" i="6"/>
  <c r="M3001" i="6"/>
  <c r="M446" i="6"/>
  <c r="M937" i="6"/>
  <c r="M1340" i="6"/>
  <c r="M1606" i="6"/>
  <c r="M1694" i="6"/>
  <c r="M1771" i="6"/>
  <c r="M1819" i="6"/>
  <c r="M1863" i="6"/>
  <c r="M1891" i="6"/>
  <c r="M2036" i="6"/>
  <c r="M1970" i="6"/>
  <c r="M2013" i="6"/>
  <c r="M2085" i="6"/>
  <c r="M2129" i="6"/>
  <c r="M2170" i="6"/>
  <c r="M2213" i="6"/>
  <c r="M2257" i="6"/>
  <c r="M2293" i="6"/>
  <c r="M2318" i="6"/>
  <c r="M2338" i="6"/>
  <c r="M2358" i="6"/>
  <c r="M2382" i="6"/>
  <c r="M2402" i="6"/>
  <c r="M2422" i="6"/>
  <c r="M2442" i="6"/>
  <c r="M2458" i="6"/>
  <c r="M2474" i="6"/>
  <c r="M2490" i="6"/>
  <c r="M2506" i="6"/>
  <c r="M2522" i="6"/>
  <c r="M2538" i="6"/>
  <c r="M2554" i="6"/>
  <c r="M2570" i="6"/>
  <c r="M2586" i="6"/>
  <c r="M2602" i="6"/>
  <c r="M2618" i="6"/>
  <c r="M2634" i="6"/>
  <c r="M2650" i="6"/>
  <c r="M2666" i="6"/>
  <c r="M2682" i="6"/>
  <c r="M2698" i="6"/>
  <c r="M2714" i="6"/>
  <c r="M2730" i="6"/>
  <c r="M2746" i="6"/>
  <c r="M2762" i="6"/>
  <c r="M2778" i="6"/>
  <c r="M2794" i="6"/>
  <c r="M2810" i="6"/>
  <c r="M2826" i="6"/>
  <c r="M2842" i="6"/>
  <c r="M2858" i="6"/>
  <c r="M2874" i="6"/>
  <c r="M2890" i="6"/>
  <c r="M2906" i="6"/>
  <c r="M2922" i="6"/>
  <c r="M2938" i="6"/>
  <c r="M489" i="6"/>
  <c r="M987" i="6"/>
  <c r="M1355" i="6"/>
  <c r="M1475" i="6"/>
  <c r="M1621" i="6"/>
  <c r="M1707" i="6"/>
  <c r="M1777" i="6"/>
  <c r="M1823" i="6"/>
  <c r="M1853" i="6"/>
  <c r="M1905" i="6"/>
  <c r="M1931" i="6"/>
  <c r="M1971" i="6"/>
  <c r="M2014" i="6"/>
  <c r="M2086" i="6"/>
  <c r="M2131" i="6"/>
  <c r="M2171" i="6"/>
  <c r="M2214" i="6"/>
  <c r="M2259" i="6"/>
  <c r="M2294" i="6"/>
  <c r="M2319" i="6"/>
  <c r="M2339" i="6"/>
  <c r="M2362" i="6"/>
  <c r="M2383" i="6"/>
  <c r="M2403" i="6"/>
  <c r="M2425" i="6"/>
  <c r="M2443" i="6"/>
  <c r="M2459" i="6"/>
  <c r="M2475" i="6"/>
  <c r="M2491" i="6"/>
  <c r="M2507" i="6"/>
  <c r="M2523" i="6"/>
  <c r="M2539" i="6"/>
  <c r="M2555" i="6"/>
  <c r="M2571" i="6"/>
  <c r="M2587" i="6"/>
  <c r="M2603" i="6"/>
  <c r="M2619" i="6"/>
  <c r="M2635" i="6"/>
  <c r="M2651" i="6"/>
  <c r="M2667" i="6"/>
  <c r="M2683" i="6"/>
  <c r="M2699" i="6"/>
  <c r="M2715" i="6"/>
  <c r="M2731" i="6"/>
  <c r="M2747" i="6"/>
  <c r="M2763" i="6"/>
  <c r="M2779" i="6"/>
  <c r="M2795" i="6"/>
  <c r="M2811" i="6"/>
  <c r="M2827" i="6"/>
  <c r="M2843" i="6"/>
  <c r="M2859" i="6"/>
  <c r="M2875" i="6"/>
  <c r="M2891" i="6"/>
  <c r="M2907" i="6"/>
  <c r="M2923" i="6"/>
  <c r="M2939" i="6"/>
  <c r="M2955" i="6"/>
  <c r="M2971" i="6"/>
  <c r="M2987" i="6"/>
  <c r="M3003" i="6"/>
  <c r="M3019" i="6"/>
  <c r="M3035" i="6"/>
  <c r="M3051" i="6"/>
  <c r="M3067" i="6"/>
  <c r="M3083" i="6"/>
  <c r="M3099" i="6"/>
  <c r="M1626" i="6"/>
  <c r="M2090" i="6"/>
  <c r="M2341" i="6"/>
  <c r="M2493" i="6"/>
  <c r="M2592" i="6"/>
  <c r="M2639" i="6"/>
  <c r="M2684" i="6"/>
  <c r="M2722" i="6"/>
  <c r="M2767" i="6"/>
  <c r="M2812" i="6"/>
  <c r="M2850" i="6"/>
  <c r="M2895" i="6"/>
  <c r="M2940" i="6"/>
  <c r="M2975" i="6"/>
  <c r="M3010" i="6"/>
  <c r="M3042" i="6"/>
  <c r="M3074" i="6"/>
  <c r="M3106" i="6"/>
  <c r="M3135" i="6"/>
  <c r="M3164" i="6"/>
  <c r="M3194" i="6"/>
  <c r="M3224" i="6"/>
  <c r="M3248" i="6"/>
  <c r="M3273" i="6"/>
  <c r="M3295" i="6"/>
  <c r="M3320" i="6"/>
  <c r="M3339" i="6"/>
  <c r="M3357" i="6"/>
  <c r="M3376" i="6"/>
  <c r="M3393" i="6"/>
  <c r="M3409" i="6"/>
  <c r="M3425" i="6"/>
  <c r="M3441" i="6"/>
  <c r="M3457" i="6"/>
  <c r="M3473" i="6"/>
  <c r="M3489" i="6"/>
  <c r="M3505" i="6"/>
  <c r="M3521" i="6"/>
  <c r="M3537" i="6"/>
  <c r="M3553" i="6"/>
  <c r="M3569" i="6"/>
  <c r="M3585" i="6"/>
  <c r="M3601" i="6"/>
  <c r="M3617" i="6"/>
  <c r="M3633" i="6"/>
  <c r="M3649" i="6"/>
  <c r="M3665" i="6"/>
  <c r="M3681" i="6"/>
  <c r="M3697" i="6"/>
  <c r="M3713" i="6"/>
  <c r="M3729" i="6"/>
  <c r="M3745" i="6"/>
  <c r="M3761" i="6"/>
  <c r="M3777" i="6"/>
  <c r="M3793" i="6"/>
  <c r="M3809" i="6"/>
  <c r="M3825" i="6"/>
  <c r="M3841" i="6"/>
  <c r="M3857" i="6"/>
  <c r="M3873" i="6"/>
  <c r="M3889" i="6"/>
  <c r="M3905" i="6"/>
  <c r="M3921" i="6"/>
  <c r="M3937" i="6"/>
  <c r="M3953" i="6"/>
  <c r="M3969" i="6"/>
  <c r="M3985" i="6"/>
  <c r="M4001" i="6"/>
  <c r="M4017" i="6"/>
  <c r="M4033" i="6"/>
  <c r="M4049" i="6"/>
  <c r="M4065" i="6"/>
  <c r="M4081" i="6"/>
  <c r="M4097" i="6"/>
  <c r="M4113" i="6"/>
  <c r="M4129" i="6"/>
  <c r="M4145" i="6"/>
  <c r="M4161" i="6"/>
  <c r="M4177" i="6"/>
  <c r="M4193" i="6"/>
  <c r="M4209" i="6"/>
  <c r="M4225" i="6"/>
  <c r="M4241" i="6"/>
  <c r="M4257" i="6"/>
  <c r="M4273" i="6"/>
  <c r="M4289" i="6"/>
  <c r="M4305" i="6"/>
  <c r="M4321" i="6"/>
  <c r="M1933" i="6"/>
  <c r="M2091" i="6"/>
  <c r="M2363" i="6"/>
  <c r="M2508" i="6"/>
  <c r="M2600" i="6"/>
  <c r="M2640" i="6"/>
  <c r="M2685" i="6"/>
  <c r="M2728" i="6"/>
  <c r="M2768" i="6"/>
  <c r="M2813" i="6"/>
  <c r="M2856" i="6"/>
  <c r="M2896" i="6"/>
  <c r="M2941" i="6"/>
  <c r="M2976" i="6"/>
  <c r="M3016" i="6"/>
  <c r="M3048" i="6"/>
  <c r="M3080" i="6"/>
  <c r="M3112" i="6"/>
  <c r="M3136" i="6"/>
  <c r="M3165" i="6"/>
  <c r="M3195" i="6"/>
  <c r="M3225" i="6"/>
  <c r="M3250" i="6"/>
  <c r="M3274" i="6"/>
  <c r="M3296" i="6"/>
  <c r="M3321" i="6"/>
  <c r="M3340" i="6"/>
  <c r="M3359" i="6"/>
  <c r="M3377" i="6"/>
  <c r="M3394" i="6"/>
  <c r="M3410" i="6"/>
  <c r="M3426" i="6"/>
  <c r="M3442" i="6"/>
  <c r="M3458" i="6"/>
  <c r="M3474" i="6"/>
  <c r="M3490" i="6"/>
  <c r="M3506" i="6"/>
  <c r="M3522" i="6"/>
  <c r="M3538" i="6"/>
  <c r="M3554" i="6"/>
  <c r="M3570" i="6"/>
  <c r="M3586" i="6"/>
  <c r="M3602" i="6"/>
  <c r="M3618" i="6"/>
  <c r="M3634" i="6"/>
  <c r="M3650" i="6"/>
  <c r="M3666" i="6"/>
  <c r="M3682" i="6"/>
  <c r="M3698" i="6"/>
  <c r="M3714" i="6"/>
  <c r="M3730" i="6"/>
  <c r="M3746" i="6"/>
  <c r="M3762" i="6"/>
  <c r="M3778" i="6"/>
  <c r="M3794" i="6"/>
  <c r="M3810" i="6"/>
  <c r="M3826" i="6"/>
  <c r="M3842" i="6"/>
  <c r="M3858" i="6"/>
  <c r="M3874" i="6"/>
  <c r="M3890" i="6"/>
  <c r="M3906" i="6"/>
  <c r="M3922" i="6"/>
  <c r="M3938" i="6"/>
  <c r="M3954" i="6"/>
  <c r="M3970" i="6"/>
  <c r="M3986" i="6"/>
  <c r="M4002" i="6"/>
  <c r="M4018" i="6"/>
  <c r="M4034" i="6"/>
  <c r="M4050" i="6"/>
  <c r="M4066" i="6"/>
  <c r="M4082" i="6"/>
  <c r="M4098" i="6"/>
  <c r="M4114" i="6"/>
  <c r="M4130" i="6"/>
  <c r="M4146" i="6"/>
  <c r="M4162" i="6"/>
  <c r="M4178" i="6"/>
  <c r="M4194" i="6"/>
  <c r="M4210" i="6"/>
  <c r="M4226" i="6"/>
  <c r="M4242" i="6"/>
  <c r="M4258" i="6"/>
  <c r="M4274" i="6"/>
  <c r="M4290" i="6"/>
  <c r="M4306" i="6"/>
  <c r="M4322" i="6"/>
  <c r="M1934" i="6"/>
  <c r="M2365" i="6"/>
  <c r="M2509" i="6"/>
  <c r="M2604" i="6"/>
  <c r="M2642" i="6"/>
  <c r="M2687" i="6"/>
  <c r="M2732" i="6"/>
  <c r="M2770" i="6"/>
  <c r="M2815" i="6"/>
  <c r="M2860" i="6"/>
  <c r="M2898" i="6"/>
  <c r="M2943" i="6"/>
  <c r="M2978" i="6"/>
  <c r="M3017" i="6"/>
  <c r="M3049" i="6"/>
  <c r="M3081" i="6"/>
  <c r="M3113" i="6"/>
  <c r="M3138" i="6"/>
  <c r="M3167" i="6"/>
  <c r="M3196" i="6"/>
  <c r="M3226" i="6"/>
  <c r="M3252" i="6"/>
  <c r="M3275" i="6"/>
  <c r="M3298" i="6"/>
  <c r="M3322" i="6"/>
  <c r="M3341" i="6"/>
  <c r="M3360" i="6"/>
  <c r="M3378" i="6"/>
  <c r="M3395" i="6"/>
  <c r="M3411" i="6"/>
  <c r="M3427" i="6"/>
  <c r="M3443" i="6"/>
  <c r="M3459" i="6"/>
  <c r="M3475" i="6"/>
  <c r="M3491" i="6"/>
  <c r="M3507" i="6"/>
  <c r="M3523" i="6"/>
  <c r="M3539" i="6"/>
  <c r="M3555" i="6"/>
  <c r="M3571" i="6"/>
  <c r="M3587" i="6"/>
  <c r="M3603" i="6"/>
  <c r="M3619" i="6"/>
  <c r="M3635" i="6"/>
  <c r="M3651" i="6"/>
  <c r="M3667" i="6"/>
  <c r="M3683" i="6"/>
  <c r="M3699" i="6"/>
  <c r="M3715" i="6"/>
  <c r="M3731" i="6"/>
  <c r="M3747" i="6"/>
  <c r="M3763" i="6"/>
  <c r="M3779" i="6"/>
  <c r="M3795" i="6"/>
  <c r="M3811" i="6"/>
  <c r="M3827" i="6"/>
  <c r="M3843" i="6"/>
  <c r="M3859" i="6"/>
  <c r="M3875" i="6"/>
  <c r="M3891" i="6"/>
  <c r="M3907" i="6"/>
  <c r="M3923" i="6"/>
  <c r="M3939" i="6"/>
  <c r="M3955" i="6"/>
  <c r="M3971" i="6"/>
  <c r="M3987" i="6"/>
  <c r="M4003" i="6"/>
  <c r="M4019" i="6"/>
  <c r="M4035" i="6"/>
  <c r="M4051" i="6"/>
  <c r="M4067" i="6"/>
  <c r="M4083" i="6"/>
  <c r="M4099" i="6"/>
  <c r="M4115" i="6"/>
  <c r="M4131" i="6"/>
  <c r="M4147" i="6"/>
  <c r="M4163" i="6"/>
  <c r="M4179" i="6"/>
  <c r="M4195" i="6"/>
  <c r="M4211" i="6"/>
  <c r="M4227" i="6"/>
  <c r="M4243" i="6"/>
  <c r="M4259" i="6"/>
  <c r="M4275" i="6"/>
  <c r="M4291" i="6"/>
  <c r="M1977" i="6"/>
  <c r="M2133" i="6"/>
  <c r="M2384" i="6"/>
  <c r="M2524" i="6"/>
  <c r="M2605" i="6"/>
  <c r="M2648" i="6"/>
  <c r="M2688" i="6"/>
  <c r="M2733" i="6"/>
  <c r="M2776" i="6"/>
  <c r="M2816" i="6"/>
  <c r="M2861" i="6"/>
  <c r="M2904" i="6"/>
  <c r="M2944" i="6"/>
  <c r="M2984" i="6"/>
  <c r="M3018" i="6"/>
  <c r="M3050" i="6"/>
  <c r="M3082" i="6"/>
  <c r="M3114" i="6"/>
  <c r="M3144" i="6"/>
  <c r="M3168" i="6"/>
  <c r="M3197" i="6"/>
  <c r="M3227" i="6"/>
  <c r="M3255" i="6"/>
  <c r="M3276" i="6"/>
  <c r="M3300" i="6"/>
  <c r="M3323" i="6"/>
  <c r="M3343" i="6"/>
  <c r="M3361" i="6"/>
  <c r="M3380" i="6"/>
  <c r="M3396" i="6"/>
  <c r="M3412" i="6"/>
  <c r="M3428" i="6"/>
  <c r="M3444" i="6"/>
  <c r="M3460" i="6"/>
  <c r="M3476" i="6"/>
  <c r="M3492" i="6"/>
  <c r="M3508" i="6"/>
  <c r="M3524" i="6"/>
  <c r="M3540" i="6"/>
  <c r="M3556" i="6"/>
  <c r="M3572" i="6"/>
  <c r="M3588" i="6"/>
  <c r="M3604" i="6"/>
  <c r="M3620" i="6"/>
  <c r="M3636" i="6"/>
  <c r="M1709" i="6"/>
  <c r="M1979" i="6"/>
  <c r="M2134" i="6"/>
  <c r="M2385" i="6"/>
  <c r="M2525" i="6"/>
  <c r="M2607" i="6"/>
  <c r="M2652" i="6"/>
  <c r="M2690" i="6"/>
  <c r="M2735" i="6"/>
  <c r="M2780" i="6"/>
  <c r="M2818" i="6"/>
  <c r="M2863" i="6"/>
  <c r="M2908" i="6"/>
  <c r="M2946" i="6"/>
  <c r="M2986" i="6"/>
  <c r="M3020" i="6"/>
  <c r="M3052" i="6"/>
  <c r="M3084" i="6"/>
  <c r="M3115" i="6"/>
  <c r="M3145" i="6"/>
  <c r="M3170" i="6"/>
  <c r="M3199" i="6"/>
  <c r="M3228" i="6"/>
  <c r="M3256" i="6"/>
  <c r="M3277" i="6"/>
  <c r="M3303" i="6"/>
  <c r="M3324" i="6"/>
  <c r="M3344" i="6"/>
  <c r="M3362" i="6"/>
  <c r="M3381" i="6"/>
  <c r="M3397" i="6"/>
  <c r="M3413" i="6"/>
  <c r="M3429" i="6"/>
  <c r="M3445" i="6"/>
  <c r="M3461" i="6"/>
  <c r="M3477" i="6"/>
  <c r="M3493" i="6"/>
  <c r="M3509" i="6"/>
  <c r="M3525" i="6"/>
  <c r="M3541" i="6"/>
  <c r="M3557" i="6"/>
  <c r="M3573" i="6"/>
  <c r="M3589" i="6"/>
  <c r="M3605" i="6"/>
  <c r="M3621" i="6"/>
  <c r="M3637" i="6"/>
  <c r="M492" i="6"/>
  <c r="M1710" i="6"/>
  <c r="M2018" i="6"/>
  <c r="M2177" i="6"/>
  <c r="M2404" i="6"/>
  <c r="M2540" i="6"/>
  <c r="M2608" i="6"/>
  <c r="M2653" i="6"/>
  <c r="M2696" i="6"/>
  <c r="M2736" i="6"/>
  <c r="M2781" i="6"/>
  <c r="M2824" i="6"/>
  <c r="M2864" i="6"/>
  <c r="M2909" i="6"/>
  <c r="M2952" i="6"/>
  <c r="M2988" i="6"/>
  <c r="M3021" i="6"/>
  <c r="M3053" i="6"/>
  <c r="M3085" i="6"/>
  <c r="M3116" i="6"/>
  <c r="M3146" i="6"/>
  <c r="M3176" i="6"/>
  <c r="M3200" i="6"/>
  <c r="M3229" i="6"/>
  <c r="M3257" i="6"/>
  <c r="M3279" i="6"/>
  <c r="M3304" i="6"/>
  <c r="M3325" i="6"/>
  <c r="M3345" i="6"/>
  <c r="M3364" i="6"/>
  <c r="M3382" i="6"/>
  <c r="M3398" i="6"/>
  <c r="M3414" i="6"/>
  <c r="M3430" i="6"/>
  <c r="M3446" i="6"/>
  <c r="M3462" i="6"/>
  <c r="M3478" i="6"/>
  <c r="M3494" i="6"/>
  <c r="M3510" i="6"/>
  <c r="M3526" i="6"/>
  <c r="M3542" i="6"/>
  <c r="M3558" i="6"/>
  <c r="M3574" i="6"/>
  <c r="M3590" i="6"/>
  <c r="M3606" i="6"/>
  <c r="M3622" i="6"/>
  <c r="M3638" i="6"/>
  <c r="M3654" i="6"/>
  <c r="M3670" i="6"/>
  <c r="M3686" i="6"/>
  <c r="M3702" i="6"/>
  <c r="M3718" i="6"/>
  <c r="M3734" i="6"/>
  <c r="M3750" i="6"/>
  <c r="M3766" i="6"/>
  <c r="M3782" i="6"/>
  <c r="M3798" i="6"/>
  <c r="M3814" i="6"/>
  <c r="M3830" i="6"/>
  <c r="M3846" i="6"/>
  <c r="M3862" i="6"/>
  <c r="M3878" i="6"/>
  <c r="M3894" i="6"/>
  <c r="M3910" i="6"/>
  <c r="M3926" i="6"/>
  <c r="M3942" i="6"/>
  <c r="M3958" i="6"/>
  <c r="M3974" i="6"/>
  <c r="M3990" i="6"/>
  <c r="M4006" i="6"/>
  <c r="M4022" i="6"/>
  <c r="M4038" i="6"/>
  <c r="M4054" i="6"/>
  <c r="M4070" i="6"/>
  <c r="M4086" i="6"/>
  <c r="M4102" i="6"/>
  <c r="M4118" i="6"/>
  <c r="M4134" i="6"/>
  <c r="M4150" i="6"/>
  <c r="M4166" i="6"/>
  <c r="M4182" i="6"/>
  <c r="M4198" i="6"/>
  <c r="M4214" i="6"/>
  <c r="M4230" i="6"/>
  <c r="M4246" i="6"/>
  <c r="M4262" i="6"/>
  <c r="M4278" i="6"/>
  <c r="M4294" i="6"/>
  <c r="M4310" i="6"/>
  <c r="M614" i="6"/>
  <c r="M1779" i="6"/>
  <c r="M2019" i="6"/>
  <c r="M2179" i="6"/>
  <c r="M2405" i="6"/>
  <c r="M2541" i="6"/>
  <c r="M2610" i="6"/>
  <c r="M2655" i="6"/>
  <c r="M2700" i="6"/>
  <c r="M2738" i="6"/>
  <c r="M2783" i="6"/>
  <c r="M2828" i="6"/>
  <c r="M2866" i="6"/>
  <c r="M2911" i="6"/>
  <c r="M2954" i="6"/>
  <c r="M2989" i="6"/>
  <c r="M3023" i="6"/>
  <c r="M3055" i="6"/>
  <c r="M3087" i="6"/>
  <c r="M3117" i="6"/>
  <c r="M3147" i="6"/>
  <c r="M3177" i="6"/>
  <c r="M3202" i="6"/>
  <c r="M3231" i="6"/>
  <c r="M3258" i="6"/>
  <c r="M3280" i="6"/>
  <c r="M3305" i="6"/>
  <c r="M3327" i="6"/>
  <c r="M3346" i="6"/>
  <c r="M3365" i="6"/>
  <c r="M3383" i="6"/>
  <c r="M3399" i="6"/>
  <c r="M3415" i="6"/>
  <c r="M3431" i="6"/>
  <c r="M3447" i="6"/>
  <c r="M3463" i="6"/>
  <c r="M3479" i="6"/>
  <c r="M3495" i="6"/>
  <c r="M3511" i="6"/>
  <c r="M3527" i="6"/>
  <c r="M3543" i="6"/>
  <c r="M3559" i="6"/>
  <c r="M3575" i="6"/>
  <c r="M3591" i="6"/>
  <c r="M3607" i="6"/>
  <c r="M3623" i="6"/>
  <c r="M3639" i="6"/>
  <c r="M3655" i="6"/>
  <c r="M3671" i="6"/>
  <c r="M3687" i="6"/>
  <c r="M3703" i="6"/>
  <c r="M3719" i="6"/>
  <c r="M3735" i="6"/>
  <c r="M3751" i="6"/>
  <c r="M3767" i="6"/>
  <c r="M3783" i="6"/>
  <c r="M3799" i="6"/>
  <c r="M3815" i="6"/>
  <c r="M3831" i="6"/>
  <c r="M3847" i="6"/>
  <c r="M3863" i="6"/>
  <c r="M3879" i="6"/>
  <c r="M3895" i="6"/>
  <c r="M3911" i="6"/>
  <c r="M3927" i="6"/>
  <c r="M3943" i="6"/>
  <c r="M3959" i="6"/>
  <c r="M3975" i="6"/>
  <c r="M3991" i="6"/>
  <c r="M4007" i="6"/>
  <c r="M4023" i="6"/>
  <c r="M4039" i="6"/>
  <c r="M4055" i="6"/>
  <c r="M4071" i="6"/>
  <c r="M4087" i="6"/>
  <c r="M4103" i="6"/>
  <c r="M4119" i="6"/>
  <c r="M4135" i="6"/>
  <c r="M4151" i="6"/>
  <c r="M4167" i="6"/>
  <c r="M4183" i="6"/>
  <c r="M4199" i="6"/>
  <c r="M995" i="6"/>
  <c r="M1781" i="6"/>
  <c r="M2218" i="6"/>
  <c r="M2426" i="6"/>
  <c r="M2556" i="6"/>
  <c r="M2616" i="6"/>
  <c r="M2656" i="6"/>
  <c r="M2701" i="6"/>
  <c r="M2744" i="6"/>
  <c r="M2784" i="6"/>
  <c r="M2829" i="6"/>
  <c r="M2872" i="6"/>
  <c r="M2912" i="6"/>
  <c r="M2956" i="6"/>
  <c r="M2991" i="6"/>
  <c r="M3024" i="6"/>
  <c r="M3056" i="6"/>
  <c r="M3088" i="6"/>
  <c r="M3119" i="6"/>
  <c r="M3148" i="6"/>
  <c r="M3178" i="6"/>
  <c r="M3208" i="6"/>
  <c r="M3232" i="6"/>
  <c r="M3259" i="6"/>
  <c r="M3282" i="6"/>
  <c r="M3306" i="6"/>
  <c r="M3328" i="6"/>
  <c r="M3348" i="6"/>
  <c r="M3366" i="6"/>
  <c r="M3384" i="6"/>
  <c r="M3400" i="6"/>
  <c r="M3416" i="6"/>
  <c r="M3432" i="6"/>
  <c r="M3448" i="6"/>
  <c r="M3464" i="6"/>
  <c r="M3480" i="6"/>
  <c r="M3496" i="6"/>
  <c r="M3512" i="6"/>
  <c r="M3528" i="6"/>
  <c r="M3544" i="6"/>
  <c r="M3560" i="6"/>
  <c r="M3576" i="6"/>
  <c r="M3592" i="6"/>
  <c r="M3608" i="6"/>
  <c r="M3624" i="6"/>
  <c r="M3640" i="6"/>
  <c r="M3656" i="6"/>
  <c r="M3672" i="6"/>
  <c r="M3688" i="6"/>
  <c r="M3704" i="6"/>
  <c r="M3720" i="6"/>
  <c r="M3736" i="6"/>
  <c r="M3752" i="6"/>
  <c r="M3768" i="6"/>
  <c r="M3784" i="6"/>
  <c r="M3800" i="6"/>
  <c r="M3816" i="6"/>
  <c r="M3832" i="6"/>
  <c r="M3848" i="6"/>
  <c r="M3864" i="6"/>
  <c r="M3880" i="6"/>
  <c r="M3896" i="6"/>
  <c r="M3912" i="6"/>
  <c r="M3928" i="6"/>
  <c r="M3944" i="6"/>
  <c r="M3960" i="6"/>
  <c r="M3976" i="6"/>
  <c r="M3992" i="6"/>
  <c r="M4008" i="6"/>
  <c r="M4024" i="6"/>
  <c r="M4040" i="6"/>
  <c r="M4056" i="6"/>
  <c r="M4072" i="6"/>
  <c r="M4088" i="6"/>
  <c r="M4104" i="6"/>
  <c r="M4120" i="6"/>
  <c r="M4136" i="6"/>
  <c r="M4152" i="6"/>
  <c r="M4168" i="6"/>
  <c r="M4184" i="6"/>
  <c r="M4200" i="6"/>
  <c r="M4216" i="6"/>
  <c r="M4232" i="6"/>
  <c r="M1051" i="6"/>
  <c r="M1824" i="6"/>
  <c r="M2219" i="6"/>
  <c r="M2427" i="6"/>
  <c r="M2620" i="6"/>
  <c r="M2658" i="6"/>
  <c r="M2703" i="6"/>
  <c r="M2748" i="6"/>
  <c r="M2786" i="6"/>
  <c r="M2831" i="6"/>
  <c r="M2876" i="6"/>
  <c r="M2914" i="6"/>
  <c r="M2957" i="6"/>
  <c r="M2992" i="6"/>
  <c r="M3026" i="6"/>
  <c r="M3058" i="6"/>
  <c r="M3090" i="6"/>
  <c r="M3120" i="6"/>
  <c r="M3149" i="6"/>
  <c r="M3179" i="6"/>
  <c r="M3209" i="6"/>
  <c r="M3234" i="6"/>
  <c r="M3260" i="6"/>
  <c r="M3284" i="6"/>
  <c r="M3307" i="6"/>
  <c r="M3330" i="6"/>
  <c r="M3349" i="6"/>
  <c r="M3367" i="6"/>
  <c r="M3385" i="6"/>
  <c r="M3401" i="6"/>
  <c r="M3417" i="6"/>
  <c r="M3433" i="6"/>
  <c r="M3449" i="6"/>
  <c r="M3465" i="6"/>
  <c r="M3481" i="6"/>
  <c r="M3497" i="6"/>
  <c r="M3513" i="6"/>
  <c r="M3529" i="6"/>
  <c r="M3545" i="6"/>
  <c r="M3561" i="6"/>
  <c r="M3577" i="6"/>
  <c r="M3593" i="6"/>
  <c r="M3609" i="6"/>
  <c r="M3625" i="6"/>
  <c r="M3641" i="6"/>
  <c r="M3657" i="6"/>
  <c r="M3673" i="6"/>
  <c r="M3689" i="6"/>
  <c r="M3705" i="6"/>
  <c r="M3721" i="6"/>
  <c r="M3737" i="6"/>
  <c r="M3753" i="6"/>
  <c r="M3769" i="6"/>
  <c r="M3785" i="6"/>
  <c r="M3801" i="6"/>
  <c r="M3817" i="6"/>
  <c r="M3833" i="6"/>
  <c r="M3849" i="6"/>
  <c r="M3865" i="6"/>
  <c r="M3881" i="6"/>
  <c r="M3897" i="6"/>
  <c r="M3913" i="6"/>
  <c r="M3929" i="6"/>
  <c r="M3945" i="6"/>
  <c r="M3961" i="6"/>
  <c r="M3977" i="6"/>
  <c r="M3993" i="6"/>
  <c r="M4009" i="6"/>
  <c r="M4025" i="6"/>
  <c r="M4041" i="6"/>
  <c r="M4057" i="6"/>
  <c r="M4073" i="6"/>
  <c r="M4089" i="6"/>
  <c r="M4105" i="6"/>
  <c r="M4121" i="6"/>
  <c r="M4137" i="6"/>
  <c r="M4153" i="6"/>
  <c r="M4169" i="6"/>
  <c r="M1356" i="6"/>
  <c r="M1825" i="6"/>
  <c r="M2261" i="6"/>
  <c r="M2444" i="6"/>
  <c r="M2572" i="6"/>
  <c r="M2621" i="6"/>
  <c r="M2664" i="6"/>
  <c r="M2704" i="6"/>
  <c r="M2749" i="6"/>
  <c r="M2792" i="6"/>
  <c r="M2832" i="6"/>
  <c r="M2877" i="6"/>
  <c r="M2920" i="6"/>
  <c r="M2959" i="6"/>
  <c r="M2994" i="6"/>
  <c r="M3032" i="6"/>
  <c r="M3064" i="6"/>
  <c r="M3096" i="6"/>
  <c r="M3122" i="6"/>
  <c r="M3151" i="6"/>
  <c r="M3180" i="6"/>
  <c r="M3210" i="6"/>
  <c r="M3240" i="6"/>
  <c r="M3261" i="6"/>
  <c r="M3287" i="6"/>
  <c r="M3308" i="6"/>
  <c r="M3332" i="6"/>
  <c r="M3350" i="6"/>
  <c r="M3368" i="6"/>
  <c r="M3386" i="6"/>
  <c r="M3402" i="6"/>
  <c r="M3418" i="6"/>
  <c r="M3434" i="6"/>
  <c r="M3450" i="6"/>
  <c r="M3466" i="6"/>
  <c r="M3482" i="6"/>
  <c r="M3498" i="6"/>
  <c r="M3514" i="6"/>
  <c r="M3530" i="6"/>
  <c r="M3546" i="6"/>
  <c r="M3562" i="6"/>
  <c r="M3578" i="6"/>
  <c r="M3594" i="6"/>
  <c r="M3610" i="6"/>
  <c r="M3626" i="6"/>
  <c r="M3642" i="6"/>
  <c r="M3658" i="6"/>
  <c r="M3674" i="6"/>
  <c r="M3690" i="6"/>
  <c r="M3706" i="6"/>
  <c r="M3722" i="6"/>
  <c r="M3738" i="6"/>
  <c r="M3754" i="6"/>
  <c r="M3770" i="6"/>
  <c r="M3786" i="6"/>
  <c r="M3802" i="6"/>
  <c r="M3818" i="6"/>
  <c r="M3834" i="6"/>
  <c r="M3850" i="6"/>
  <c r="M1371" i="6"/>
  <c r="M1864" i="6"/>
  <c r="M2262" i="6"/>
  <c r="M2445" i="6"/>
  <c r="M2573" i="6"/>
  <c r="M2623" i="6"/>
  <c r="M2668" i="6"/>
  <c r="M2706" i="6"/>
  <c r="M2751" i="6"/>
  <c r="M2796" i="6"/>
  <c r="M2834" i="6"/>
  <c r="M2879" i="6"/>
  <c r="M2924" i="6"/>
  <c r="M2960" i="6"/>
  <c r="M3000" i="6"/>
  <c r="M3033" i="6"/>
  <c r="M3065" i="6"/>
  <c r="M3097" i="6"/>
  <c r="M3128" i="6"/>
  <c r="M3152" i="6"/>
  <c r="M3181" i="6"/>
  <c r="M3211" i="6"/>
  <c r="M3241" i="6"/>
  <c r="M3263" i="6"/>
  <c r="M3288" i="6"/>
  <c r="M3309" i="6"/>
  <c r="M3333" i="6"/>
  <c r="M3351" i="6"/>
  <c r="M3369" i="6"/>
  <c r="M3387" i="6"/>
  <c r="M3403" i="6"/>
  <c r="M3419" i="6"/>
  <c r="M3435" i="6"/>
  <c r="M3451" i="6"/>
  <c r="M3467" i="6"/>
  <c r="M3483" i="6"/>
  <c r="M3499" i="6"/>
  <c r="M3515" i="6"/>
  <c r="M3531" i="6"/>
  <c r="M3547" i="6"/>
  <c r="M3563" i="6"/>
  <c r="M3579" i="6"/>
  <c r="M3595" i="6"/>
  <c r="M3611" i="6"/>
  <c r="M3627" i="6"/>
  <c r="M3643" i="6"/>
  <c r="M1866" i="6"/>
  <c r="M2298" i="6"/>
  <c r="M2460" i="6"/>
  <c r="M2576" i="6"/>
  <c r="M2624" i="6"/>
  <c r="M2669" i="6"/>
  <c r="M2712" i="6"/>
  <c r="M2752" i="6"/>
  <c r="M2797" i="6"/>
  <c r="M2840" i="6"/>
  <c r="M2880" i="6"/>
  <c r="M2925" i="6"/>
  <c r="M2962" i="6"/>
  <c r="M3002" i="6"/>
  <c r="M3034" i="6"/>
  <c r="M3066" i="6"/>
  <c r="M3098" i="6"/>
  <c r="M3129" i="6"/>
  <c r="M3154" i="6"/>
  <c r="M3183" i="6"/>
  <c r="M3212" i="6"/>
  <c r="M3242" i="6"/>
  <c r="M3264" i="6"/>
  <c r="M3289" i="6"/>
  <c r="M3311" i="6"/>
  <c r="M3334" i="6"/>
  <c r="M3352" i="6"/>
  <c r="M3370" i="6"/>
  <c r="M3388" i="6"/>
  <c r="M3404" i="6"/>
  <c r="M3420" i="6"/>
  <c r="M3436" i="6"/>
  <c r="M3452" i="6"/>
  <c r="M3468" i="6"/>
  <c r="M3484" i="6"/>
  <c r="M3500" i="6"/>
  <c r="M3516" i="6"/>
  <c r="M3532" i="6"/>
  <c r="M3548" i="6"/>
  <c r="M3564" i="6"/>
  <c r="M3580" i="6"/>
  <c r="M3596" i="6"/>
  <c r="M3612" i="6"/>
  <c r="M3628" i="6"/>
  <c r="M3644" i="6"/>
  <c r="M3660" i="6"/>
  <c r="M3676" i="6"/>
  <c r="M3692" i="6"/>
  <c r="M3708" i="6"/>
  <c r="M3740" i="6"/>
  <c r="M3756" i="6"/>
  <c r="M3772" i="6"/>
  <c r="M3788" i="6"/>
  <c r="M3804" i="6"/>
  <c r="M3820" i="6"/>
  <c r="M3836" i="6"/>
  <c r="M3852" i="6"/>
  <c r="M3868" i="6"/>
  <c r="M3884" i="6"/>
  <c r="M3900" i="6"/>
  <c r="M3916" i="6"/>
  <c r="M3932" i="6"/>
  <c r="M3948" i="6"/>
  <c r="M3964" i="6"/>
  <c r="M3980" i="6"/>
  <c r="M3996" i="6"/>
  <c r="M4012" i="6"/>
  <c r="M4028" i="6"/>
  <c r="M4044" i="6"/>
  <c r="M4060" i="6"/>
  <c r="M4076" i="6"/>
  <c r="M4092" i="6"/>
  <c r="M4108" i="6"/>
  <c r="M4124" i="6"/>
  <c r="M4140" i="6"/>
  <c r="M4156" i="6"/>
  <c r="M4172" i="6"/>
  <c r="M1907" i="6"/>
  <c r="M2299" i="6"/>
  <c r="M2461" i="6"/>
  <c r="M2584" i="6"/>
  <c r="M2626" i="6"/>
  <c r="M2671" i="6"/>
  <c r="M2716" i="6"/>
  <c r="M2754" i="6"/>
  <c r="M2799" i="6"/>
  <c r="M2844" i="6"/>
  <c r="M2882" i="6"/>
  <c r="M2927" i="6"/>
  <c r="M2968" i="6"/>
  <c r="M3004" i="6"/>
  <c r="M3036" i="6"/>
  <c r="M3068" i="6"/>
  <c r="M3100" i="6"/>
  <c r="M3130" i="6"/>
  <c r="M3160" i="6"/>
  <c r="M3184" i="6"/>
  <c r="M3213" i="6"/>
  <c r="M3243" i="6"/>
  <c r="M3266" i="6"/>
  <c r="M3290" i="6"/>
  <c r="M3312" i="6"/>
  <c r="M3335" i="6"/>
  <c r="M3353" i="6"/>
  <c r="M3371" i="6"/>
  <c r="M3389" i="6"/>
  <c r="M3405" i="6"/>
  <c r="M3421" i="6"/>
  <c r="M3437" i="6"/>
  <c r="M3453" i="6"/>
  <c r="M3469" i="6"/>
  <c r="M3485" i="6"/>
  <c r="M3501" i="6"/>
  <c r="M3517" i="6"/>
  <c r="M3533" i="6"/>
  <c r="M3549" i="6"/>
  <c r="M3565" i="6"/>
  <c r="M3581" i="6"/>
  <c r="M3597" i="6"/>
  <c r="M3613" i="6"/>
  <c r="M3629" i="6"/>
  <c r="M3645" i="6"/>
  <c r="M1476" i="6"/>
  <c r="M1909" i="6"/>
  <c r="M2320" i="6"/>
  <c r="M2476" i="6"/>
  <c r="M2588" i="6"/>
  <c r="M2632" i="6"/>
  <c r="M2672" i="6"/>
  <c r="M2717" i="6"/>
  <c r="M2760" i="6"/>
  <c r="M2800" i="6"/>
  <c r="M2845" i="6"/>
  <c r="M2888" i="6"/>
  <c r="M2928" i="6"/>
  <c r="M2970" i="6"/>
  <c r="M3005" i="6"/>
  <c r="M3037" i="6"/>
  <c r="M3069" i="6"/>
  <c r="M3101" i="6"/>
  <c r="M3131" i="6"/>
  <c r="M3161" i="6"/>
  <c r="M3186" i="6"/>
  <c r="M3215" i="6"/>
  <c r="M3244" i="6"/>
  <c r="M3268" i="6"/>
  <c r="M3291" i="6"/>
  <c r="M3314" i="6"/>
  <c r="M3336" i="6"/>
  <c r="M3354" i="6"/>
  <c r="M3372" i="6"/>
  <c r="M3390" i="6"/>
  <c r="M3406" i="6"/>
  <c r="M3422" i="6"/>
  <c r="M3438" i="6"/>
  <c r="M3454" i="6"/>
  <c r="M3470" i="6"/>
  <c r="M3486" i="6"/>
  <c r="M3502" i="6"/>
  <c r="M3518" i="6"/>
  <c r="M3534" i="6"/>
  <c r="M3550" i="6"/>
  <c r="M3566" i="6"/>
  <c r="M3582" i="6"/>
  <c r="M3598" i="6"/>
  <c r="M3614" i="6"/>
  <c r="M3630" i="6"/>
  <c r="M3646" i="6"/>
  <c r="M3662" i="6"/>
  <c r="M3678" i="6"/>
  <c r="M3694" i="6"/>
  <c r="M3710" i="6"/>
  <c r="M3726" i="6"/>
  <c r="M3742" i="6"/>
  <c r="M3758" i="6"/>
  <c r="M3774" i="6"/>
  <c r="M3790" i="6"/>
  <c r="M3806" i="6"/>
  <c r="M3822" i="6"/>
  <c r="M3838" i="6"/>
  <c r="M3854" i="6"/>
  <c r="M3870" i="6"/>
  <c r="M3886" i="6"/>
  <c r="M3902" i="6"/>
  <c r="M3918" i="6"/>
  <c r="M3934" i="6"/>
  <c r="M3950" i="6"/>
  <c r="M3966" i="6"/>
  <c r="M3982" i="6"/>
  <c r="M3998" i="6"/>
  <c r="M4014" i="6"/>
  <c r="M4030" i="6"/>
  <c r="M4046" i="6"/>
  <c r="M4062" i="6"/>
  <c r="M4078" i="6"/>
  <c r="M4094" i="6"/>
  <c r="M4110" i="6"/>
  <c r="M4126" i="6"/>
  <c r="M4142" i="6"/>
  <c r="M4158" i="6"/>
  <c r="M4174" i="6"/>
  <c r="M4190" i="6"/>
  <c r="M4206" i="6"/>
  <c r="M4222" i="6"/>
  <c r="M2637" i="6"/>
  <c r="M2973" i="6"/>
  <c r="M3218" i="6"/>
  <c r="M3392" i="6"/>
  <c r="M3520" i="6"/>
  <c r="M3648" i="6"/>
  <c r="M3693" i="6"/>
  <c r="M3733" i="6"/>
  <c r="M3776" i="6"/>
  <c r="M3821" i="6"/>
  <c r="M3861" i="6"/>
  <c r="M3899" i="6"/>
  <c r="M3935" i="6"/>
  <c r="M3972" i="6"/>
  <c r="M4010" i="6"/>
  <c r="M2674" i="6"/>
  <c r="M3007" i="6"/>
  <c r="M3245" i="6"/>
  <c r="M3407" i="6"/>
  <c r="M3535" i="6"/>
  <c r="M3652" i="6"/>
  <c r="M3695" i="6"/>
  <c r="M3739" i="6"/>
  <c r="M3780" i="6"/>
  <c r="M3823" i="6"/>
  <c r="M3866" i="6"/>
  <c r="M3901" i="6"/>
  <c r="M3936" i="6"/>
  <c r="M3973" i="6"/>
  <c r="M4011" i="6"/>
  <c r="M4047" i="6"/>
  <c r="M4084" i="6"/>
  <c r="M4122" i="6"/>
  <c r="M4157" i="6"/>
  <c r="M4189" i="6"/>
  <c r="M4218" i="6"/>
  <c r="M4240" i="6"/>
  <c r="M4264" i="6"/>
  <c r="M4284" i="6"/>
  <c r="M4304" i="6"/>
  <c r="M4325" i="6"/>
  <c r="M4341" i="6"/>
  <c r="M4357" i="6"/>
  <c r="M4373" i="6"/>
  <c r="M4389" i="6"/>
  <c r="M4405" i="6"/>
  <c r="M4421" i="6"/>
  <c r="M4437" i="6"/>
  <c r="M4453" i="6"/>
  <c r="M4469" i="6"/>
  <c r="M4485" i="6"/>
  <c r="M4501" i="6"/>
  <c r="M4517" i="6"/>
  <c r="M4533" i="6"/>
  <c r="M4549" i="6"/>
  <c r="M4565" i="6"/>
  <c r="M4581" i="6"/>
  <c r="M4597" i="6"/>
  <c r="M4613" i="6"/>
  <c r="M4629" i="6"/>
  <c r="M4645" i="6"/>
  <c r="M4661" i="6"/>
  <c r="M4677" i="6"/>
  <c r="M4693" i="6"/>
  <c r="M4709" i="6"/>
  <c r="M4725" i="6"/>
  <c r="M4741" i="6"/>
  <c r="M4757" i="6"/>
  <c r="M4773" i="6"/>
  <c r="M4789" i="6"/>
  <c r="M4805" i="6"/>
  <c r="M4821" i="6"/>
  <c r="M4837" i="6"/>
  <c r="M4853" i="6"/>
  <c r="M4869" i="6"/>
  <c r="M4885" i="6"/>
  <c r="M4901" i="6"/>
  <c r="M4917" i="6"/>
  <c r="M4933" i="6"/>
  <c r="M4949" i="6"/>
  <c r="M4965" i="6"/>
  <c r="M4981" i="6"/>
  <c r="M4997" i="6"/>
  <c r="M5013" i="6"/>
  <c r="M5029" i="6"/>
  <c r="M5045" i="6"/>
  <c r="M5061" i="6"/>
  <c r="M5077" i="6"/>
  <c r="M5093" i="6"/>
  <c r="M5109" i="6"/>
  <c r="M5125" i="6"/>
  <c r="M5141" i="6"/>
  <c r="M5157" i="6"/>
  <c r="M5173" i="6"/>
  <c r="M5189" i="6"/>
  <c r="M5205" i="6"/>
  <c r="M5221" i="6"/>
  <c r="M5237" i="6"/>
  <c r="M5253" i="6"/>
  <c r="M5269" i="6"/>
  <c r="M2680" i="6"/>
  <c r="M3008" i="6"/>
  <c r="M3247" i="6"/>
  <c r="M3408" i="6"/>
  <c r="M3536" i="6"/>
  <c r="M3653" i="6"/>
  <c r="M3696" i="6"/>
  <c r="M3741" i="6"/>
  <c r="M3781" i="6"/>
  <c r="M3824" i="6"/>
  <c r="M3867" i="6"/>
  <c r="M3903" i="6"/>
  <c r="M3940" i="6"/>
  <c r="M3978" i="6"/>
  <c r="M4013" i="6"/>
  <c r="M4048" i="6"/>
  <c r="M4085" i="6"/>
  <c r="M4123" i="6"/>
  <c r="M4159" i="6"/>
  <c r="M4191" i="6"/>
  <c r="M4219" i="6"/>
  <c r="M4244" i="6"/>
  <c r="M4265" i="6"/>
  <c r="M4285" i="6"/>
  <c r="M4307" i="6"/>
  <c r="M4326" i="6"/>
  <c r="M4342" i="6"/>
  <c r="M4358" i="6"/>
  <c r="M4374" i="6"/>
  <c r="M4390" i="6"/>
  <c r="M4406" i="6"/>
  <c r="M4422" i="6"/>
  <c r="M4438" i="6"/>
  <c r="M4454" i="6"/>
  <c r="M4470" i="6"/>
  <c r="M4486" i="6"/>
  <c r="M4502" i="6"/>
  <c r="M4518" i="6"/>
  <c r="M4534" i="6"/>
  <c r="M4550" i="6"/>
  <c r="M4566" i="6"/>
  <c r="M4582" i="6"/>
  <c r="M4598" i="6"/>
  <c r="M4614" i="6"/>
  <c r="M4630" i="6"/>
  <c r="M4646" i="6"/>
  <c r="M4662" i="6"/>
  <c r="M4678" i="6"/>
  <c r="M4694" i="6"/>
  <c r="M4710" i="6"/>
  <c r="M4726" i="6"/>
  <c r="M4742" i="6"/>
  <c r="M4758" i="6"/>
  <c r="M4774" i="6"/>
  <c r="M4790" i="6"/>
  <c r="M4806" i="6"/>
  <c r="M4822" i="6"/>
  <c r="M4838" i="6"/>
  <c r="M4854" i="6"/>
  <c r="M4870" i="6"/>
  <c r="M4886" i="6"/>
  <c r="M4902" i="6"/>
  <c r="M4918" i="6"/>
  <c r="M4934" i="6"/>
  <c r="M4950" i="6"/>
  <c r="M4966" i="6"/>
  <c r="M4982" i="6"/>
  <c r="M4998" i="6"/>
  <c r="M5014" i="6"/>
  <c r="M5030" i="6"/>
  <c r="M5046" i="6"/>
  <c r="M5062" i="6"/>
  <c r="M5078" i="6"/>
  <c r="M5094" i="6"/>
  <c r="M5110" i="6"/>
  <c r="M5126" i="6"/>
  <c r="M5142" i="6"/>
  <c r="M5158" i="6"/>
  <c r="M5174" i="6"/>
  <c r="M5190" i="6"/>
  <c r="M5206" i="6"/>
  <c r="M5222" i="6"/>
  <c r="M5238" i="6"/>
  <c r="M5254" i="6"/>
  <c r="M5270" i="6"/>
  <c r="M2719" i="6"/>
  <c r="M3039" i="6"/>
  <c r="M3271" i="6"/>
  <c r="M3423" i="6"/>
  <c r="M3551" i="6"/>
  <c r="M3659" i="6"/>
  <c r="M3700" i="6"/>
  <c r="M3743" i="6"/>
  <c r="M3787" i="6"/>
  <c r="M3828" i="6"/>
  <c r="M3869" i="6"/>
  <c r="M3904" i="6"/>
  <c r="M3941" i="6"/>
  <c r="M3979" i="6"/>
  <c r="M4015" i="6"/>
  <c r="M2720" i="6"/>
  <c r="M3040" i="6"/>
  <c r="M3272" i="6"/>
  <c r="M3424" i="6"/>
  <c r="M3552" i="6"/>
  <c r="M3661" i="6"/>
  <c r="M3701" i="6"/>
  <c r="M3744" i="6"/>
  <c r="M3789" i="6"/>
  <c r="M3829" i="6"/>
  <c r="M3871" i="6"/>
  <c r="M3908" i="6"/>
  <c r="M3946" i="6"/>
  <c r="M3981" i="6"/>
  <c r="M4016" i="6"/>
  <c r="M2764" i="6"/>
  <c r="M3071" i="6"/>
  <c r="M3292" i="6"/>
  <c r="M3439" i="6"/>
  <c r="M3567" i="6"/>
  <c r="M3663" i="6"/>
  <c r="M3707" i="6"/>
  <c r="M3748" i="6"/>
  <c r="M3791" i="6"/>
  <c r="M3835" i="6"/>
  <c r="M3872" i="6"/>
  <c r="M3909" i="6"/>
  <c r="M3947" i="6"/>
  <c r="M3983" i="6"/>
  <c r="M4020" i="6"/>
  <c r="M4058" i="6"/>
  <c r="M4093" i="6"/>
  <c r="M4128" i="6"/>
  <c r="M4165" i="6"/>
  <c r="M4197" i="6"/>
  <c r="M4223" i="6"/>
  <c r="M4248" i="6"/>
  <c r="M4268" i="6"/>
  <c r="M4288" i="6"/>
  <c r="M4311" i="6"/>
  <c r="M4329" i="6"/>
  <c r="M4345" i="6"/>
  <c r="M4361" i="6"/>
  <c r="M4377" i="6"/>
  <c r="M4393" i="6"/>
  <c r="M4409" i="6"/>
  <c r="M4425" i="6"/>
  <c r="M4441" i="6"/>
  <c r="M4457" i="6"/>
  <c r="M4473" i="6"/>
  <c r="M4489" i="6"/>
  <c r="M4505" i="6"/>
  <c r="M4521" i="6"/>
  <c r="M4537" i="6"/>
  <c r="M4553" i="6"/>
  <c r="M4569" i="6"/>
  <c r="M4585" i="6"/>
  <c r="M4601" i="6"/>
  <c r="M4617" i="6"/>
  <c r="M4633" i="6"/>
  <c r="M4649" i="6"/>
  <c r="M4665" i="6"/>
  <c r="M4681" i="6"/>
  <c r="M4697" i="6"/>
  <c r="M4713" i="6"/>
  <c r="M4729" i="6"/>
  <c r="M4745" i="6"/>
  <c r="M4761" i="6"/>
  <c r="M4777" i="6"/>
  <c r="M4793" i="6"/>
  <c r="M4809" i="6"/>
  <c r="M4825" i="6"/>
  <c r="M4841" i="6"/>
  <c r="M4857" i="6"/>
  <c r="M4889" i="6"/>
  <c r="M4905" i="6"/>
  <c r="M4921" i="6"/>
  <c r="M4937" i="6"/>
  <c r="M4953" i="6"/>
  <c r="M4969" i="6"/>
  <c r="M4985" i="6"/>
  <c r="M5001" i="6"/>
  <c r="M5017" i="6"/>
  <c r="M5033" i="6"/>
  <c r="M5049" i="6"/>
  <c r="M5065" i="6"/>
  <c r="M5081" i="6"/>
  <c r="M5097" i="6"/>
  <c r="M5113" i="6"/>
  <c r="M5129" i="6"/>
  <c r="M5145" i="6"/>
  <c r="M5161" i="6"/>
  <c r="M5177" i="6"/>
  <c r="M5193" i="6"/>
  <c r="M5209" i="6"/>
  <c r="M5225" i="6"/>
  <c r="M5241" i="6"/>
  <c r="M2765" i="6"/>
  <c r="M3072" i="6"/>
  <c r="M3293" i="6"/>
  <c r="M3440" i="6"/>
  <c r="M3568" i="6"/>
  <c r="M3664" i="6"/>
  <c r="M3709" i="6"/>
  <c r="M3749" i="6"/>
  <c r="M3792" i="6"/>
  <c r="M3837" i="6"/>
  <c r="M3876" i="6"/>
  <c r="M3914" i="6"/>
  <c r="M3949" i="6"/>
  <c r="M3984" i="6"/>
  <c r="M4021" i="6"/>
  <c r="M4059" i="6"/>
  <c r="M4095" i="6"/>
  <c r="M4132" i="6"/>
  <c r="M4170" i="6"/>
  <c r="M4201" i="6"/>
  <c r="M4224" i="6"/>
  <c r="M4249" i="6"/>
  <c r="M4269" i="6"/>
  <c r="M4292" i="6"/>
  <c r="M4312" i="6"/>
  <c r="M4330" i="6"/>
  <c r="M4346" i="6"/>
  <c r="M4362" i="6"/>
  <c r="M4378" i="6"/>
  <c r="M4394" i="6"/>
  <c r="M4410" i="6"/>
  <c r="M4426" i="6"/>
  <c r="M4442" i="6"/>
  <c r="M4458" i="6"/>
  <c r="M4474" i="6"/>
  <c r="M4490" i="6"/>
  <c r="M4506" i="6"/>
  <c r="M4522" i="6"/>
  <c r="M4538" i="6"/>
  <c r="M4554" i="6"/>
  <c r="M4570" i="6"/>
  <c r="M4586" i="6"/>
  <c r="M4602" i="6"/>
  <c r="M4618" i="6"/>
  <c r="M4634" i="6"/>
  <c r="M4650" i="6"/>
  <c r="M4666" i="6"/>
  <c r="M4682" i="6"/>
  <c r="M4698" i="6"/>
  <c r="M4714" i="6"/>
  <c r="M4730" i="6"/>
  <c r="M4746" i="6"/>
  <c r="M4762" i="6"/>
  <c r="M4778" i="6"/>
  <c r="M4794" i="6"/>
  <c r="M4810" i="6"/>
  <c r="M4826" i="6"/>
  <c r="M4842" i="6"/>
  <c r="M4858" i="6"/>
  <c r="M4890" i="6"/>
  <c r="M4906" i="6"/>
  <c r="M4922" i="6"/>
  <c r="M4938" i="6"/>
  <c r="M4954" i="6"/>
  <c r="M4970" i="6"/>
  <c r="M4986" i="6"/>
  <c r="M5002" i="6"/>
  <c r="M5018" i="6"/>
  <c r="M5034" i="6"/>
  <c r="M5050" i="6"/>
  <c r="M5066" i="6"/>
  <c r="M5082" i="6"/>
  <c r="M5098" i="6"/>
  <c r="M5114" i="6"/>
  <c r="M5130" i="6"/>
  <c r="M5146" i="6"/>
  <c r="M5162" i="6"/>
  <c r="M5178" i="6"/>
  <c r="M5194" i="6"/>
  <c r="M5210" i="6"/>
  <c r="M5226" i="6"/>
  <c r="M5242" i="6"/>
  <c r="M5258" i="6"/>
  <c r="M1509" i="6"/>
  <c r="M2802" i="6"/>
  <c r="M3103" i="6"/>
  <c r="M3316" i="6"/>
  <c r="M3455" i="6"/>
  <c r="M3583" i="6"/>
  <c r="M3668" i="6"/>
  <c r="M3711" i="6"/>
  <c r="M3755" i="6"/>
  <c r="M3796" i="6"/>
  <c r="M3839" i="6"/>
  <c r="M3877" i="6"/>
  <c r="M3915" i="6"/>
  <c r="M3951" i="6"/>
  <c r="M3988" i="6"/>
  <c r="M4026" i="6"/>
  <c r="M4061" i="6"/>
  <c r="M4096" i="6"/>
  <c r="M4133" i="6"/>
  <c r="M4171" i="6"/>
  <c r="M4202" i="6"/>
  <c r="M4228" i="6"/>
  <c r="M4250" i="6"/>
  <c r="M4270" i="6"/>
  <c r="M4293" i="6"/>
  <c r="M4313" i="6"/>
  <c r="M4331" i="6"/>
  <c r="M4347" i="6"/>
  <c r="M4363" i="6"/>
  <c r="M4379" i="6"/>
  <c r="M4395" i="6"/>
  <c r="M4411" i="6"/>
  <c r="M4427" i="6"/>
  <c r="M4443" i="6"/>
  <c r="M4459" i="6"/>
  <c r="M4475" i="6"/>
  <c r="M4491" i="6"/>
  <c r="M4507" i="6"/>
  <c r="M4523" i="6"/>
  <c r="M4539" i="6"/>
  <c r="M4555" i="6"/>
  <c r="M4571" i="6"/>
  <c r="M4587" i="6"/>
  <c r="M4603" i="6"/>
  <c r="M4619" i="6"/>
  <c r="M4635" i="6"/>
  <c r="M4651" i="6"/>
  <c r="M4667" i="6"/>
  <c r="M4683" i="6"/>
  <c r="M4699" i="6"/>
  <c r="M4715" i="6"/>
  <c r="M4731" i="6"/>
  <c r="M4747" i="6"/>
  <c r="M4763" i="6"/>
  <c r="M4779" i="6"/>
  <c r="M4795" i="6"/>
  <c r="M4811" i="6"/>
  <c r="M4827" i="6"/>
  <c r="M4843" i="6"/>
  <c r="M4859" i="6"/>
  <c r="M4875" i="6"/>
  <c r="M4891" i="6"/>
  <c r="M4907" i="6"/>
  <c r="M4923" i="6"/>
  <c r="M4939" i="6"/>
  <c r="M4955" i="6"/>
  <c r="M4971" i="6"/>
  <c r="M4987" i="6"/>
  <c r="M5003" i="6"/>
  <c r="M5019" i="6"/>
  <c r="M5035" i="6"/>
  <c r="M5051" i="6"/>
  <c r="M5067" i="6"/>
  <c r="M5083" i="6"/>
  <c r="M5099" i="6"/>
  <c r="M5115" i="6"/>
  <c r="M5131" i="6"/>
  <c r="M5147" i="6"/>
  <c r="M5163" i="6"/>
  <c r="M5179" i="6"/>
  <c r="M5195" i="6"/>
  <c r="M5211" i="6"/>
  <c r="M5227" i="6"/>
  <c r="M5243" i="6"/>
  <c r="M5259" i="6"/>
  <c r="M1622" i="6"/>
  <c r="M2808" i="6"/>
  <c r="M3104" i="6"/>
  <c r="M3319" i="6"/>
  <c r="M3456" i="6"/>
  <c r="M3584" i="6"/>
  <c r="M3669" i="6"/>
  <c r="M3712" i="6"/>
  <c r="M3797" i="6"/>
  <c r="M3840" i="6"/>
  <c r="M3882" i="6"/>
  <c r="M3917" i="6"/>
  <c r="M3952" i="6"/>
  <c r="M3989" i="6"/>
  <c r="M4027" i="6"/>
  <c r="M4063" i="6"/>
  <c r="M4100" i="6"/>
  <c r="M4138" i="6"/>
  <c r="M4173" i="6"/>
  <c r="M4203" i="6"/>
  <c r="M4229" i="6"/>
  <c r="M4251" i="6"/>
  <c r="M4271" i="6"/>
  <c r="M4295" i="6"/>
  <c r="M4314" i="6"/>
  <c r="M4332" i="6"/>
  <c r="M4348" i="6"/>
  <c r="M4364" i="6"/>
  <c r="M4380" i="6"/>
  <c r="M4396" i="6"/>
  <c r="M4412" i="6"/>
  <c r="M4428" i="6"/>
  <c r="M4444" i="6"/>
  <c r="M4460" i="6"/>
  <c r="M4476" i="6"/>
  <c r="M4492" i="6"/>
  <c r="M4508" i="6"/>
  <c r="M4524" i="6"/>
  <c r="M4540" i="6"/>
  <c r="M4556" i="6"/>
  <c r="M4572" i="6"/>
  <c r="M4588" i="6"/>
  <c r="M4604" i="6"/>
  <c r="M4620" i="6"/>
  <c r="M4636" i="6"/>
  <c r="M4652" i="6"/>
  <c r="M4668" i="6"/>
  <c r="M4684" i="6"/>
  <c r="M4700" i="6"/>
  <c r="M4716" i="6"/>
  <c r="M4732" i="6"/>
  <c r="M4748" i="6"/>
  <c r="M4764" i="6"/>
  <c r="M4780" i="6"/>
  <c r="M4796" i="6"/>
  <c r="M4812" i="6"/>
  <c r="M4828" i="6"/>
  <c r="M4844" i="6"/>
  <c r="M4860" i="6"/>
  <c r="M4876" i="6"/>
  <c r="M4892" i="6"/>
  <c r="M4908" i="6"/>
  <c r="M4924" i="6"/>
  <c r="M4940" i="6"/>
  <c r="M4956" i="6"/>
  <c r="M4972" i="6"/>
  <c r="M4988" i="6"/>
  <c r="M5004" i="6"/>
  <c r="M5020" i="6"/>
  <c r="M5036" i="6"/>
  <c r="M5052" i="6"/>
  <c r="M5068" i="6"/>
  <c r="M5084" i="6"/>
  <c r="M5100" i="6"/>
  <c r="M5116" i="6"/>
  <c r="M5132" i="6"/>
  <c r="M5148" i="6"/>
  <c r="M5164" i="6"/>
  <c r="M5180" i="6"/>
  <c r="M5196" i="6"/>
  <c r="M5212" i="6"/>
  <c r="M5228" i="6"/>
  <c r="M5244" i="6"/>
  <c r="M5260" i="6"/>
  <c r="M2321" i="6"/>
  <c r="M2847" i="6"/>
  <c r="M3132" i="6"/>
  <c r="M3337" i="6"/>
  <c r="M3471" i="6"/>
  <c r="M3599" i="6"/>
  <c r="M3675" i="6"/>
  <c r="M3716" i="6"/>
  <c r="M3759" i="6"/>
  <c r="M3803" i="6"/>
  <c r="M3844" i="6"/>
  <c r="M3883" i="6"/>
  <c r="M3919" i="6"/>
  <c r="M3956" i="6"/>
  <c r="M3994" i="6"/>
  <c r="M4029" i="6"/>
  <c r="M4064" i="6"/>
  <c r="M4101" i="6"/>
  <c r="M4139" i="6"/>
  <c r="M4175" i="6"/>
  <c r="M4204" i="6"/>
  <c r="M4231" i="6"/>
  <c r="M4252" i="6"/>
  <c r="M4272" i="6"/>
  <c r="M4296" i="6"/>
  <c r="M4315" i="6"/>
  <c r="M4333" i="6"/>
  <c r="M4349" i="6"/>
  <c r="M4365" i="6"/>
  <c r="M4381" i="6"/>
  <c r="M4397" i="6"/>
  <c r="M4413" i="6"/>
  <c r="M4429" i="6"/>
  <c r="M4445" i="6"/>
  <c r="M4461" i="6"/>
  <c r="M4477" i="6"/>
  <c r="M4493" i="6"/>
  <c r="M4509" i="6"/>
  <c r="M4525" i="6"/>
  <c r="M4541" i="6"/>
  <c r="M4557" i="6"/>
  <c r="M4573" i="6"/>
  <c r="M4589" i="6"/>
  <c r="M4605" i="6"/>
  <c r="M4621" i="6"/>
  <c r="M4637" i="6"/>
  <c r="M4653" i="6"/>
  <c r="M4669" i="6"/>
  <c r="M4685" i="6"/>
  <c r="M4701" i="6"/>
  <c r="M4717" i="6"/>
  <c r="M4733" i="6"/>
  <c r="M4749" i="6"/>
  <c r="M4765" i="6"/>
  <c r="M4781" i="6"/>
  <c r="M4797" i="6"/>
  <c r="M4813" i="6"/>
  <c r="M4829" i="6"/>
  <c r="M4845" i="6"/>
  <c r="M4861" i="6"/>
  <c r="M4877" i="6"/>
  <c r="M4893" i="6"/>
  <c r="M4909" i="6"/>
  <c r="M4925" i="6"/>
  <c r="M4941" i="6"/>
  <c r="M4957" i="6"/>
  <c r="M4973" i="6"/>
  <c r="M4989" i="6"/>
  <c r="M5005" i="6"/>
  <c r="M5021" i="6"/>
  <c r="M5037" i="6"/>
  <c r="M5053" i="6"/>
  <c r="M5069" i="6"/>
  <c r="M5085" i="6"/>
  <c r="M5101" i="6"/>
  <c r="M5117" i="6"/>
  <c r="M5133" i="6"/>
  <c r="M5149" i="6"/>
  <c r="M2340" i="6"/>
  <c r="M2848" i="6"/>
  <c r="M3133" i="6"/>
  <c r="M3338" i="6"/>
  <c r="M3472" i="6"/>
  <c r="M3600" i="6"/>
  <c r="M3677" i="6"/>
  <c r="M3717" i="6"/>
  <c r="M3760" i="6"/>
  <c r="M3805" i="6"/>
  <c r="M3845" i="6"/>
  <c r="M3885" i="6"/>
  <c r="M3920" i="6"/>
  <c r="M3957" i="6"/>
  <c r="M3995" i="6"/>
  <c r="M4031" i="6"/>
  <c r="M4068" i="6"/>
  <c r="M4106" i="6"/>
  <c r="M4141" i="6"/>
  <c r="M4176" i="6"/>
  <c r="M4205" i="6"/>
  <c r="M4233" i="6"/>
  <c r="M4253" i="6"/>
  <c r="M4276" i="6"/>
  <c r="M4297" i="6"/>
  <c r="M4316" i="6"/>
  <c r="M4334" i="6"/>
  <c r="M4350" i="6"/>
  <c r="M4366" i="6"/>
  <c r="M4382" i="6"/>
  <c r="M4398" i="6"/>
  <c r="M4414" i="6"/>
  <c r="M4430" i="6"/>
  <c r="M4446" i="6"/>
  <c r="M4462" i="6"/>
  <c r="M4478" i="6"/>
  <c r="M4494" i="6"/>
  <c r="M4510" i="6"/>
  <c r="M4526" i="6"/>
  <c r="M4542" i="6"/>
  <c r="M4558" i="6"/>
  <c r="M4574" i="6"/>
  <c r="M4590" i="6"/>
  <c r="M4606" i="6"/>
  <c r="M4622" i="6"/>
  <c r="M4638" i="6"/>
  <c r="M4654" i="6"/>
  <c r="M4670" i="6"/>
  <c r="M4686" i="6"/>
  <c r="M4702" i="6"/>
  <c r="M4718" i="6"/>
  <c r="M4734" i="6"/>
  <c r="M4750" i="6"/>
  <c r="M4766" i="6"/>
  <c r="M4782" i="6"/>
  <c r="M4798" i="6"/>
  <c r="M4814" i="6"/>
  <c r="M4830" i="6"/>
  <c r="M4846" i="6"/>
  <c r="M4862" i="6"/>
  <c r="M4878" i="6"/>
  <c r="M4894" i="6"/>
  <c r="M4910" i="6"/>
  <c r="M4926" i="6"/>
  <c r="M4942" i="6"/>
  <c r="M4958" i="6"/>
  <c r="M4974" i="6"/>
  <c r="M4990" i="6"/>
  <c r="M5006" i="6"/>
  <c r="M5022" i="6"/>
  <c r="M5038" i="6"/>
  <c r="M5054" i="6"/>
  <c r="M5070" i="6"/>
  <c r="M5086" i="6"/>
  <c r="M5102" i="6"/>
  <c r="M5118" i="6"/>
  <c r="M5134" i="6"/>
  <c r="M5150" i="6"/>
  <c r="M5166" i="6"/>
  <c r="M5182" i="6"/>
  <c r="M5198" i="6"/>
  <c r="M5214" i="6"/>
  <c r="M5230" i="6"/>
  <c r="M5246" i="6"/>
  <c r="M5262" i="6"/>
  <c r="M2477" i="6"/>
  <c r="M2892" i="6"/>
  <c r="M3162" i="6"/>
  <c r="M3355" i="6"/>
  <c r="M3487" i="6"/>
  <c r="M3615" i="6"/>
  <c r="M3679" i="6"/>
  <c r="M3723" i="6"/>
  <c r="M3764" i="6"/>
  <c r="M3807" i="6"/>
  <c r="M3851" i="6"/>
  <c r="M3887" i="6"/>
  <c r="M3924" i="6"/>
  <c r="M3962" i="6"/>
  <c r="M3997" i="6"/>
  <c r="M2636" i="6"/>
  <c r="M2972" i="6"/>
  <c r="M3216" i="6"/>
  <c r="M3391" i="6"/>
  <c r="M3519" i="6"/>
  <c r="M3647" i="6"/>
  <c r="M3691" i="6"/>
  <c r="M3732" i="6"/>
  <c r="M3775" i="6"/>
  <c r="M3819" i="6"/>
  <c r="M3860" i="6"/>
  <c r="M3898" i="6"/>
  <c r="M3933" i="6"/>
  <c r="M3968" i="6"/>
  <c r="M4005" i="6"/>
  <c r="M4043" i="6"/>
  <c r="M4079" i="6"/>
  <c r="M4116" i="6"/>
  <c r="M4154" i="6"/>
  <c r="M4187" i="6"/>
  <c r="M4215" i="6"/>
  <c r="M4238" i="6"/>
  <c r="M4261" i="6"/>
  <c r="M4282" i="6"/>
  <c r="M4302" i="6"/>
  <c r="M4323" i="6"/>
  <c r="M4339" i="6"/>
  <c r="M4355" i="6"/>
  <c r="M4371" i="6"/>
  <c r="M4387" i="6"/>
  <c r="M4403" i="6"/>
  <c r="M4419" i="6"/>
  <c r="M4435" i="6"/>
  <c r="M4451" i="6"/>
  <c r="M4467" i="6"/>
  <c r="M4483" i="6"/>
  <c r="M4499" i="6"/>
  <c r="M4515" i="6"/>
  <c r="M4531" i="6"/>
  <c r="M4547" i="6"/>
  <c r="M4563" i="6"/>
  <c r="M4579" i="6"/>
  <c r="M4595" i="6"/>
  <c r="M4611" i="6"/>
  <c r="M4627" i="6"/>
  <c r="M4643" i="6"/>
  <c r="M4659" i="6"/>
  <c r="M4675" i="6"/>
  <c r="M4691" i="6"/>
  <c r="M4707" i="6"/>
  <c r="M4723" i="6"/>
  <c r="M4739" i="6"/>
  <c r="M4755" i="6"/>
  <c r="M4771" i="6"/>
  <c r="M4787" i="6"/>
  <c r="M4803" i="6"/>
  <c r="M4819" i="6"/>
  <c r="M4835" i="6"/>
  <c r="M4851" i="6"/>
  <c r="M4867" i="6"/>
  <c r="M4883" i="6"/>
  <c r="M4899" i="6"/>
  <c r="M4915" i="6"/>
  <c r="M4931" i="6"/>
  <c r="M4947" i="6"/>
  <c r="M4963" i="6"/>
  <c r="M4979" i="6"/>
  <c r="M4995" i="6"/>
  <c r="M5011" i="6"/>
  <c r="M5027" i="6"/>
  <c r="M5043" i="6"/>
  <c r="M5059" i="6"/>
  <c r="M5075" i="6"/>
  <c r="M5091" i="6"/>
  <c r="M5107" i="6"/>
  <c r="M5123" i="6"/>
  <c r="M5139" i="6"/>
  <c r="M5155" i="6"/>
  <c r="M5171" i="6"/>
  <c r="M5187" i="6"/>
  <c r="M5203" i="6"/>
  <c r="M5219" i="6"/>
  <c r="M5235" i="6"/>
  <c r="M5251" i="6"/>
  <c r="M5729" i="6"/>
  <c r="M5713" i="6"/>
  <c r="M5697" i="6"/>
  <c r="M5681" i="6"/>
  <c r="M5665" i="6"/>
  <c r="M5649" i="6"/>
  <c r="M5633" i="6"/>
  <c r="M5617" i="6"/>
  <c r="M5601" i="6"/>
  <c r="M5585" i="6"/>
  <c r="M5569" i="6"/>
  <c r="M5553" i="6"/>
  <c r="M5537" i="6"/>
  <c r="M5521" i="6"/>
  <c r="M5505" i="6"/>
  <c r="M5489" i="6"/>
  <c r="M5473" i="6"/>
  <c r="M5457" i="6"/>
  <c r="M5441" i="6"/>
  <c r="M5425" i="6"/>
  <c r="M5409" i="6"/>
  <c r="M5393" i="6"/>
  <c r="M5377" i="6"/>
  <c r="M5361" i="6"/>
  <c r="M5345" i="6"/>
  <c r="M5329" i="6"/>
  <c r="M5313" i="6"/>
  <c r="M5297" i="6"/>
  <c r="M5281" i="6"/>
  <c r="M5263" i="6"/>
  <c r="M5232" i="6"/>
  <c r="M5200" i="6"/>
  <c r="M5168" i="6"/>
  <c r="M5135" i="6"/>
  <c r="M5095" i="6"/>
  <c r="M5058" i="6"/>
  <c r="M5024" i="6"/>
  <c r="M4984" i="6"/>
  <c r="M4948" i="6"/>
  <c r="M4913" i="6"/>
  <c r="M4879" i="6"/>
  <c r="M4839" i="6"/>
  <c r="M4802" i="6"/>
  <c r="M4768" i="6"/>
  <c r="M4728" i="6"/>
  <c r="M4692" i="6"/>
  <c r="M4657" i="6"/>
  <c r="M4623" i="6"/>
  <c r="M4583" i="6"/>
  <c r="M4546" i="6"/>
  <c r="M4512" i="6"/>
  <c r="M4472" i="6"/>
  <c r="M4436" i="6"/>
  <c r="M4401" i="6"/>
  <c r="M4367" i="6"/>
  <c r="M4327" i="6"/>
  <c r="M4281" i="6"/>
  <c r="M4235" i="6"/>
  <c r="M4164" i="6"/>
  <c r="M4080" i="6"/>
  <c r="M3965" i="6"/>
  <c r="M3765" i="6"/>
  <c r="M3193" i="6"/>
  <c r="M5727" i="6"/>
  <c r="M5711" i="6"/>
  <c r="M5695" i="6"/>
  <c r="M5679" i="6"/>
  <c r="M5663" i="6"/>
  <c r="M5647" i="6"/>
  <c r="M5631" i="6"/>
  <c r="M5615" i="6"/>
  <c r="M5599" i="6"/>
  <c r="M5583" i="6"/>
  <c r="M5567" i="6"/>
  <c r="M5551" i="6"/>
  <c r="M5535" i="6"/>
  <c r="M5519" i="6"/>
  <c r="M5503" i="6"/>
  <c r="M5487" i="6"/>
  <c r="M5471" i="6"/>
  <c r="M5455" i="6"/>
  <c r="M5439" i="6"/>
  <c r="M5423" i="6"/>
  <c r="M5407" i="6"/>
  <c r="M5391" i="6"/>
  <c r="M5375" i="6"/>
  <c r="M5359" i="6"/>
  <c r="M5343" i="6"/>
  <c r="M5327" i="6"/>
  <c r="M5311" i="6"/>
  <c r="M5295" i="6"/>
  <c r="M5279" i="6"/>
  <c r="M5257" i="6"/>
  <c r="M5229" i="6"/>
  <c r="M5197" i="6"/>
  <c r="M5165" i="6"/>
  <c r="M5127" i="6"/>
  <c r="M5090" i="6"/>
  <c r="M5056" i="6"/>
  <c r="M5016" i="6"/>
  <c r="M4980" i="6"/>
  <c r="M4945" i="6"/>
  <c r="M4911" i="6"/>
  <c r="M4871" i="6"/>
  <c r="M4834" i="6"/>
  <c r="M4800" i="6"/>
  <c r="M4760" i="6"/>
  <c r="M4724" i="6"/>
  <c r="M4689" i="6"/>
  <c r="M4655" i="6"/>
  <c r="M4615" i="6"/>
  <c r="M4578" i="6"/>
  <c r="M4544" i="6"/>
  <c r="M4504" i="6"/>
  <c r="M4468" i="6"/>
  <c r="M4433" i="6"/>
  <c r="M4399" i="6"/>
  <c r="M4359" i="6"/>
  <c r="M4320" i="6"/>
  <c r="M4279" i="6"/>
  <c r="M4221" i="6"/>
  <c r="M4155" i="6"/>
  <c r="M4075" i="6"/>
  <c r="M3931" i="6"/>
  <c r="M3727" i="6"/>
  <c r="M3163" i="6"/>
  <c r="M5724" i="6"/>
  <c r="M5708" i="6"/>
  <c r="M5692" i="6"/>
  <c r="M5676" i="6"/>
  <c r="M5660" i="6"/>
  <c r="M5644" i="6"/>
  <c r="M5628" i="6"/>
  <c r="M5612" i="6"/>
  <c r="M5596" i="6"/>
  <c r="M5580" i="6"/>
  <c r="M5564" i="6"/>
  <c r="M5548" i="6"/>
  <c r="M5532" i="6"/>
  <c r="M5516" i="6"/>
  <c r="M5500" i="6"/>
  <c r="M5484" i="6"/>
  <c r="M5468" i="6"/>
  <c r="M5452" i="6"/>
  <c r="M5436" i="6"/>
  <c r="M5420" i="6"/>
  <c r="M5404" i="6"/>
  <c r="M5388" i="6"/>
  <c r="M5372" i="6"/>
  <c r="M5356" i="6"/>
  <c r="M5340" i="6"/>
  <c r="M5324" i="6"/>
  <c r="M5308" i="6"/>
  <c r="M5292" i="6"/>
  <c r="M5276" i="6"/>
  <c r="M5252" i="6"/>
  <c r="M5220" i="6"/>
  <c r="M5188" i="6"/>
  <c r="M5156" i="6"/>
  <c r="M5121" i="6"/>
  <c r="M5087" i="6"/>
  <c r="M5047" i="6"/>
  <c r="M5010" i="6"/>
  <c r="M4976" i="6"/>
  <c r="M4936" i="6"/>
  <c r="M4900" i="6"/>
  <c r="M4865" i="6"/>
  <c r="M4831" i="6"/>
  <c r="M4791" i="6"/>
  <c r="M4754" i="6"/>
  <c r="M4720" i="6"/>
  <c r="M4680" i="6"/>
  <c r="M4644" i="6"/>
  <c r="M4609" i="6"/>
  <c r="M4575" i="6"/>
  <c r="M4535" i="6"/>
  <c r="M4498" i="6"/>
  <c r="M4464" i="6"/>
  <c r="M4424" i="6"/>
  <c r="M4388" i="6"/>
  <c r="M4353" i="6"/>
  <c r="M4317" i="6"/>
  <c r="M4266" i="6"/>
  <c r="M4213" i="6"/>
  <c r="M4144" i="6"/>
  <c r="M4053" i="6"/>
  <c r="M3893" i="6"/>
  <c r="M3684" i="6"/>
  <c r="M2893" i="6"/>
  <c r="M5723" i="6"/>
  <c r="M5707" i="6"/>
  <c r="M5691" i="6"/>
  <c r="M5675" i="6"/>
  <c r="M5659" i="6"/>
  <c r="M5643" i="6"/>
  <c r="M5627" i="6"/>
  <c r="M5611" i="6"/>
  <c r="M5595" i="6"/>
  <c r="M5579" i="6"/>
  <c r="M5563" i="6"/>
  <c r="M5547" i="6"/>
  <c r="M5531" i="6"/>
  <c r="M5515" i="6"/>
  <c r="M5499" i="6"/>
  <c r="M5483" i="6"/>
  <c r="M5467" i="6"/>
  <c r="M5451" i="6"/>
  <c r="M5435" i="6"/>
  <c r="M5419" i="6"/>
  <c r="M5403" i="6"/>
  <c r="M5387" i="6"/>
  <c r="M5371" i="6"/>
  <c r="M5355" i="6"/>
  <c r="M5339" i="6"/>
  <c r="M5323" i="6"/>
  <c r="M5307" i="6"/>
  <c r="M5291" i="6"/>
  <c r="M5275" i="6"/>
  <c r="M5250" i="6"/>
  <c r="M5218" i="6"/>
  <c r="M5186" i="6"/>
  <c r="M5154" i="6"/>
  <c r="M5120" i="6"/>
  <c r="M5080" i="6"/>
  <c r="M5044" i="6"/>
  <c r="M5009" i="6"/>
  <c r="M4975" i="6"/>
  <c r="M4935" i="6"/>
  <c r="M4898" i="6"/>
  <c r="M4864" i="6"/>
  <c r="M4824" i="6"/>
  <c r="M4788" i="6"/>
  <c r="M4753" i="6"/>
  <c r="M4719" i="6"/>
  <c r="M4679" i="6"/>
  <c r="M4642" i="6"/>
  <c r="M4608" i="6"/>
  <c r="M4568" i="6"/>
  <c r="M4532" i="6"/>
  <c r="M4497" i="6"/>
  <c r="M4463" i="6"/>
  <c r="M4423" i="6"/>
  <c r="M4386" i="6"/>
  <c r="M4352" i="6"/>
  <c r="M4309" i="6"/>
  <c r="M4263" i="6"/>
  <c r="M4212" i="6"/>
  <c r="M4143" i="6"/>
  <c r="M4052" i="6"/>
  <c r="M3892" i="6"/>
  <c r="M3680" i="6"/>
  <c r="M2591" i="6"/>
  <c r="M5626" i="6"/>
  <c r="M5610" i="6"/>
  <c r="M5594" i="6"/>
  <c r="M5578" i="6"/>
  <c r="M5562" i="6"/>
  <c r="M5546" i="6"/>
  <c r="M5530" i="6"/>
  <c r="M5514" i="6"/>
  <c r="M5498" i="6"/>
  <c r="M5482" i="6"/>
  <c r="M5466" i="6"/>
  <c r="M5450" i="6"/>
  <c r="M5434" i="6"/>
  <c r="M5418" i="6"/>
  <c r="M5402" i="6"/>
  <c r="M5386" i="6"/>
  <c r="M5370" i="6"/>
  <c r="M5354" i="6"/>
  <c r="M5338" i="6"/>
  <c r="M5322" i="6"/>
  <c r="M5306" i="6"/>
  <c r="M5290" i="6"/>
  <c r="M5274" i="6"/>
  <c r="M5249" i="6"/>
  <c r="M5217" i="6"/>
  <c r="M5185" i="6"/>
  <c r="M5153" i="6"/>
  <c r="M5119" i="6"/>
  <c r="M5079" i="6"/>
  <c r="M5042" i="6"/>
  <c r="M5008" i="6"/>
  <c r="M4968" i="6"/>
  <c r="M4932" i="6"/>
  <c r="M4897" i="6"/>
  <c r="M4863" i="6"/>
  <c r="M4823" i="6"/>
  <c r="M4786" i="6"/>
  <c r="M4752" i="6"/>
  <c r="M4712" i="6"/>
  <c r="M4676" i="6"/>
  <c r="M4641" i="6"/>
  <c r="M4607" i="6"/>
  <c r="M4567" i="6"/>
  <c r="M4530" i="6"/>
  <c r="M4496" i="6"/>
  <c r="M4456" i="6"/>
  <c r="M4420" i="6"/>
  <c r="M4385" i="6"/>
  <c r="M4351" i="6"/>
  <c r="M4308" i="6"/>
  <c r="M4260" i="6"/>
  <c r="M4208" i="6"/>
  <c r="M4127" i="6"/>
  <c r="M4045" i="6"/>
  <c r="M3888" i="6"/>
  <c r="M3632" i="6"/>
  <c r="M2589" i="6"/>
  <c r="M5721" i="6"/>
  <c r="M5705" i="6"/>
  <c r="M5689" i="6"/>
  <c r="M5673" i="6"/>
  <c r="M5657" i="6"/>
  <c r="M5641" i="6"/>
  <c r="M5625" i="6"/>
  <c r="M5609" i="6"/>
  <c r="M5593" i="6"/>
  <c r="M5577" i="6"/>
  <c r="M5561" i="6"/>
  <c r="M5545" i="6"/>
  <c r="M5529" i="6"/>
  <c r="M5513" i="6"/>
  <c r="M5497" i="6"/>
  <c r="M5481" i="6"/>
  <c r="M5465" i="6"/>
  <c r="M5449" i="6"/>
  <c r="M5433" i="6"/>
  <c r="M5417" i="6"/>
  <c r="M5401" i="6"/>
  <c r="M5385" i="6"/>
  <c r="M5369" i="6"/>
  <c r="M5353" i="6"/>
  <c r="M5337" i="6"/>
  <c r="M5321" i="6"/>
  <c r="M5305" i="6"/>
  <c r="M5289" i="6"/>
  <c r="M5273" i="6"/>
  <c r="M5248" i="6"/>
  <c r="M5216" i="6"/>
  <c r="M5184" i="6"/>
  <c r="M5152" i="6"/>
  <c r="M5112" i="6"/>
  <c r="M5076" i="6"/>
  <c r="M5041" i="6"/>
  <c r="M5007" i="6"/>
  <c r="M4967" i="6"/>
  <c r="M4930" i="6"/>
  <c r="M4896" i="6"/>
  <c r="M4856" i="6"/>
  <c r="M4820" i="6"/>
  <c r="M4785" i="6"/>
  <c r="M4751" i="6"/>
  <c r="M4711" i="6"/>
  <c r="M4674" i="6"/>
  <c r="M4640" i="6"/>
  <c r="M4600" i="6"/>
  <c r="M4564" i="6"/>
  <c r="M4529" i="6"/>
  <c r="M4495" i="6"/>
  <c r="M4455" i="6"/>
  <c r="M4418" i="6"/>
  <c r="M4384" i="6"/>
  <c r="M4344" i="6"/>
  <c r="M4303" i="6"/>
  <c r="M4256" i="6"/>
  <c r="M4207" i="6"/>
  <c r="M4125" i="6"/>
  <c r="M4042" i="6"/>
  <c r="M3856" i="6"/>
  <c r="M3631" i="6"/>
  <c r="M2492" i="6"/>
  <c r="M5720" i="6"/>
  <c r="M5704" i="6"/>
  <c r="M5688" i="6"/>
  <c r="M5672" i="6"/>
  <c r="M5656" i="6"/>
  <c r="M5640" i="6"/>
  <c r="M5624" i="6"/>
  <c r="M5608" i="6"/>
  <c r="M5592" i="6"/>
  <c r="M5576" i="6"/>
  <c r="M5560" i="6"/>
  <c r="M5544" i="6"/>
  <c r="M5528" i="6"/>
  <c r="M5512" i="6"/>
  <c r="M5496" i="6"/>
  <c r="M5480" i="6"/>
  <c r="M5464" i="6"/>
  <c r="M5448" i="6"/>
  <c r="M5432" i="6"/>
  <c r="M5416" i="6"/>
  <c r="M5400" i="6"/>
  <c r="M5384" i="6"/>
  <c r="M5368" i="6"/>
  <c r="M5352" i="6"/>
  <c r="M5336" i="6"/>
  <c r="M5320" i="6"/>
  <c r="M5304" i="6"/>
  <c r="M5288" i="6"/>
  <c r="M5272" i="6"/>
  <c r="M5247" i="6"/>
  <c r="M5215" i="6"/>
  <c r="M5183" i="6"/>
  <c r="M5151" i="6"/>
  <c r="M5111" i="6"/>
  <c r="M5074" i="6"/>
  <c r="M5040" i="6"/>
  <c r="M5000" i="6"/>
  <c r="M4964" i="6"/>
  <c r="M4929" i="6"/>
  <c r="M4895" i="6"/>
  <c r="M4855" i="6"/>
  <c r="M4818" i="6"/>
  <c r="M4784" i="6"/>
  <c r="M4744" i="6"/>
  <c r="M4708" i="6"/>
  <c r="M4673" i="6"/>
  <c r="M4639" i="6"/>
  <c r="M4599" i="6"/>
  <c r="M4562" i="6"/>
  <c r="M4528" i="6"/>
  <c r="M4488" i="6"/>
  <c r="M4452" i="6"/>
  <c r="M4417" i="6"/>
  <c r="M4343" i="6"/>
  <c r="M4301" i="6"/>
  <c r="M4255" i="6"/>
  <c r="M4196" i="6"/>
  <c r="M4117" i="6"/>
  <c r="M4037" i="6"/>
  <c r="M3855" i="6"/>
  <c r="M3616" i="6"/>
  <c r="M5719" i="6"/>
  <c r="M5703" i="6"/>
  <c r="M5687" i="6"/>
  <c r="M5671" i="6"/>
  <c r="M5655" i="6"/>
  <c r="M5639" i="6"/>
  <c r="M5623" i="6"/>
  <c r="M5607" i="6"/>
  <c r="M5591" i="6"/>
  <c r="M5575" i="6"/>
  <c r="M5559" i="6"/>
  <c r="M5543" i="6"/>
  <c r="M5527" i="6"/>
  <c r="M5511" i="6"/>
  <c r="M5495" i="6"/>
  <c r="M5479" i="6"/>
  <c r="M5463" i="6"/>
  <c r="M5447" i="6"/>
  <c r="M5431" i="6"/>
  <c r="M5415" i="6"/>
  <c r="M5399" i="6"/>
  <c r="M5383" i="6"/>
  <c r="M5367" i="6"/>
  <c r="M5351" i="6"/>
  <c r="M5335" i="6"/>
  <c r="M5319" i="6"/>
  <c r="M5303" i="6"/>
  <c r="M5287" i="6"/>
  <c r="M5271" i="6"/>
  <c r="M5245" i="6"/>
  <c r="M5213" i="6"/>
  <c r="M5181" i="6"/>
  <c r="M5144" i="6"/>
  <c r="M5108" i="6"/>
  <c r="M5073" i="6"/>
  <c r="M5039" i="6"/>
  <c r="M4999" i="6"/>
  <c r="M4962" i="6"/>
  <c r="M4928" i="6"/>
  <c r="M4888" i="6"/>
  <c r="M4852" i="6"/>
  <c r="M4817" i="6"/>
  <c r="M4783" i="6"/>
  <c r="M4743" i="6"/>
  <c r="M4706" i="6"/>
  <c r="M4672" i="6"/>
  <c r="M4632" i="6"/>
  <c r="M4596" i="6"/>
  <c r="M4561" i="6"/>
  <c r="M4527" i="6"/>
  <c r="M4487" i="6"/>
  <c r="M4450" i="6"/>
  <c r="M4416" i="6"/>
  <c r="M4376" i="6"/>
  <c r="M4340" i="6"/>
  <c r="M4300" i="6"/>
  <c r="M4254" i="6"/>
  <c r="M4192" i="6"/>
  <c r="M4112" i="6"/>
  <c r="M4036" i="6"/>
  <c r="M3853" i="6"/>
  <c r="M3504" i="6"/>
  <c r="M5606" i="6"/>
  <c r="M5590" i="6"/>
  <c r="M5574" i="6"/>
  <c r="M5558" i="6"/>
  <c r="M5542" i="6"/>
  <c r="M5526" i="6"/>
  <c r="M5510" i="6"/>
  <c r="M5494" i="6"/>
  <c r="M5478" i="6"/>
  <c r="M5462" i="6"/>
  <c r="M5446" i="6"/>
  <c r="M5430" i="6"/>
  <c r="M5414" i="6"/>
  <c r="M5398" i="6"/>
  <c r="M5382" i="6"/>
  <c r="M5366" i="6"/>
  <c r="M5350" i="6"/>
  <c r="M5334" i="6"/>
  <c r="M5318" i="6"/>
  <c r="M5302" i="6"/>
  <c r="M5286" i="6"/>
  <c r="M5268" i="6"/>
  <c r="M5240" i="6"/>
  <c r="M5208" i="6"/>
  <c r="M5176" i="6"/>
  <c r="M5143" i="6"/>
  <c r="M5106" i="6"/>
  <c r="M5072" i="6"/>
  <c r="M5032" i="6"/>
  <c r="M4996" i="6"/>
  <c r="M4961" i="6"/>
  <c r="M4927" i="6"/>
  <c r="M4887" i="6"/>
  <c r="M4850" i="6"/>
  <c r="M4816" i="6"/>
  <c r="M4776" i="6"/>
  <c r="M4740" i="6"/>
  <c r="M4705" i="6"/>
  <c r="M4671" i="6"/>
  <c r="M4631" i="6"/>
  <c r="M4594" i="6"/>
  <c r="M4560" i="6"/>
  <c r="M4520" i="6"/>
  <c r="M4484" i="6"/>
  <c r="M4449" i="6"/>
  <c r="M4415" i="6"/>
  <c r="M4375" i="6"/>
  <c r="M4338" i="6"/>
  <c r="M4299" i="6"/>
  <c r="M4247" i="6"/>
  <c r="M4188" i="6"/>
  <c r="M4111" i="6"/>
  <c r="M4032" i="6"/>
  <c r="M3813" i="6"/>
  <c r="M3503" i="6"/>
  <c r="M5717" i="6"/>
  <c r="M5701" i="6"/>
  <c r="M5685" i="6"/>
  <c r="M5669" i="6"/>
  <c r="M5653" i="6"/>
  <c r="M5637" i="6"/>
  <c r="M5621" i="6"/>
  <c r="M5605" i="6"/>
  <c r="M5589" i="6"/>
  <c r="M5573" i="6"/>
  <c r="M5557" i="6"/>
  <c r="M5541" i="6"/>
  <c r="M5525" i="6"/>
  <c r="M5509" i="6"/>
  <c r="M5493" i="6"/>
  <c r="M5477" i="6"/>
  <c r="M5461" i="6"/>
  <c r="M5445" i="6"/>
  <c r="M5429" i="6"/>
  <c r="M5413" i="6"/>
  <c r="M5397" i="6"/>
  <c r="M5381" i="6"/>
  <c r="M5365" i="6"/>
  <c r="M5349" i="6"/>
  <c r="M5333" i="6"/>
  <c r="M5317" i="6"/>
  <c r="M5301" i="6"/>
  <c r="M5285" i="6"/>
  <c r="M5267" i="6"/>
  <c r="M5239" i="6"/>
  <c r="M5207" i="6"/>
  <c r="M5175" i="6"/>
  <c r="M5140" i="6"/>
  <c r="M5105" i="6"/>
  <c r="M5071" i="6"/>
  <c r="M5031" i="6"/>
  <c r="M4994" i="6"/>
  <c r="M4960" i="6"/>
  <c r="M4920" i="6"/>
  <c r="M4884" i="6"/>
  <c r="M4849" i="6"/>
  <c r="M4815" i="6"/>
  <c r="M4775" i="6"/>
  <c r="M4738" i="6"/>
  <c r="M4704" i="6"/>
  <c r="M4664" i="6"/>
  <c r="M4628" i="6"/>
  <c r="M4593" i="6"/>
  <c r="M4559" i="6"/>
  <c r="M4519" i="6"/>
  <c r="M4482" i="6"/>
  <c r="M4448" i="6"/>
  <c r="M4408" i="6"/>
  <c r="M4372" i="6"/>
  <c r="M4337" i="6"/>
  <c r="M4298" i="6"/>
  <c r="M4245" i="6"/>
  <c r="M4186" i="6"/>
  <c r="M4109" i="6"/>
  <c r="M4004" i="6"/>
  <c r="M3812" i="6"/>
  <c r="M3488" i="6"/>
  <c r="M5604" i="6"/>
  <c r="M5588" i="6"/>
  <c r="M5572" i="6"/>
  <c r="M5556" i="6"/>
  <c r="M5540" i="6"/>
  <c r="M5524" i="6"/>
  <c r="M5508" i="6"/>
  <c r="M5492" i="6"/>
  <c r="M5476" i="6"/>
  <c r="M5460" i="6"/>
  <c r="M5444" i="6"/>
  <c r="M5428" i="6"/>
  <c r="M5412" i="6"/>
  <c r="M5396" i="6"/>
  <c r="M5380" i="6"/>
  <c r="M5364" i="6"/>
  <c r="M5348" i="6"/>
  <c r="M5332" i="6"/>
  <c r="M5316" i="6"/>
  <c r="M5300" i="6"/>
  <c r="M5284" i="6"/>
  <c r="M5266" i="6"/>
  <c r="M5236" i="6"/>
  <c r="M5204" i="6"/>
  <c r="M5172" i="6"/>
  <c r="M5138" i="6"/>
  <c r="M5104" i="6"/>
  <c r="M5064" i="6"/>
  <c r="M5028" i="6"/>
  <c r="M4993" i="6"/>
  <c r="M4959" i="6"/>
  <c r="M4919" i="6"/>
  <c r="M4882" i="6"/>
  <c r="M4848" i="6"/>
  <c r="M4808" i="6"/>
  <c r="M4772" i="6"/>
  <c r="M4737" i="6"/>
  <c r="M4703" i="6"/>
  <c r="M4663" i="6"/>
  <c r="M4626" i="6"/>
  <c r="M4592" i="6"/>
  <c r="M4552" i="6"/>
  <c r="M4516" i="6"/>
  <c r="M4481" i="6"/>
  <c r="M4447" i="6"/>
  <c r="M4407" i="6"/>
  <c r="M4370" i="6"/>
  <c r="M4336" i="6"/>
  <c r="M4287" i="6"/>
  <c r="M4239" i="6"/>
  <c r="M4185" i="6"/>
  <c r="M4107" i="6"/>
  <c r="M4000" i="6"/>
  <c r="M3808" i="6"/>
  <c r="M3375" i="6"/>
  <c r="M5603" i="6"/>
  <c r="M5587" i="6"/>
  <c r="M5571" i="6"/>
  <c r="M5555" i="6"/>
  <c r="M5539" i="6"/>
  <c r="M5523" i="6"/>
  <c r="M5507" i="6"/>
  <c r="M5491" i="6"/>
  <c r="M5475" i="6"/>
  <c r="M5459" i="6"/>
  <c r="M5443" i="6"/>
  <c r="M5427" i="6"/>
  <c r="M5411" i="6"/>
  <c r="M5395" i="6"/>
  <c r="M5379" i="6"/>
  <c r="M5363" i="6"/>
  <c r="M5347" i="6"/>
  <c r="M5331" i="6"/>
  <c r="M5315" i="6"/>
  <c r="M5299" i="6"/>
  <c r="M5283" i="6"/>
  <c r="M5265" i="6"/>
  <c r="M5234" i="6"/>
  <c r="M5202" i="6"/>
  <c r="M5170" i="6"/>
  <c r="M5137" i="6"/>
  <c r="M5103" i="6"/>
  <c r="M5063" i="6"/>
  <c r="M5026" i="6"/>
  <c r="M4992" i="6"/>
  <c r="M4952" i="6"/>
  <c r="M4916" i="6"/>
  <c r="M4881" i="6"/>
  <c r="M4847" i="6"/>
  <c r="M4807" i="6"/>
  <c r="M4770" i="6"/>
  <c r="M4736" i="6"/>
  <c r="M4696" i="6"/>
  <c r="M4660" i="6"/>
  <c r="M4625" i="6"/>
  <c r="M4591" i="6"/>
  <c r="M4551" i="6"/>
  <c r="M4514" i="6"/>
  <c r="M4480" i="6"/>
  <c r="M4440" i="6"/>
  <c r="M4404" i="6"/>
  <c r="M4369" i="6"/>
  <c r="M4335" i="6"/>
  <c r="M4286" i="6"/>
  <c r="M4237" i="6"/>
  <c r="M4181" i="6"/>
  <c r="M4091" i="6"/>
  <c r="M3999" i="6"/>
  <c r="M3773" i="6"/>
  <c r="M3373" i="6"/>
  <c r="M5730" i="6"/>
  <c r="M5714" i="6"/>
  <c r="M5698" i="6"/>
  <c r="M5682" i="6"/>
  <c r="M5666" i="6"/>
  <c r="M5650" i="6"/>
  <c r="M5634" i="6"/>
  <c r="M5618" i="6"/>
  <c r="M5602" i="6"/>
  <c r="M5586" i="6"/>
  <c r="M5570" i="6"/>
  <c r="M5554" i="6"/>
  <c r="M5538" i="6"/>
  <c r="M5522" i="6"/>
  <c r="M5506" i="6"/>
  <c r="M5490" i="6"/>
  <c r="M5474" i="6"/>
  <c r="M5458" i="6"/>
  <c r="M5442" i="6"/>
  <c r="M5426" i="6"/>
  <c r="M5410" i="6"/>
  <c r="M5394" i="6"/>
  <c r="M5378" i="6"/>
  <c r="M5362" i="6"/>
  <c r="M5346" i="6"/>
  <c r="M5330" i="6"/>
  <c r="M5314" i="6"/>
  <c r="M5298" i="6"/>
  <c r="M5282" i="6"/>
  <c r="M5264" i="6"/>
  <c r="M5233" i="6"/>
  <c r="M5201" i="6"/>
  <c r="M5169" i="6"/>
  <c r="M5136" i="6"/>
  <c r="M5096" i="6"/>
  <c r="M5060" i="6"/>
  <c r="M5025" i="6"/>
  <c r="M4991" i="6"/>
  <c r="M4951" i="6"/>
  <c r="M4914" i="6"/>
  <c r="M4880" i="6"/>
  <c r="M4840" i="6"/>
  <c r="M4804" i="6"/>
  <c r="M4769" i="6"/>
  <c r="M4735" i="6"/>
  <c r="M4695" i="6"/>
  <c r="M4658" i="6"/>
  <c r="M4624" i="6"/>
  <c r="M4584" i="6"/>
  <c r="M4548" i="6"/>
  <c r="M4513" i="6"/>
  <c r="M4479" i="6"/>
  <c r="M4439" i="6"/>
  <c r="M4402" i="6"/>
  <c r="M4368" i="6"/>
  <c r="M4328" i="6"/>
  <c r="M4283" i="6"/>
  <c r="M4236" i="6"/>
  <c r="M4180" i="6"/>
  <c r="M4090" i="6"/>
  <c r="M3967" i="6"/>
  <c r="M3771" i="6"/>
  <c r="M3356" i="6"/>
  <c r="M2" i="6"/>
  <c r="BD1" i="42"/>
  <c r="T1" i="42" s="1"/>
  <c r="AG20" i="42"/>
  <c r="AG19" i="42"/>
  <c r="AG26" i="42"/>
  <c r="AG31" i="42"/>
  <c r="AG11" i="42"/>
  <c r="AX1" i="42"/>
  <c r="Q1" i="42" s="1"/>
  <c r="Q2" i="42"/>
  <c r="AR1" i="42"/>
  <c r="N1" i="42" s="1"/>
  <c r="N2" i="42"/>
  <c r="BJ1" i="42"/>
  <c r="W1" i="42" s="1"/>
  <c r="W2" i="42"/>
  <c r="Z2" i="42"/>
  <c r="BP1" i="42"/>
  <c r="Z1" i="42" s="1"/>
  <c r="AG10" i="42"/>
  <c r="AG33" i="42"/>
  <c r="AG7" i="42"/>
  <c r="AG15" i="42"/>
  <c r="AG22" i="42"/>
  <c r="AG30" i="42"/>
  <c r="AG38" i="42"/>
  <c r="AG46" i="42"/>
  <c r="AG54" i="42"/>
  <c r="AG12" i="42"/>
  <c r="AG27" i="42"/>
  <c r="AG35" i="42"/>
  <c r="AG43" i="42"/>
  <c r="AG51" i="42"/>
  <c r="AG59" i="42"/>
  <c r="AG67" i="42"/>
  <c r="AG75" i="42"/>
  <c r="AG83" i="42"/>
  <c r="AG91" i="42"/>
  <c r="AG99" i="42"/>
  <c r="AG9" i="42"/>
  <c r="AG17" i="42"/>
  <c r="AG24" i="42"/>
  <c r="AG32" i="42"/>
  <c r="AG40" i="42"/>
  <c r="AG48" i="42"/>
  <c r="AG56" i="42"/>
  <c r="AG64" i="42"/>
  <c r="AG72" i="42"/>
  <c r="AG80" i="42"/>
  <c r="AG88" i="42"/>
  <c r="AG96" i="42"/>
  <c r="T2" i="42"/>
  <c r="AG6" i="42"/>
  <c r="AG14" i="42"/>
  <c r="AG21" i="42"/>
  <c r="AG29" i="42"/>
  <c r="AG37" i="42"/>
  <c r="AG45" i="42"/>
  <c r="AG53" i="42"/>
  <c r="AG61" i="42"/>
  <c r="AG69" i="42"/>
  <c r="AG77" i="42"/>
  <c r="AG85" i="42"/>
  <c r="AG93" i="42"/>
  <c r="AG101" i="42"/>
  <c r="AG103" i="42"/>
  <c r="AL1" i="42" l="1"/>
  <c r="K1" i="42" s="1"/>
  <c r="AD1" i="42" s="1"/>
  <c r="K2" i="42"/>
  <c r="AD2" i="42" s="1"/>
  <c r="J1" i="6" l="1"/>
  <c r="K2060" i="6" l="1"/>
  <c r="K191" i="6"/>
  <c r="K141" i="6"/>
  <c r="K200" i="6"/>
  <c r="K946" i="6"/>
  <c r="K144" i="6"/>
  <c r="K147" i="6"/>
  <c r="K1484" i="6"/>
  <c r="K142" i="6"/>
  <c r="K140" i="6"/>
  <c r="K2051" i="6"/>
  <c r="K2029" i="6"/>
  <c r="K2021" i="6"/>
  <c r="K18" i="6"/>
  <c r="K1466" i="6"/>
  <c r="K1465" i="6"/>
  <c r="K133" i="6"/>
  <c r="K1660" i="6"/>
  <c r="K1502" i="6"/>
  <c r="K196" i="6"/>
  <c r="K1462" i="6"/>
  <c r="K152" i="6"/>
  <c r="K121" i="6"/>
  <c r="K2064" i="6"/>
  <c r="K148" i="6"/>
  <c r="K131" i="6"/>
  <c r="K10" i="6"/>
  <c r="K1470" i="6"/>
  <c r="K128" i="6"/>
  <c r="K2059" i="6"/>
  <c r="K146" i="6"/>
  <c r="K8" i="6"/>
  <c r="K1481" i="6"/>
  <c r="K291" i="6"/>
  <c r="K1661" i="6"/>
  <c r="K157" i="6"/>
  <c r="K135" i="6"/>
  <c r="K15" i="6"/>
  <c r="K201" i="6"/>
  <c r="K5" i="6"/>
  <c r="K2056" i="6"/>
  <c r="K1474" i="6"/>
  <c r="K143" i="6"/>
  <c r="K124" i="6"/>
  <c r="K2053" i="6"/>
  <c r="K1473" i="6"/>
  <c r="K199" i="6"/>
  <c r="K123" i="6"/>
  <c r="K122" i="6"/>
  <c r="K2026" i="6"/>
  <c r="K194" i="6"/>
  <c r="K138" i="6"/>
  <c r="K193" i="6"/>
  <c r="K137" i="6"/>
  <c r="K17" i="6"/>
  <c r="K1662" i="6"/>
  <c r="K136" i="6"/>
  <c r="K16" i="6"/>
  <c r="K5703" i="6"/>
  <c r="K5623" i="6"/>
  <c r="K5591" i="6"/>
  <c r="K5607" i="6"/>
  <c r="K5575" i="6"/>
  <c r="K5559" i="6"/>
  <c r="K5543" i="6"/>
  <c r="K5527" i="6"/>
  <c r="K5511" i="6"/>
  <c r="K5719" i="6"/>
  <c r="K5687" i="6"/>
  <c r="K5671" i="6"/>
  <c r="K5655" i="6"/>
  <c r="K5639" i="6"/>
  <c r="K5495" i="6"/>
  <c r="K5479" i="6"/>
  <c r="K5463" i="6"/>
  <c r="K5447" i="6"/>
  <c r="K5431" i="6"/>
  <c r="K5415" i="6"/>
  <c r="K5399" i="6"/>
  <c r="K5383" i="6"/>
  <c r="K5367" i="6"/>
  <c r="K5351" i="6"/>
  <c r="K5335" i="6"/>
  <c r="K5319" i="6"/>
  <c r="K5303" i="6"/>
  <c r="K5287" i="6"/>
  <c r="K5271" i="6"/>
  <c r="K5255" i="6"/>
  <c r="K5239" i="6"/>
  <c r="K5223" i="6"/>
  <c r="K5207" i="6"/>
  <c r="K5191" i="6"/>
  <c r="K5175" i="6"/>
  <c r="K5159" i="6"/>
  <c r="K5142" i="6"/>
  <c r="K5114" i="6"/>
  <c r="K5082" i="6"/>
  <c r="K5011" i="6"/>
  <c r="K4975" i="6"/>
  <c r="K4939" i="6"/>
  <c r="K4904" i="6"/>
  <c r="K4866" i="6"/>
  <c r="K4829" i="6"/>
  <c r="K4794" i="6"/>
  <c r="K4755" i="6"/>
  <c r="K4719" i="6"/>
  <c r="K4683" i="6"/>
  <c r="K4610" i="6"/>
  <c r="K4573" i="6"/>
  <c r="K4538" i="6"/>
  <c r="K4499" i="6"/>
  <c r="K4463" i="6"/>
  <c r="K4427" i="6"/>
  <c r="K4392" i="6"/>
  <c r="K4354" i="6"/>
  <c r="K4317" i="6"/>
  <c r="K4173" i="6"/>
  <c r="K3659" i="6"/>
  <c r="K5718" i="6"/>
  <c r="K5702" i="6"/>
  <c r="K5686" i="6"/>
  <c r="K5670" i="6"/>
  <c r="K5654" i="6"/>
  <c r="K5638" i="6"/>
  <c r="K5622" i="6"/>
  <c r="K5606" i="6"/>
  <c r="K5590" i="6"/>
  <c r="K5574" i="6"/>
  <c r="K5558" i="6"/>
  <c r="K5542" i="6"/>
  <c r="K5526" i="6"/>
  <c r="K5510" i="6"/>
  <c r="K5494" i="6"/>
  <c r="K5478" i="6"/>
  <c r="K5462" i="6"/>
  <c r="K5446" i="6"/>
  <c r="K5430" i="6"/>
  <c r="K5414" i="6"/>
  <c r="K5398" i="6"/>
  <c r="K5382" i="6"/>
  <c r="K5366" i="6"/>
  <c r="K5350" i="6"/>
  <c r="K5334" i="6"/>
  <c r="K5318" i="6"/>
  <c r="K5302" i="6"/>
  <c r="K5286" i="6"/>
  <c r="K5270" i="6"/>
  <c r="K5254" i="6"/>
  <c r="K5238" i="6"/>
  <c r="K5222" i="6"/>
  <c r="K5206" i="6"/>
  <c r="K5190" i="6"/>
  <c r="K5174" i="6"/>
  <c r="K5158" i="6"/>
  <c r="K5141" i="6"/>
  <c r="K5112" i="6"/>
  <c r="K5080" i="6"/>
  <c r="K5048" i="6"/>
  <c r="K5010" i="6"/>
  <c r="K4973" i="6"/>
  <c r="K4938" i="6"/>
  <c r="K4863" i="6"/>
  <c r="K4827" i="6"/>
  <c r="K4792" i="6"/>
  <c r="K4754" i="6"/>
  <c r="K4717" i="6"/>
  <c r="K4682" i="6"/>
  <c r="K4607" i="6"/>
  <c r="K4571" i="6"/>
  <c r="K4536" i="6"/>
  <c r="K4498" i="6"/>
  <c r="K4461" i="6"/>
  <c r="K4426" i="6"/>
  <c r="K4315" i="6"/>
  <c r="K4157" i="6"/>
  <c r="K5717" i="6"/>
  <c r="K5701" i="6"/>
  <c r="K5685" i="6"/>
  <c r="K5669" i="6"/>
  <c r="K5653" i="6"/>
  <c r="K5637" i="6"/>
  <c r="K5621" i="6"/>
  <c r="K5605" i="6"/>
  <c r="K5589" i="6"/>
  <c r="K5573" i="6"/>
  <c r="K5557" i="6"/>
  <c r="K5541" i="6"/>
  <c r="K5525" i="6"/>
  <c r="K5509" i="6"/>
  <c r="K5493" i="6"/>
  <c r="K5477" i="6"/>
  <c r="K5461" i="6"/>
  <c r="K5445" i="6"/>
  <c r="K5429" i="6"/>
  <c r="K5413" i="6"/>
  <c r="K5397" i="6"/>
  <c r="K5381" i="6"/>
  <c r="K5365" i="6"/>
  <c r="K5349" i="6"/>
  <c r="K5333" i="6"/>
  <c r="K5317" i="6"/>
  <c r="K5301" i="6"/>
  <c r="K5285" i="6"/>
  <c r="K5269" i="6"/>
  <c r="K5253" i="6"/>
  <c r="K5237" i="6"/>
  <c r="K5221" i="6"/>
  <c r="K5205" i="6"/>
  <c r="K5189" i="6"/>
  <c r="K5173" i="6"/>
  <c r="K5157" i="6"/>
  <c r="K5140" i="6"/>
  <c r="K5109" i="6"/>
  <c r="K5077" i="6"/>
  <c r="K5043" i="6"/>
  <c r="K4971" i="6"/>
  <c r="K4898" i="6"/>
  <c r="K4826" i="6"/>
  <c r="K4787" i="6"/>
  <c r="K4751" i="6"/>
  <c r="K4715" i="6"/>
  <c r="K4680" i="6"/>
  <c r="K4642" i="6"/>
  <c r="K4570" i="6"/>
  <c r="K4531" i="6"/>
  <c r="K4495" i="6"/>
  <c r="K4459" i="6"/>
  <c r="K4424" i="6"/>
  <c r="K4386" i="6"/>
  <c r="K4349" i="6"/>
  <c r="K4314" i="6"/>
  <c r="K4141" i="6"/>
  <c r="K3558" i="6"/>
  <c r="K5732" i="6"/>
  <c r="K5716" i="6"/>
  <c r="K5700" i="6"/>
  <c r="K5684" i="6"/>
  <c r="K5668" i="6"/>
  <c r="K5652" i="6"/>
  <c r="K5636" i="6"/>
  <c r="K5620" i="6"/>
  <c r="K5604" i="6"/>
  <c r="K5588" i="6"/>
  <c r="K5572" i="6"/>
  <c r="K5556" i="6"/>
  <c r="K5540" i="6"/>
  <c r="K5524" i="6"/>
  <c r="K5508" i="6"/>
  <c r="K5492" i="6"/>
  <c r="K5476" i="6"/>
  <c r="K5460" i="6"/>
  <c r="K5444" i="6"/>
  <c r="K5428" i="6"/>
  <c r="K5412" i="6"/>
  <c r="K5396" i="6"/>
  <c r="K5380" i="6"/>
  <c r="K5364" i="6"/>
  <c r="K5348" i="6"/>
  <c r="K5332" i="6"/>
  <c r="K5316" i="6"/>
  <c r="K5300" i="6"/>
  <c r="K5284" i="6"/>
  <c r="K5268" i="6"/>
  <c r="K5252" i="6"/>
  <c r="K5236" i="6"/>
  <c r="K5220" i="6"/>
  <c r="K5204" i="6"/>
  <c r="K5188" i="6"/>
  <c r="K5172" i="6"/>
  <c r="K5156" i="6"/>
  <c r="K5139" i="6"/>
  <c r="K5107" i="6"/>
  <c r="K5075" i="6"/>
  <c r="K5042" i="6"/>
  <c r="K5005" i="6"/>
  <c r="K4970" i="6"/>
  <c r="K4931" i="6"/>
  <c r="K4895" i="6"/>
  <c r="K4859" i="6"/>
  <c r="K4824" i="6"/>
  <c r="K4786" i="6"/>
  <c r="K4749" i="6"/>
  <c r="K4714" i="6"/>
  <c r="K4675" i="6"/>
  <c r="K4639" i="6"/>
  <c r="K4603" i="6"/>
  <c r="K4568" i="6"/>
  <c r="K4530" i="6"/>
  <c r="K4493" i="6"/>
  <c r="K4458" i="6"/>
  <c r="K4419" i="6"/>
  <c r="K4383" i="6"/>
  <c r="K4347" i="6"/>
  <c r="K4312" i="6"/>
  <c r="K4125" i="6"/>
  <c r="K3505" i="6"/>
  <c r="K5731" i="6"/>
  <c r="K5715" i="6"/>
  <c r="K5699" i="6"/>
  <c r="K5683" i="6"/>
  <c r="K5667" i="6"/>
  <c r="K5651" i="6"/>
  <c r="K5635" i="6"/>
  <c r="K5619" i="6"/>
  <c r="K5603" i="6"/>
  <c r="K5587" i="6"/>
  <c r="K5571" i="6"/>
  <c r="K5555" i="6"/>
  <c r="K5539" i="6"/>
  <c r="K5523" i="6"/>
  <c r="K5507" i="6"/>
  <c r="K5491" i="6"/>
  <c r="K5475" i="6"/>
  <c r="K5459" i="6"/>
  <c r="K5443" i="6"/>
  <c r="K5427" i="6"/>
  <c r="K5411" i="6"/>
  <c r="K5395" i="6"/>
  <c r="K5379" i="6"/>
  <c r="K5363" i="6"/>
  <c r="K5347" i="6"/>
  <c r="K5331" i="6"/>
  <c r="K5315" i="6"/>
  <c r="K5299" i="6"/>
  <c r="K5283" i="6"/>
  <c r="K5267" i="6"/>
  <c r="K5251" i="6"/>
  <c r="K5235" i="6"/>
  <c r="K5219" i="6"/>
  <c r="K5203" i="6"/>
  <c r="K5187" i="6"/>
  <c r="K5171" i="6"/>
  <c r="K5155" i="6"/>
  <c r="K5138" i="6"/>
  <c r="K5106" i="6"/>
  <c r="K5074" i="6"/>
  <c r="K5039" i="6"/>
  <c r="K5003" i="6"/>
  <c r="K4968" i="6"/>
  <c r="K4930" i="6"/>
  <c r="K4893" i="6"/>
  <c r="K4858" i="6"/>
  <c r="K4783" i="6"/>
  <c r="K4747" i="6"/>
  <c r="K4712" i="6"/>
  <c r="K4674" i="6"/>
  <c r="K4637" i="6"/>
  <c r="K4602" i="6"/>
  <c r="K4563" i="6"/>
  <c r="K4527" i="6"/>
  <c r="K4491" i="6"/>
  <c r="K4456" i="6"/>
  <c r="K4418" i="6"/>
  <c r="K4381" i="6"/>
  <c r="K4346" i="6"/>
  <c r="K4307" i="6"/>
  <c r="K4109" i="6"/>
  <c r="K3453" i="6"/>
  <c r="K5730" i="6"/>
  <c r="K5714" i="6"/>
  <c r="K5698" i="6"/>
  <c r="K5682" i="6"/>
  <c r="K5666" i="6"/>
  <c r="K5650" i="6"/>
  <c r="K5634" i="6"/>
  <c r="K5618" i="6"/>
  <c r="K5602" i="6"/>
  <c r="K5586" i="6"/>
  <c r="K5570" i="6"/>
  <c r="K5554" i="6"/>
  <c r="K5538" i="6"/>
  <c r="K5522" i="6"/>
  <c r="K5506" i="6"/>
  <c r="K5490" i="6"/>
  <c r="K5474" i="6"/>
  <c r="K5458" i="6"/>
  <c r="K5442" i="6"/>
  <c r="K5426" i="6"/>
  <c r="K5410" i="6"/>
  <c r="K5394" i="6"/>
  <c r="K5378" i="6"/>
  <c r="K5362" i="6"/>
  <c r="K5346" i="6"/>
  <c r="K5330" i="6"/>
  <c r="K5314" i="6"/>
  <c r="K5298" i="6"/>
  <c r="K5282" i="6"/>
  <c r="K5266" i="6"/>
  <c r="K5250" i="6"/>
  <c r="K5234" i="6"/>
  <c r="K5218" i="6"/>
  <c r="K5202" i="6"/>
  <c r="K5186" i="6"/>
  <c r="K5170" i="6"/>
  <c r="K5154" i="6"/>
  <c r="K5135" i="6"/>
  <c r="K5103" i="6"/>
  <c r="K5071" i="6"/>
  <c r="K5037" i="6"/>
  <c r="K5002" i="6"/>
  <c r="K4963" i="6"/>
  <c r="K4927" i="6"/>
  <c r="K4891" i="6"/>
  <c r="K4856" i="6"/>
  <c r="K4818" i="6"/>
  <c r="K4781" i="6"/>
  <c r="K4746" i="6"/>
  <c r="K4707" i="6"/>
  <c r="K4671" i="6"/>
  <c r="K4635" i="6"/>
  <c r="K4600" i="6"/>
  <c r="K4562" i="6"/>
  <c r="K4525" i="6"/>
  <c r="K4490" i="6"/>
  <c r="K4451" i="6"/>
  <c r="K4415" i="6"/>
  <c r="K4379" i="6"/>
  <c r="K4306" i="6"/>
  <c r="K4093" i="6"/>
  <c r="K3403" i="6"/>
  <c r="K5729" i="6"/>
  <c r="K5713" i="6"/>
  <c r="K5697" i="6"/>
  <c r="K5681" i="6"/>
  <c r="K5665" i="6"/>
  <c r="K5649" i="6"/>
  <c r="K5633" i="6"/>
  <c r="K5601" i="6"/>
  <c r="K5585" i="6"/>
  <c r="K5569" i="6"/>
  <c r="K5553" i="6"/>
  <c r="K5537" i="6"/>
  <c r="K5521" i="6"/>
  <c r="K5505" i="6"/>
  <c r="K5489" i="6"/>
  <c r="K5473" i="6"/>
  <c r="K5457" i="6"/>
  <c r="K5441" i="6"/>
  <c r="K5425" i="6"/>
  <c r="K5409" i="6"/>
  <c r="K5393" i="6"/>
  <c r="K5377" i="6"/>
  <c r="K5345" i="6"/>
  <c r="K5329" i="6"/>
  <c r="K5313" i="6"/>
  <c r="K5297" i="6"/>
  <c r="K5281" i="6"/>
  <c r="K5265" i="6"/>
  <c r="K5249" i="6"/>
  <c r="K5233" i="6"/>
  <c r="K5217" i="6"/>
  <c r="K5201" i="6"/>
  <c r="K5185" i="6"/>
  <c r="K5169" i="6"/>
  <c r="K5153" i="6"/>
  <c r="K5101" i="6"/>
  <c r="K5069" i="6"/>
  <c r="K5035" i="6"/>
  <c r="K5000" i="6"/>
  <c r="K4962" i="6"/>
  <c r="K4925" i="6"/>
  <c r="K4890" i="6"/>
  <c r="K4851" i="6"/>
  <c r="K4779" i="6"/>
  <c r="K4744" i="6"/>
  <c r="K4706" i="6"/>
  <c r="K4669" i="6"/>
  <c r="K4634" i="6"/>
  <c r="K4595" i="6"/>
  <c r="K4559" i="6"/>
  <c r="K4523" i="6"/>
  <c r="K4488" i="6"/>
  <c r="K4450" i="6"/>
  <c r="K4413" i="6"/>
  <c r="K4378" i="6"/>
  <c r="K4339" i="6"/>
  <c r="K4303" i="6"/>
  <c r="K4074" i="6"/>
  <c r="K3336" i="6"/>
  <c r="K5728" i="6"/>
  <c r="K5712" i="6"/>
  <c r="K5696" i="6"/>
  <c r="K5680" i="6"/>
  <c r="K5664" i="6"/>
  <c r="K5648" i="6"/>
  <c r="K5632" i="6"/>
  <c r="K5616" i="6"/>
  <c r="K5600" i="6"/>
  <c r="K5584" i="6"/>
  <c r="K5568" i="6"/>
  <c r="K5552" i="6"/>
  <c r="K5520" i="6"/>
  <c r="K5488" i="6"/>
  <c r="K5472" i="6"/>
  <c r="K5456" i="6"/>
  <c r="K5440" i="6"/>
  <c r="K5424" i="6"/>
  <c r="K5408" i="6"/>
  <c r="K5392" i="6"/>
  <c r="K5376" i="6"/>
  <c r="K5360" i="6"/>
  <c r="K5344" i="6"/>
  <c r="K5328" i="6"/>
  <c r="K5312" i="6"/>
  <c r="K5296" i="6"/>
  <c r="K5264" i="6"/>
  <c r="K5232" i="6"/>
  <c r="K5216" i="6"/>
  <c r="K5200" i="6"/>
  <c r="K5184" i="6"/>
  <c r="K5168" i="6"/>
  <c r="K5152" i="6"/>
  <c r="K5099" i="6"/>
  <c r="K5067" i="6"/>
  <c r="K5034" i="6"/>
  <c r="K4995" i="6"/>
  <c r="K4923" i="6"/>
  <c r="K4888" i="6"/>
  <c r="K4850" i="6"/>
  <c r="K4813" i="6"/>
  <c r="K4778" i="6"/>
  <c r="K4739" i="6"/>
  <c r="K4667" i="6"/>
  <c r="K4632" i="6"/>
  <c r="K4594" i="6"/>
  <c r="K4557" i="6"/>
  <c r="K4522" i="6"/>
  <c r="K4483" i="6"/>
  <c r="K4447" i="6"/>
  <c r="K4411" i="6"/>
  <c r="K4376" i="6"/>
  <c r="K4338" i="6"/>
  <c r="K4301" i="6"/>
  <c r="K4056" i="6"/>
  <c r="K3111" i="6"/>
  <c r="K5727" i="6"/>
  <c r="K5695" i="6"/>
  <c r="K5679" i="6"/>
  <c r="K5663" i="6"/>
  <c r="K5647" i="6"/>
  <c r="K5631" i="6"/>
  <c r="K5615" i="6"/>
  <c r="K5599" i="6"/>
  <c r="K5583" i="6"/>
  <c r="K5567" i="6"/>
  <c r="K5551" i="6"/>
  <c r="K5535" i="6"/>
  <c r="K5519" i="6"/>
  <c r="K5503" i="6"/>
  <c r="K5487" i="6"/>
  <c r="K5471" i="6"/>
  <c r="K5439" i="6"/>
  <c r="K5423" i="6"/>
  <c r="K5407" i="6"/>
  <c r="K5391" i="6"/>
  <c r="K5375" i="6"/>
  <c r="K5359" i="6"/>
  <c r="K5343" i="6"/>
  <c r="K5327" i="6"/>
  <c r="K5311" i="6"/>
  <c r="K5295" i="6"/>
  <c r="K5279" i="6"/>
  <c r="K5263" i="6"/>
  <c r="K5247" i="6"/>
  <c r="K5231" i="6"/>
  <c r="K5215" i="6"/>
  <c r="K5183" i="6"/>
  <c r="K5167" i="6"/>
  <c r="K5151" i="6"/>
  <c r="K5130" i="6"/>
  <c r="K5098" i="6"/>
  <c r="K5066" i="6"/>
  <c r="K5032" i="6"/>
  <c r="K4994" i="6"/>
  <c r="K4957" i="6"/>
  <c r="K4922" i="6"/>
  <c r="K4883" i="6"/>
  <c r="K4847" i="6"/>
  <c r="K4811" i="6"/>
  <c r="K4776" i="6"/>
  <c r="K4738" i="6"/>
  <c r="K4701" i="6"/>
  <c r="K4666" i="6"/>
  <c r="K4627" i="6"/>
  <c r="K4591" i="6"/>
  <c r="K4555" i="6"/>
  <c r="K4520" i="6"/>
  <c r="K4482" i="6"/>
  <c r="K4445" i="6"/>
  <c r="K4410" i="6"/>
  <c r="K4371" i="6"/>
  <c r="K4335" i="6"/>
  <c r="K4299" i="6"/>
  <c r="K4037" i="6"/>
  <c r="K2545" i="6"/>
  <c r="K5726" i="6"/>
  <c r="K5710" i="6"/>
  <c r="K5694" i="6"/>
  <c r="K5678" i="6"/>
  <c r="K5662" i="6"/>
  <c r="K5630" i="6"/>
  <c r="K5614" i="6"/>
  <c r="K5598" i="6"/>
  <c r="K5582" i="6"/>
  <c r="K5566" i="6"/>
  <c r="K5550" i="6"/>
  <c r="K5534" i="6"/>
  <c r="K5518" i="6"/>
  <c r="K5486" i="6"/>
  <c r="K5470" i="6"/>
  <c r="K5454" i="6"/>
  <c r="K5438" i="6"/>
  <c r="K5422" i="6"/>
  <c r="K5406" i="6"/>
  <c r="K5374" i="6"/>
  <c r="K5358" i="6"/>
  <c r="K5342" i="6"/>
  <c r="K5326" i="6"/>
  <c r="K5310" i="6"/>
  <c r="K5294" i="6"/>
  <c r="K5278" i="6"/>
  <c r="K5262" i="6"/>
  <c r="K5230" i="6"/>
  <c r="K5214" i="6"/>
  <c r="K5198" i="6"/>
  <c r="K5182" i="6"/>
  <c r="K5166" i="6"/>
  <c r="K5149" i="6"/>
  <c r="K5128" i="6"/>
  <c r="K5096" i="6"/>
  <c r="K5064" i="6"/>
  <c r="K5027" i="6"/>
  <c r="K4955" i="6"/>
  <c r="K4920" i="6"/>
  <c r="K4882" i="6"/>
  <c r="K4845" i="6"/>
  <c r="K4810" i="6"/>
  <c r="K4771" i="6"/>
  <c r="K4699" i="6"/>
  <c r="K4664" i="6"/>
  <c r="K4626" i="6"/>
  <c r="K4589" i="6"/>
  <c r="K4554" i="6"/>
  <c r="K4515" i="6"/>
  <c r="K4479" i="6"/>
  <c r="K4443" i="6"/>
  <c r="K4408" i="6"/>
  <c r="K4370" i="6"/>
  <c r="K4333" i="6"/>
  <c r="K5725" i="6"/>
  <c r="K5709" i="6"/>
  <c r="K5693" i="6"/>
  <c r="K5677" i="6"/>
  <c r="K5661" i="6"/>
  <c r="K5645" i="6"/>
  <c r="K5629" i="6"/>
  <c r="K5613" i="6"/>
  <c r="K5597" i="6"/>
  <c r="K5565" i="6"/>
  <c r="K5549" i="6"/>
  <c r="K5533" i="6"/>
  <c r="K5517" i="6"/>
  <c r="K5501" i="6"/>
  <c r="K5485" i="6"/>
  <c r="K5469" i="6"/>
  <c r="K5453" i="6"/>
  <c r="K5437" i="6"/>
  <c r="K5421" i="6"/>
  <c r="K5405" i="6"/>
  <c r="K5389" i="6"/>
  <c r="K5373" i="6"/>
  <c r="K5357" i="6"/>
  <c r="K5341" i="6"/>
  <c r="K5309" i="6"/>
  <c r="K5293" i="6"/>
  <c r="K5277" i="6"/>
  <c r="K5261" i="6"/>
  <c r="K5245" i="6"/>
  <c r="K5229" i="6"/>
  <c r="K5213" i="6"/>
  <c r="K5197" i="6"/>
  <c r="K5181" i="6"/>
  <c r="K5165" i="6"/>
  <c r="K5148" i="6"/>
  <c r="K5125" i="6"/>
  <c r="K5093" i="6"/>
  <c r="K5061" i="6"/>
  <c r="K5026" i="6"/>
  <c r="K4989" i="6"/>
  <c r="K4954" i="6"/>
  <c r="K4915" i="6"/>
  <c r="K4879" i="6"/>
  <c r="K4843" i="6"/>
  <c r="K4808" i="6"/>
  <c r="K4770" i="6"/>
  <c r="K4733" i="6"/>
  <c r="K4698" i="6"/>
  <c r="K4659" i="6"/>
  <c r="K4623" i="6"/>
  <c r="K4587" i="6"/>
  <c r="K4552" i="6"/>
  <c r="K4514" i="6"/>
  <c r="K4477" i="6"/>
  <c r="K4442" i="6"/>
  <c r="K4403" i="6"/>
  <c r="K4367" i="6"/>
  <c r="K4331" i="6"/>
  <c r="K4269" i="6"/>
  <c r="K3965" i="6"/>
  <c r="K5724" i="6"/>
  <c r="K5708" i="6"/>
  <c r="K5692" i="6"/>
  <c r="K5676" i="6"/>
  <c r="K5660" i="6"/>
  <c r="K5644" i="6"/>
  <c r="K5628" i="6"/>
  <c r="K5612" i="6"/>
  <c r="K5596" i="6"/>
  <c r="K5580" i="6"/>
  <c r="K5564" i="6"/>
  <c r="K5548" i="6"/>
  <c r="K5532" i="6"/>
  <c r="K5500" i="6"/>
  <c r="K5484" i="6"/>
  <c r="K5468" i="6"/>
  <c r="K5452" i="6"/>
  <c r="K5436" i="6"/>
  <c r="K5420" i="6"/>
  <c r="K5404" i="6"/>
  <c r="K5388" i="6"/>
  <c r="K5372" i="6"/>
  <c r="K5356" i="6"/>
  <c r="K5340" i="6"/>
  <c r="K5324" i="6"/>
  <c r="K5308" i="6"/>
  <c r="K5292" i="6"/>
  <c r="K5276" i="6"/>
  <c r="K5244" i="6"/>
  <c r="K5228" i="6"/>
  <c r="K5212" i="6"/>
  <c r="K5196" i="6"/>
  <c r="K5180" i="6"/>
  <c r="K5164" i="6"/>
  <c r="K5123" i="6"/>
  <c r="K5091" i="6"/>
  <c r="K5059" i="6"/>
  <c r="K5023" i="6"/>
  <c r="K4987" i="6"/>
  <c r="K4952" i="6"/>
  <c r="K4914" i="6"/>
  <c r="K4877" i="6"/>
  <c r="K4842" i="6"/>
  <c r="K4803" i="6"/>
  <c r="K4767" i="6"/>
  <c r="K4731" i="6"/>
  <c r="K4696" i="6"/>
  <c r="K4658" i="6"/>
  <c r="K4621" i="6"/>
  <c r="K4586" i="6"/>
  <c r="K4547" i="6"/>
  <c r="K4511" i="6"/>
  <c r="K4475" i="6"/>
  <c r="K4440" i="6"/>
  <c r="K4402" i="6"/>
  <c r="K4365" i="6"/>
  <c r="K4330" i="6"/>
  <c r="K4253" i="6"/>
  <c r="K3915" i="6"/>
  <c r="K5723" i="6"/>
  <c r="K5707" i="6"/>
  <c r="K5675" i="6"/>
  <c r="K5643" i="6"/>
  <c r="K5627" i="6"/>
  <c r="K5611" i="6"/>
  <c r="K5595" i="6"/>
  <c r="K5579" i="6"/>
  <c r="K5563" i="6"/>
  <c r="K5547" i="6"/>
  <c r="K5531" i="6"/>
  <c r="K5515" i="6"/>
  <c r="K5499" i="6"/>
  <c r="K5483" i="6"/>
  <c r="K5467" i="6"/>
  <c r="K5451" i="6"/>
  <c r="K5419" i="6"/>
  <c r="K5387" i="6"/>
  <c r="K5371" i="6"/>
  <c r="K5355" i="6"/>
  <c r="K5339" i="6"/>
  <c r="K5323" i="6"/>
  <c r="K5307" i="6"/>
  <c r="K5291" i="6"/>
  <c r="K5275" i="6"/>
  <c r="K5259" i="6"/>
  <c r="K5243" i="6"/>
  <c r="K5227" i="6"/>
  <c r="K5211" i="6"/>
  <c r="K5195" i="6"/>
  <c r="K5163" i="6"/>
  <c r="K5146" i="6"/>
  <c r="K5122" i="6"/>
  <c r="K5090" i="6"/>
  <c r="K5058" i="6"/>
  <c r="K5021" i="6"/>
  <c r="K4986" i="6"/>
  <c r="K4947" i="6"/>
  <c r="K4911" i="6"/>
  <c r="K4875" i="6"/>
  <c r="K4840" i="6"/>
  <c r="K4802" i="6"/>
  <c r="K4765" i="6"/>
  <c r="K4730" i="6"/>
  <c r="K4691" i="6"/>
  <c r="K4655" i="6"/>
  <c r="K4584" i="6"/>
  <c r="K4546" i="6"/>
  <c r="K4509" i="6"/>
  <c r="K4474" i="6"/>
  <c r="K4435" i="6"/>
  <c r="K4399" i="6"/>
  <c r="K4363" i="6"/>
  <c r="K4328" i="6"/>
  <c r="K4237" i="6"/>
  <c r="K3864" i="6"/>
  <c r="K5722" i="6"/>
  <c r="K5706" i="6"/>
  <c r="K5690" i="6"/>
  <c r="K5674" i="6"/>
  <c r="K5658" i="6"/>
  <c r="K5642" i="6"/>
  <c r="K5626" i="6"/>
  <c r="K5610" i="6"/>
  <c r="K5594" i="6"/>
  <c r="K5578" i="6"/>
  <c r="K5562" i="6"/>
  <c r="K5546" i="6"/>
  <c r="K5530" i="6"/>
  <c r="K5514" i="6"/>
  <c r="K5498" i="6"/>
  <c r="K5482" i="6"/>
  <c r="K5466" i="6"/>
  <c r="K5450" i="6"/>
  <c r="K5434" i="6"/>
  <c r="K5418" i="6"/>
  <c r="K5402" i="6"/>
  <c r="K5386" i="6"/>
  <c r="K5370" i="6"/>
  <c r="K5354" i="6"/>
  <c r="K5338" i="6"/>
  <c r="K5322" i="6"/>
  <c r="K5306" i="6"/>
  <c r="K5290" i="6"/>
  <c r="K5274" i="6"/>
  <c r="K5258" i="6"/>
  <c r="K5242" i="6"/>
  <c r="K5226" i="6"/>
  <c r="K5210" i="6"/>
  <c r="K5194" i="6"/>
  <c r="K5178" i="6"/>
  <c r="K5162" i="6"/>
  <c r="K5145" i="6"/>
  <c r="K5119" i="6"/>
  <c r="K5087" i="6"/>
  <c r="K5055" i="6"/>
  <c r="K5019" i="6"/>
  <c r="K4984" i="6"/>
  <c r="K4946" i="6"/>
  <c r="K4909" i="6"/>
  <c r="K4874" i="6"/>
  <c r="K4835" i="6"/>
  <c r="K4799" i="6"/>
  <c r="K4763" i="6"/>
  <c r="K4728" i="6"/>
  <c r="K4690" i="6"/>
  <c r="K4653" i="6"/>
  <c r="K4618" i="6"/>
  <c r="K4579" i="6"/>
  <c r="K4543" i="6"/>
  <c r="K4507" i="6"/>
  <c r="K4472" i="6"/>
  <c r="K4434" i="6"/>
  <c r="K4397" i="6"/>
  <c r="K4362" i="6"/>
  <c r="K4323" i="6"/>
  <c r="K4221" i="6"/>
  <c r="K3814" i="6"/>
  <c r="K5721" i="6"/>
  <c r="K5705" i="6"/>
  <c r="K5689" i="6"/>
  <c r="K5673" i="6"/>
  <c r="K5657" i="6"/>
  <c r="K5641" i="6"/>
  <c r="K5625" i="6"/>
  <c r="K5609" i="6"/>
  <c r="K5593" i="6"/>
  <c r="K5577" i="6"/>
  <c r="K5561" i="6"/>
  <c r="K5545" i="6"/>
  <c r="K5529" i="6"/>
  <c r="K5513" i="6"/>
  <c r="K5497" i="6"/>
  <c r="K5481" i="6"/>
  <c r="K5465" i="6"/>
  <c r="K5449" i="6"/>
  <c r="K5433" i="6"/>
  <c r="K5417" i="6"/>
  <c r="K5401" i="6"/>
  <c r="K5385" i="6"/>
  <c r="K5369" i="6"/>
  <c r="K5353" i="6"/>
  <c r="K5337" i="6"/>
  <c r="K5321" i="6"/>
  <c r="K5305" i="6"/>
  <c r="K5289" i="6"/>
  <c r="K5273" i="6"/>
  <c r="K5257" i="6"/>
  <c r="K5241" i="6"/>
  <c r="K5225" i="6"/>
  <c r="K5209" i="6"/>
  <c r="K5193" i="6"/>
  <c r="K5177" i="6"/>
  <c r="K5161" i="6"/>
  <c r="K5144" i="6"/>
  <c r="K5117" i="6"/>
  <c r="K5085" i="6"/>
  <c r="K5018" i="6"/>
  <c r="K4979" i="6"/>
  <c r="K4943" i="6"/>
  <c r="K4907" i="6"/>
  <c r="K4872" i="6"/>
  <c r="K4834" i="6"/>
  <c r="K4797" i="6"/>
  <c r="K4762" i="6"/>
  <c r="K4723" i="6"/>
  <c r="K4687" i="6"/>
  <c r="K4651" i="6"/>
  <c r="K4616" i="6"/>
  <c r="K4578" i="6"/>
  <c r="K4541" i="6"/>
  <c r="K4506" i="6"/>
  <c r="K4467" i="6"/>
  <c r="K4431" i="6"/>
  <c r="K4395" i="6"/>
  <c r="K4360" i="6"/>
  <c r="K4322" i="6"/>
  <c r="K4205" i="6"/>
  <c r="K3" i="6"/>
  <c r="K31" i="6"/>
  <c r="K47" i="6"/>
  <c r="K63" i="6"/>
  <c r="K79" i="6"/>
  <c r="K95" i="6"/>
  <c r="K111" i="6"/>
  <c r="K161" i="6"/>
  <c r="K288" i="6"/>
  <c r="K188" i="6"/>
  <c r="K179" i="6"/>
  <c r="K213" i="6"/>
  <c r="K229" i="6"/>
  <c r="K245" i="6"/>
  <c r="K261" i="6"/>
  <c r="K277" i="6"/>
  <c r="K295" i="6"/>
  <c r="K392" i="6"/>
  <c r="K329" i="6"/>
  <c r="K345" i="6"/>
  <c r="K361" i="6"/>
  <c r="K409" i="6"/>
  <c r="K444" i="6"/>
  <c r="K460" i="6"/>
  <c r="K467" i="6"/>
  <c r="K441" i="6"/>
  <c r="K490" i="6"/>
  <c r="K473" i="6"/>
  <c r="K529" i="6"/>
  <c r="K505" i="6"/>
  <c r="K615" i="6"/>
  <c r="K537" i="6"/>
  <c r="K553" i="6"/>
  <c r="K569" i="6"/>
  <c r="K585" i="6"/>
  <c r="K633" i="6"/>
  <c r="K861" i="6"/>
  <c r="K901" i="6"/>
  <c r="K649" i="6"/>
  <c r="K665" i="6"/>
  <c r="K681" i="6"/>
  <c r="K697" i="6"/>
  <c r="K713" i="6"/>
  <c r="K729" i="6"/>
  <c r="K745" i="6"/>
  <c r="K761" i="6"/>
  <c r="K777" i="6"/>
  <c r="K793" i="6"/>
  <c r="K809" i="6"/>
  <c r="K825" i="6"/>
  <c r="K841" i="6"/>
  <c r="K857" i="6"/>
  <c r="K873" i="6"/>
  <c r="K889" i="6"/>
  <c r="K905" i="6"/>
  <c r="K949" i="6"/>
  <c r="K963" i="6"/>
  <c r="K1468" i="6"/>
  <c r="K969" i="6"/>
  <c r="K985" i="6"/>
  <c r="K1017" i="6"/>
  <c r="K1033" i="6"/>
  <c r="K1049" i="6"/>
  <c r="K1065" i="6"/>
  <c r="K1081" i="6"/>
  <c r="K1097" i="6"/>
  <c r="K1113" i="6"/>
  <c r="K1129" i="6"/>
  <c r="K1145" i="6"/>
  <c r="K1161" i="6"/>
  <c r="K1177" i="6"/>
  <c r="K1193" i="6"/>
  <c r="K1209" i="6"/>
  <c r="K1225" i="6"/>
  <c r="K1241" i="6"/>
  <c r="K1257" i="6"/>
  <c r="K1273" i="6"/>
  <c r="K1289" i="6"/>
  <c r="K1305" i="6"/>
  <c r="K1321" i="6"/>
  <c r="K1337" i="6"/>
  <c r="K1353" i="6"/>
  <c r="K1369" i="6"/>
  <c r="K4" i="6"/>
  <c r="K139" i="6"/>
  <c r="K153" i="6"/>
  <c r="K32" i="6"/>
  <c r="K48" i="6"/>
  <c r="K64" i="6"/>
  <c r="K80" i="6"/>
  <c r="K96" i="6"/>
  <c r="K112" i="6"/>
  <c r="K162" i="6"/>
  <c r="K289" i="6"/>
  <c r="K189" i="6"/>
  <c r="K180" i="6"/>
  <c r="K197" i="6"/>
  <c r="K214" i="6"/>
  <c r="K230" i="6"/>
  <c r="K246" i="6"/>
  <c r="K262" i="6"/>
  <c r="K278" i="6"/>
  <c r="K335" i="6"/>
  <c r="K393" i="6"/>
  <c r="K330" i="6"/>
  <c r="K346" i="6"/>
  <c r="K362" i="6"/>
  <c r="K410" i="6"/>
  <c r="K445" i="6"/>
  <c r="K461" i="6"/>
  <c r="K426" i="6"/>
  <c r="K468" i="6"/>
  <c r="K491" i="6"/>
  <c r="K474" i="6"/>
  <c r="K592" i="6"/>
  <c r="K506" i="6"/>
  <c r="K616" i="6"/>
  <c r="K538" i="6"/>
  <c r="K554" i="6"/>
  <c r="K570" i="6"/>
  <c r="K586" i="6"/>
  <c r="K634" i="6"/>
  <c r="K865" i="6"/>
  <c r="K902" i="6"/>
  <c r="K910" i="6"/>
  <c r="K666" i="6"/>
  <c r="K682" i="6"/>
  <c r="K698" i="6"/>
  <c r="K714" i="6"/>
  <c r="K730" i="6"/>
  <c r="K746" i="6"/>
  <c r="K762" i="6"/>
  <c r="K778" i="6"/>
  <c r="K794" i="6"/>
  <c r="K826" i="6"/>
  <c r="K842" i="6"/>
  <c r="K858" i="6"/>
  <c r="K874" i="6"/>
  <c r="K890" i="6"/>
  <c r="K906" i="6"/>
  <c r="K950" i="6"/>
  <c r="K964" i="6"/>
  <c r="K1469" i="6"/>
  <c r="K970" i="6"/>
  <c r="K154" i="6"/>
  <c r="K33" i="6"/>
  <c r="K49" i="6"/>
  <c r="K65" i="6"/>
  <c r="K81" i="6"/>
  <c r="K97" i="6"/>
  <c r="K113" i="6"/>
  <c r="K163" i="6"/>
  <c r="K290" i="6"/>
  <c r="K190" i="6"/>
  <c r="K181" i="6"/>
  <c r="K198" i="6"/>
  <c r="K215" i="6"/>
  <c r="K231" i="6"/>
  <c r="K263" i="6"/>
  <c r="K279" i="6"/>
  <c r="K336" i="6"/>
  <c r="K394" i="6"/>
  <c r="K331" i="6"/>
  <c r="K363" i="6"/>
  <c r="K446" i="6"/>
  <c r="K462" i="6"/>
  <c r="K427" i="6"/>
  <c r="K469" i="6"/>
  <c r="K492" i="6"/>
  <c r="K475" i="6"/>
  <c r="K593" i="6"/>
  <c r="K507" i="6"/>
  <c r="K617" i="6"/>
  <c r="K539" i="6"/>
  <c r="K555" i="6"/>
  <c r="K571" i="6"/>
  <c r="K587" i="6"/>
  <c r="K638" i="6"/>
  <c r="K866" i="6"/>
  <c r="K635" i="6"/>
  <c r="K651" i="6"/>
  <c r="K667" i="6"/>
  <c r="K683" i="6"/>
  <c r="K715" i="6"/>
  <c r="K731" i="6"/>
  <c r="K747" i="6"/>
  <c r="K763" i="6"/>
  <c r="K779" i="6"/>
  <c r="K795" i="6"/>
  <c r="K811" i="6"/>
  <c r="K827" i="6"/>
  <c r="K843" i="6"/>
  <c r="K859" i="6"/>
  <c r="K875" i="6"/>
  <c r="K891" i="6"/>
  <c r="K937" i="6"/>
  <c r="K951" i="6"/>
  <c r="K965" i="6"/>
  <c r="K971" i="6"/>
  <c r="K987" i="6"/>
  <c r="K1003" i="6"/>
  <c r="K1019" i="6"/>
  <c r="K1035" i="6"/>
  <c r="K1051" i="6"/>
  <c r="K1067" i="6"/>
  <c r="K1083" i="6"/>
  <c r="K1099" i="6"/>
  <c r="K34" i="6"/>
  <c r="K50" i="6"/>
  <c r="K66" i="6"/>
  <c r="K82" i="6"/>
  <c r="K98" i="6"/>
  <c r="K114" i="6"/>
  <c r="K164" i="6"/>
  <c r="K302" i="6"/>
  <c r="K182" i="6"/>
  <c r="K319" i="6"/>
  <c r="K216" i="6"/>
  <c r="K232" i="6"/>
  <c r="K248" i="6"/>
  <c r="K264" i="6"/>
  <c r="K280" i="6"/>
  <c r="K337" i="6"/>
  <c r="K314" i="6"/>
  <c r="K332" i="6"/>
  <c r="K348" i="6"/>
  <c r="K364" i="6"/>
  <c r="K412" i="6"/>
  <c r="K447" i="6"/>
  <c r="K463" i="6"/>
  <c r="K428" i="6"/>
  <c r="K470" i="6"/>
  <c r="K493" i="6"/>
  <c r="K476" i="6"/>
  <c r="K594" i="6"/>
  <c r="K508" i="6"/>
  <c r="K618" i="6"/>
  <c r="K540" i="6"/>
  <c r="K556" i="6"/>
  <c r="K572" i="6"/>
  <c r="K588" i="6"/>
  <c r="K642" i="6"/>
  <c r="K867" i="6"/>
  <c r="K636" i="6"/>
  <c r="K652" i="6"/>
  <c r="K668" i="6"/>
  <c r="K684" i="6"/>
  <c r="K700" i="6"/>
  <c r="K716" i="6"/>
  <c r="K732" i="6"/>
  <c r="K748" i="6"/>
  <c r="K764" i="6"/>
  <c r="K780" i="6"/>
  <c r="K796" i="6"/>
  <c r="K812" i="6"/>
  <c r="K828" i="6"/>
  <c r="K844" i="6"/>
  <c r="K860" i="6"/>
  <c r="K876" i="6"/>
  <c r="K924" i="6"/>
  <c r="K938" i="6"/>
  <c r="K952" i="6"/>
  <c r="K966" i="6"/>
  <c r="K972" i="6"/>
  <c r="K988" i="6"/>
  <c r="K1004" i="6"/>
  <c r="K1020" i="6"/>
  <c r="K35" i="6"/>
  <c r="K51" i="6"/>
  <c r="K67" i="6"/>
  <c r="K99" i="6"/>
  <c r="K115" i="6"/>
  <c r="K165" i="6"/>
  <c r="K303" i="6"/>
  <c r="K183" i="6"/>
  <c r="K217" i="6"/>
  <c r="K20" i="6"/>
  <c r="K36" i="6"/>
  <c r="K52" i="6"/>
  <c r="K68" i="6"/>
  <c r="K100" i="6"/>
  <c r="K166" i="6"/>
  <c r="K293" i="6"/>
  <c r="K304" i="6"/>
  <c r="K305" i="6"/>
  <c r="K321" i="6"/>
  <c r="K218" i="6"/>
  <c r="K250" i="6"/>
  <c r="K266" i="6"/>
  <c r="K21" i="6"/>
  <c r="K37" i="6"/>
  <c r="K53" i="6"/>
  <c r="K69" i="6"/>
  <c r="K101" i="6"/>
  <c r="K117" i="6"/>
  <c r="K296" i="6"/>
  <c r="K169" i="6"/>
  <c r="K306" i="6"/>
  <c r="K203" i="6"/>
  <c r="K219" i="6"/>
  <c r="K235" i="6"/>
  <c r="K251" i="6"/>
  <c r="K267" i="6"/>
  <c r="K283" i="6"/>
  <c r="K376" i="6"/>
  <c r="K395" i="6"/>
  <c r="K403" i="6"/>
  <c r="K351" i="6"/>
  <c r="K367" i="6"/>
  <c r="K383" i="6"/>
  <c r="K450" i="6"/>
  <c r="K415" i="6"/>
  <c r="K431" i="6"/>
  <c r="K478" i="6"/>
  <c r="K496" i="6"/>
  <c r="K521" i="6"/>
  <c r="K597" i="6"/>
  <c r="K511" i="6"/>
  <c r="K621" i="6"/>
  <c r="K543" i="6"/>
  <c r="K559" i="6"/>
  <c r="K575" i="6"/>
  <c r="K591" i="6"/>
  <c r="K607" i="6"/>
  <c r="K870" i="6"/>
  <c r="K639" i="6"/>
  <c r="K655" i="6"/>
  <c r="K671" i="6"/>
  <c r="K687" i="6"/>
  <c r="K703" i="6"/>
  <c r="K719" i="6"/>
  <c r="K735" i="6"/>
  <c r="K751" i="6"/>
  <c r="K767" i="6"/>
  <c r="K783" i="6"/>
  <c r="K815" i="6"/>
  <c r="K831" i="6"/>
  <c r="K847" i="6"/>
  <c r="K863" i="6"/>
  <c r="K879" i="6"/>
  <c r="K927" i="6"/>
  <c r="K941" i="6"/>
  <c r="K955" i="6"/>
  <c r="K1458" i="6"/>
  <c r="K975" i="6"/>
  <c r="K991" i="6"/>
  <c r="K1007" i="6"/>
  <c r="K1023" i="6"/>
  <c r="K1039" i="6"/>
  <c r="K1055" i="6"/>
  <c r="K1071" i="6"/>
  <c r="K1087" i="6"/>
  <c r="K1103" i="6"/>
  <c r="K129" i="6"/>
  <c r="K6" i="6"/>
  <c r="K22" i="6"/>
  <c r="K38" i="6"/>
  <c r="K54" i="6"/>
  <c r="K70" i="6"/>
  <c r="K86" i="6"/>
  <c r="K102" i="6"/>
  <c r="K118" i="6"/>
  <c r="K297" i="6"/>
  <c r="K170" i="6"/>
  <c r="K307" i="6"/>
  <c r="K204" i="6"/>
  <c r="K220" i="6"/>
  <c r="K236" i="6"/>
  <c r="K252" i="6"/>
  <c r="K268" i="6"/>
  <c r="K284" i="6"/>
  <c r="K377" i="6"/>
  <c r="K396" i="6"/>
  <c r="K404" i="6"/>
  <c r="K352" i="6"/>
  <c r="K368" i="6"/>
  <c r="K384" i="6"/>
  <c r="K451" i="6"/>
  <c r="K416" i="6"/>
  <c r="K432" i="6"/>
  <c r="K479" i="6"/>
  <c r="K497" i="6"/>
  <c r="K522" i="6"/>
  <c r="K598" i="6"/>
  <c r="K512" i="6"/>
  <c r="K622" i="6"/>
  <c r="K544" i="6"/>
  <c r="K560" i="6"/>
  <c r="K576" i="6"/>
  <c r="K624" i="6"/>
  <c r="K647" i="6"/>
  <c r="K892" i="6"/>
  <c r="K640" i="6"/>
  <c r="K656" i="6"/>
  <c r="K672" i="6"/>
  <c r="K688" i="6"/>
  <c r="K704" i="6"/>
  <c r="K720" i="6"/>
  <c r="K736" i="6"/>
  <c r="K752" i="6"/>
  <c r="K768" i="6"/>
  <c r="K784" i="6"/>
  <c r="K800" i="6"/>
  <c r="K816" i="6"/>
  <c r="K832" i="6"/>
  <c r="K848" i="6"/>
  <c r="K864" i="6"/>
  <c r="K880" i="6"/>
  <c r="K928" i="6"/>
  <c r="K942" i="6"/>
  <c r="K956" i="6"/>
  <c r="K1459" i="6"/>
  <c r="K976" i="6"/>
  <c r="K992" i="6"/>
  <c r="K1008" i="6"/>
  <c r="K1024" i="6"/>
  <c r="K1040" i="6"/>
  <c r="K1056" i="6"/>
  <c r="K1072" i="6"/>
  <c r="K1088" i="6"/>
  <c r="K1104" i="6"/>
  <c r="K1120" i="6"/>
  <c r="K1136" i="6"/>
  <c r="K1152" i="6"/>
  <c r="K1168" i="6"/>
  <c r="K1184" i="6"/>
  <c r="K1200" i="6"/>
  <c r="K1216" i="6"/>
  <c r="K1232" i="6"/>
  <c r="K1248" i="6"/>
  <c r="K1264" i="6"/>
  <c r="K1280" i="6"/>
  <c r="K1296" i="6"/>
  <c r="K130" i="6"/>
  <c r="K23" i="6"/>
  <c r="K39" i="6"/>
  <c r="K55" i="6"/>
  <c r="K71" i="6"/>
  <c r="K87" i="6"/>
  <c r="K103" i="6"/>
  <c r="K119" i="6"/>
  <c r="K298" i="6"/>
  <c r="K171" i="6"/>
  <c r="K308" i="6"/>
  <c r="K205" i="6"/>
  <c r="K221" i="6"/>
  <c r="K237" i="6"/>
  <c r="K253" i="6"/>
  <c r="K269" i="6"/>
  <c r="K285" i="6"/>
  <c r="K378" i="6"/>
  <c r="K397" i="6"/>
  <c r="K405" i="6"/>
  <c r="K353" i="6"/>
  <c r="K369" i="6"/>
  <c r="K424" i="6"/>
  <c r="K452" i="6"/>
  <c r="K417" i="6"/>
  <c r="K433" i="6"/>
  <c r="K480" i="6"/>
  <c r="K498" i="6"/>
  <c r="K523" i="6"/>
  <c r="K599" i="6"/>
  <c r="K601" i="6"/>
  <c r="K623" i="6"/>
  <c r="K545" i="6"/>
  <c r="K561" i="6"/>
  <c r="K577" i="6"/>
  <c r="K625" i="6"/>
  <c r="K650" i="6"/>
  <c r="K893" i="6"/>
  <c r="K641" i="6"/>
  <c r="K657" i="6"/>
  <c r="K673" i="6"/>
  <c r="K689" i="6"/>
  <c r="K705" i="6"/>
  <c r="K721" i="6"/>
  <c r="K737" i="6"/>
  <c r="K753" i="6"/>
  <c r="K769" i="6"/>
  <c r="K785" i="6"/>
  <c r="K801" i="6"/>
  <c r="K817" i="6"/>
  <c r="K833" i="6"/>
  <c r="K849" i="6"/>
  <c r="K916" i="6"/>
  <c r="K881" i="6"/>
  <c r="K929" i="6"/>
  <c r="K943" i="6"/>
  <c r="K957" i="6"/>
  <c r="K1460" i="6"/>
  <c r="K977" i="6"/>
  <c r="K993" i="6"/>
  <c r="K1009" i="6"/>
  <c r="K1025" i="6"/>
  <c r="K1041" i="6"/>
  <c r="K1073" i="6"/>
  <c r="K1089" i="6"/>
  <c r="K1105" i="6"/>
  <c r="K1121" i="6"/>
  <c r="K1153" i="6"/>
  <c r="K1169" i="6"/>
  <c r="K1185" i="6"/>
  <c r="K1217" i="6"/>
  <c r="K1233" i="6"/>
  <c r="K1249" i="6"/>
  <c r="K1265" i="6"/>
  <c r="K1281" i="6"/>
  <c r="K1297" i="6"/>
  <c r="K1313" i="6"/>
  <c r="K1329" i="6"/>
  <c r="K24" i="6"/>
  <c r="K40" i="6"/>
  <c r="K56" i="6"/>
  <c r="K72" i="6"/>
  <c r="K88" i="6"/>
  <c r="K104" i="6"/>
  <c r="K120" i="6"/>
  <c r="K299" i="6"/>
  <c r="K172" i="6"/>
  <c r="K309" i="6"/>
  <c r="K206" i="6"/>
  <c r="K222" i="6"/>
  <c r="K238" i="6"/>
  <c r="K254" i="6"/>
  <c r="K270" i="6"/>
  <c r="K286" i="6"/>
  <c r="K379" i="6"/>
  <c r="K398" i="6"/>
  <c r="K406" i="6"/>
  <c r="K354" i="6"/>
  <c r="K370" i="6"/>
  <c r="K386" i="6"/>
  <c r="K453" i="6"/>
  <c r="K418" i="6"/>
  <c r="K434" i="6"/>
  <c r="K481" i="6"/>
  <c r="K513" i="6"/>
  <c r="K524" i="6"/>
  <c r="K600" i="6"/>
  <c r="K602" i="6"/>
  <c r="K530" i="6"/>
  <c r="K546" i="6"/>
  <c r="K562" i="6"/>
  <c r="K578" i="6"/>
  <c r="K626" i="6"/>
  <c r="K654" i="6"/>
  <c r="K894" i="6"/>
  <c r="K908" i="6"/>
  <c r="K912" i="6"/>
  <c r="K674" i="6"/>
  <c r="K690" i="6"/>
  <c r="K706" i="6"/>
  <c r="K722" i="6"/>
  <c r="K738" i="6"/>
  <c r="K754" i="6"/>
  <c r="K770" i="6"/>
  <c r="K786" i="6"/>
  <c r="K802" i="6"/>
  <c r="K818" i="6"/>
  <c r="K834" i="6"/>
  <c r="K850" i="6"/>
  <c r="K919" i="6"/>
  <c r="K882" i="6"/>
  <c r="K930" i="6"/>
  <c r="K944" i="6"/>
  <c r="K958" i="6"/>
  <c r="K1461" i="6"/>
  <c r="K978" i="6"/>
  <c r="K994" i="6"/>
  <c r="K1010" i="6"/>
  <c r="K1026" i="6"/>
  <c r="K1042" i="6"/>
  <c r="K1058" i="6"/>
  <c r="K1074" i="6"/>
  <c r="K1090" i="6"/>
  <c r="K1106" i="6"/>
  <c r="K1122" i="6"/>
  <c r="K1154" i="6"/>
  <c r="K1186" i="6"/>
  <c r="K1202" i="6"/>
  <c r="K1218" i="6"/>
  <c r="K1234" i="6"/>
  <c r="K1250" i="6"/>
  <c r="K1266" i="6"/>
  <c r="K1282" i="6"/>
  <c r="K1298" i="6"/>
  <c r="K1314" i="6"/>
  <c r="K25" i="6"/>
  <c r="K41" i="6"/>
  <c r="K57" i="6"/>
  <c r="K73" i="6"/>
  <c r="K89" i="6"/>
  <c r="K105" i="6"/>
  <c r="K300" i="6"/>
  <c r="K173" i="6"/>
  <c r="K310" i="6"/>
  <c r="K207" i="6"/>
  <c r="K223" i="6"/>
  <c r="K239" i="6"/>
  <c r="K255" i="6"/>
  <c r="K271" i="6"/>
  <c r="K322" i="6"/>
  <c r="K380" i="6"/>
  <c r="K399" i="6"/>
  <c r="K339" i="6"/>
  <c r="K355" i="6"/>
  <c r="K371" i="6"/>
  <c r="K387" i="6"/>
  <c r="K454" i="6"/>
  <c r="K419" i="6"/>
  <c r="K435" i="6"/>
  <c r="K482" i="6"/>
  <c r="K514" i="6"/>
  <c r="K525" i="6"/>
  <c r="K499" i="6"/>
  <c r="K603" i="6"/>
  <c r="K531" i="6"/>
  <c r="K547" i="6"/>
  <c r="K563" i="6"/>
  <c r="K579" i="6"/>
  <c r="K627" i="6"/>
  <c r="K611" i="6"/>
  <c r="K895" i="6"/>
  <c r="K643" i="6"/>
  <c r="K659" i="6"/>
  <c r="K675" i="6"/>
  <c r="K691" i="6"/>
  <c r="K707" i="6"/>
  <c r="K723" i="6"/>
  <c r="K739" i="6"/>
  <c r="K755" i="6"/>
  <c r="K771" i="6"/>
  <c r="K787" i="6"/>
  <c r="K803" i="6"/>
  <c r="K819" i="6"/>
  <c r="K835" i="6"/>
  <c r="K851" i="6"/>
  <c r="K920" i="6"/>
  <c r="K883" i="6"/>
  <c r="K931" i="6"/>
  <c r="K945" i="6"/>
  <c r="K959" i="6"/>
  <c r="K979" i="6"/>
  <c r="K26" i="6"/>
  <c r="K42" i="6"/>
  <c r="K58" i="6"/>
  <c r="K74" i="6"/>
  <c r="K106" i="6"/>
  <c r="K158" i="6"/>
  <c r="K301" i="6"/>
  <c r="K174" i="6"/>
  <c r="K311" i="6"/>
  <c r="K208" i="6"/>
  <c r="K224" i="6"/>
  <c r="K240" i="6"/>
  <c r="K256" i="6"/>
  <c r="K272" i="6"/>
  <c r="K323" i="6"/>
  <c r="K400" i="6"/>
  <c r="K340" i="6"/>
  <c r="K356" i="6"/>
  <c r="K372" i="6"/>
  <c r="K455" i="6"/>
  <c r="K420" i="6"/>
  <c r="K436" i="6"/>
  <c r="K483" i="6"/>
  <c r="K526" i="6"/>
  <c r="K500" i="6"/>
  <c r="K604" i="6"/>
  <c r="K532" i="6"/>
  <c r="K548" i="6"/>
  <c r="K564" i="6"/>
  <c r="K580" i="6"/>
  <c r="K628" i="6"/>
  <c r="K612" i="6"/>
  <c r="K896" i="6"/>
  <c r="K644" i="6"/>
  <c r="K676" i="6"/>
  <c r="K692" i="6"/>
  <c r="K708" i="6"/>
  <c r="K724" i="6"/>
  <c r="K740" i="6"/>
  <c r="K756" i="6"/>
  <c r="K772" i="6"/>
  <c r="K788" i="6"/>
  <c r="K804" i="6"/>
  <c r="K820" i="6"/>
  <c r="K836" i="6"/>
  <c r="K852" i="6"/>
  <c r="K921" i="6"/>
  <c r="K934" i="6"/>
  <c r="K932" i="6"/>
  <c r="K1463" i="6"/>
  <c r="K980" i="6"/>
  <c r="K996" i="6"/>
  <c r="K1012" i="6"/>
  <c r="K1028" i="6"/>
  <c r="K1044" i="6"/>
  <c r="K1060" i="6"/>
  <c r="K1076" i="6"/>
  <c r="K1092" i="6"/>
  <c r="K1108" i="6"/>
  <c r="K1124" i="6"/>
  <c r="K149" i="6"/>
  <c r="K27" i="6"/>
  <c r="K43" i="6"/>
  <c r="K59" i="6"/>
  <c r="K75" i="6"/>
  <c r="K91" i="6"/>
  <c r="K107" i="6"/>
  <c r="K159" i="6"/>
  <c r="K184" i="6"/>
  <c r="K175" i="6"/>
  <c r="K312" i="6"/>
  <c r="K209" i="6"/>
  <c r="K225" i="6"/>
  <c r="K241" i="6"/>
  <c r="K257" i="6"/>
  <c r="K150" i="6"/>
  <c r="K28" i="6"/>
  <c r="K44" i="6"/>
  <c r="K60" i="6"/>
  <c r="K76" i="6"/>
  <c r="K92" i="6"/>
  <c r="K108" i="6"/>
  <c r="K167" i="6"/>
  <c r="K185" i="6"/>
  <c r="K176" i="6"/>
  <c r="K192" i="6"/>
  <c r="K210" i="6"/>
  <c r="K226" i="6"/>
  <c r="K242" i="6"/>
  <c r="K258" i="6"/>
  <c r="K19" i="6"/>
  <c r="K13" i="6"/>
  <c r="K29" i="6"/>
  <c r="K45" i="6"/>
  <c r="K61" i="6"/>
  <c r="K77" i="6"/>
  <c r="K93" i="6"/>
  <c r="K109" i="6"/>
  <c r="K168" i="6"/>
  <c r="K202" i="6"/>
  <c r="K186" i="6"/>
  <c r="K177" i="6"/>
  <c r="K313" i="6"/>
  <c r="K211" i="6"/>
  <c r="K227" i="6"/>
  <c r="K243" i="6"/>
  <c r="K259" i="6"/>
  <c r="K275" i="6"/>
  <c r="K334" i="6"/>
  <c r="K390" i="6"/>
  <c r="K327" i="6"/>
  <c r="K343" i="6"/>
  <c r="K359" i="6"/>
  <c r="K407" i="6"/>
  <c r="K442" i="6"/>
  <c r="K458" i="6"/>
  <c r="K465" i="6"/>
  <c r="K439" i="6"/>
  <c r="K488" i="6"/>
  <c r="K518" i="6"/>
  <c r="K527" i="6"/>
  <c r="K503" i="6"/>
  <c r="K610" i="6"/>
  <c r="K535" i="6"/>
  <c r="K551" i="6"/>
  <c r="K567" i="6"/>
  <c r="K583" i="6"/>
  <c r="K631" i="6"/>
  <c r="K662" i="6"/>
  <c r="K899" i="6"/>
  <c r="K909" i="6"/>
  <c r="K914" i="6"/>
  <c r="K679" i="6"/>
  <c r="K695" i="6"/>
  <c r="K711" i="6"/>
  <c r="K727" i="6"/>
  <c r="K743" i="6"/>
  <c r="K759" i="6"/>
  <c r="K775" i="6"/>
  <c r="K791" i="6"/>
  <c r="K807" i="6"/>
  <c r="K823" i="6"/>
  <c r="K839" i="6"/>
  <c r="K855" i="6"/>
  <c r="K871" i="6"/>
  <c r="K887" i="6"/>
  <c r="K903" i="6"/>
  <c r="K947" i="6"/>
  <c r="K961" i="6"/>
  <c r="K1498" i="6"/>
  <c r="K983" i="6"/>
  <c r="K999" i="6"/>
  <c r="K1015" i="6"/>
  <c r="K1031" i="6"/>
  <c r="K1047" i="6"/>
  <c r="K1063" i="6"/>
  <c r="K1079" i="6"/>
  <c r="K1095" i="6"/>
  <c r="K1111" i="6"/>
  <c r="K1127" i="6"/>
  <c r="K1143" i="6"/>
  <c r="K1159" i="6"/>
  <c r="K1175" i="6"/>
  <c r="K1191" i="6"/>
  <c r="K1207" i="6"/>
  <c r="K1223" i="6"/>
  <c r="K1239" i="6"/>
  <c r="K1255" i="6"/>
  <c r="K1271" i="6"/>
  <c r="K1287" i="6"/>
  <c r="K1303" i="6"/>
  <c r="K1319" i="6"/>
  <c r="K1335" i="6"/>
  <c r="K1351" i="6"/>
  <c r="K1367" i="6"/>
  <c r="K160" i="6"/>
  <c r="K375" i="6"/>
  <c r="K357" i="6"/>
  <c r="K457" i="6"/>
  <c r="K489" i="6"/>
  <c r="K509" i="6"/>
  <c r="K558" i="6"/>
  <c r="K613" i="6"/>
  <c r="K913" i="6"/>
  <c r="K712" i="6"/>
  <c r="K765" i="6"/>
  <c r="K814" i="6"/>
  <c r="K922" i="6"/>
  <c r="K917" i="6"/>
  <c r="K984" i="6"/>
  <c r="K1021" i="6"/>
  <c r="K1053" i="6"/>
  <c r="K1085" i="6"/>
  <c r="K1116" i="6"/>
  <c r="K1141" i="6"/>
  <c r="K1164" i="6"/>
  <c r="K1188" i="6"/>
  <c r="K1211" i="6"/>
  <c r="K1235" i="6"/>
  <c r="K1258" i="6"/>
  <c r="K1279" i="6"/>
  <c r="K1325" i="6"/>
  <c r="K1345" i="6"/>
  <c r="K1363" i="6"/>
  <c r="K1381" i="6"/>
  <c r="K1397" i="6"/>
  <c r="K1413" i="6"/>
  <c r="K1429" i="6"/>
  <c r="K1445" i="6"/>
  <c r="K1503" i="6"/>
  <c r="K1489" i="6"/>
  <c r="K1519" i="6"/>
  <c r="K1541" i="6"/>
  <c r="K1558" i="6"/>
  <c r="K1569" i="6"/>
  <c r="K1572" i="6"/>
  <c r="K1599" i="6"/>
  <c r="K1615" i="6"/>
  <c r="K1639" i="6"/>
  <c r="K1649" i="6"/>
  <c r="K1663" i="6"/>
  <c r="K1679" i="6"/>
  <c r="K1698" i="6"/>
  <c r="K1703" i="6"/>
  <c r="K1719" i="6"/>
  <c r="K1754" i="6"/>
  <c r="K1759" i="6"/>
  <c r="K1775" i="6"/>
  <c r="K1798" i="6"/>
  <c r="K1807" i="6"/>
  <c r="K1815" i="6"/>
  <c r="K1831" i="6"/>
  <c r="K1861" i="6"/>
  <c r="K1871" i="6"/>
  <c r="K1887" i="6"/>
  <c r="K1903" i="6"/>
  <c r="K1919" i="6"/>
  <c r="K1927" i="6"/>
  <c r="K1943" i="6"/>
  <c r="K1959" i="6"/>
  <c r="K1975" i="6"/>
  <c r="K1991" i="6"/>
  <c r="K2007" i="6"/>
  <c r="K2023" i="6"/>
  <c r="K2063" i="6"/>
  <c r="K2079" i="6"/>
  <c r="K2095" i="6"/>
  <c r="K2111" i="6"/>
  <c r="K2127" i="6"/>
  <c r="K2143" i="6"/>
  <c r="K2159" i="6"/>
  <c r="K2175" i="6"/>
  <c r="K2191" i="6"/>
  <c r="K2207" i="6"/>
  <c r="K2223" i="6"/>
  <c r="K2239" i="6"/>
  <c r="K2255" i="6"/>
  <c r="K2271" i="6"/>
  <c r="K228" i="6"/>
  <c r="K382" i="6"/>
  <c r="K358" i="6"/>
  <c r="K459" i="6"/>
  <c r="K510" i="6"/>
  <c r="K565" i="6"/>
  <c r="K658" i="6"/>
  <c r="K664" i="6"/>
  <c r="K717" i="6"/>
  <c r="K766" i="6"/>
  <c r="K821" i="6"/>
  <c r="K923" i="6"/>
  <c r="K918" i="6"/>
  <c r="K986" i="6"/>
  <c r="K1022" i="6"/>
  <c r="K1054" i="6"/>
  <c r="K1086" i="6"/>
  <c r="K1117" i="6"/>
  <c r="K1142" i="6"/>
  <c r="K1165" i="6"/>
  <c r="K1189" i="6"/>
  <c r="K1212" i="6"/>
  <c r="K1236" i="6"/>
  <c r="K1283" i="6"/>
  <c r="K1306" i="6"/>
  <c r="K1326" i="6"/>
  <c r="K1346" i="6"/>
  <c r="K1364" i="6"/>
  <c r="K233" i="6"/>
  <c r="K385" i="6"/>
  <c r="K360" i="6"/>
  <c r="K464" i="6"/>
  <c r="K495" i="6"/>
  <c r="K608" i="6"/>
  <c r="K566" i="6"/>
  <c r="K663" i="6"/>
  <c r="K669" i="6"/>
  <c r="K718" i="6"/>
  <c r="K773" i="6"/>
  <c r="K822" i="6"/>
  <c r="K872" i="6"/>
  <c r="K948" i="6"/>
  <c r="K989" i="6"/>
  <c r="K1027" i="6"/>
  <c r="K1059" i="6"/>
  <c r="K1091" i="6"/>
  <c r="K1118" i="6"/>
  <c r="K1144" i="6"/>
  <c r="K1166" i="6"/>
  <c r="K1190" i="6"/>
  <c r="K1213" i="6"/>
  <c r="K1237" i="6"/>
  <c r="K1260" i="6"/>
  <c r="K1307" i="6"/>
  <c r="K1327" i="6"/>
  <c r="K1347" i="6"/>
  <c r="K1365" i="6"/>
  <c r="K1383" i="6"/>
  <c r="K1399" i="6"/>
  <c r="K1415" i="6"/>
  <c r="K1431" i="6"/>
  <c r="K1447" i="6"/>
  <c r="K1505" i="6"/>
  <c r="K1491" i="6"/>
  <c r="K1521" i="6"/>
  <c r="K1550" i="6"/>
  <c r="K1542" i="6"/>
  <c r="K1573" i="6"/>
  <c r="K1585" i="6"/>
  <c r="K1601" i="6"/>
  <c r="K1617" i="6"/>
  <c r="K1643" i="6"/>
  <c r="K1651" i="6"/>
  <c r="K1665" i="6"/>
  <c r="K1681" i="6"/>
  <c r="K1728" i="6"/>
  <c r="K1705" i="6"/>
  <c r="K1721" i="6"/>
  <c r="K1756" i="6"/>
  <c r="K1761" i="6"/>
  <c r="K1777" i="6"/>
  <c r="K1809" i="6"/>
  <c r="K1825" i="6"/>
  <c r="K1833" i="6"/>
  <c r="K1849" i="6"/>
  <c r="K1873" i="6"/>
  <c r="K1890" i="6"/>
  <c r="K1905" i="6"/>
  <c r="K1921" i="6"/>
  <c r="K2036" i="6"/>
  <c r="K1945" i="6"/>
  <c r="K1961" i="6"/>
  <c r="K1977" i="6"/>
  <c r="K1993" i="6"/>
  <c r="K2009" i="6"/>
  <c r="K2025" i="6"/>
  <c r="K2042" i="6"/>
  <c r="K2065" i="6"/>
  <c r="K2081" i="6"/>
  <c r="K2097" i="6"/>
  <c r="K2113" i="6"/>
  <c r="K2145" i="6"/>
  <c r="K2161" i="6"/>
  <c r="K2177" i="6"/>
  <c r="K2193" i="6"/>
  <c r="K2209" i="6"/>
  <c r="K2225" i="6"/>
  <c r="K2241" i="6"/>
  <c r="K2257" i="6"/>
  <c r="K2273" i="6"/>
  <c r="K244" i="6"/>
  <c r="K391" i="6"/>
  <c r="K365" i="6"/>
  <c r="K414" i="6"/>
  <c r="K516" i="6"/>
  <c r="K609" i="6"/>
  <c r="K568" i="6"/>
  <c r="K868" i="6"/>
  <c r="K670" i="6"/>
  <c r="K725" i="6"/>
  <c r="K774" i="6"/>
  <c r="K824" i="6"/>
  <c r="K877" i="6"/>
  <c r="K953" i="6"/>
  <c r="K990" i="6"/>
  <c r="K1029" i="6"/>
  <c r="K1061" i="6"/>
  <c r="K1093" i="6"/>
  <c r="K1119" i="6"/>
  <c r="K1146" i="6"/>
  <c r="K1167" i="6"/>
  <c r="K1192" i="6"/>
  <c r="K1214" i="6"/>
  <c r="K1238" i="6"/>
  <c r="K1261" i="6"/>
  <c r="K1285" i="6"/>
  <c r="K1308" i="6"/>
  <c r="K1328" i="6"/>
  <c r="K1348" i="6"/>
  <c r="K1366" i="6"/>
  <c r="K1384" i="6"/>
  <c r="K1400" i="6"/>
  <c r="K1416" i="6"/>
  <c r="K1432" i="6"/>
  <c r="K1448" i="6"/>
  <c r="K249" i="6"/>
  <c r="K315" i="6"/>
  <c r="K366" i="6"/>
  <c r="K421" i="6"/>
  <c r="K517" i="6"/>
  <c r="K614" i="6"/>
  <c r="K573" i="6"/>
  <c r="K869" i="6"/>
  <c r="K677" i="6"/>
  <c r="K726" i="6"/>
  <c r="K776" i="6"/>
  <c r="K829" i="6"/>
  <c r="K878" i="6"/>
  <c r="K954" i="6"/>
  <c r="K995" i="6"/>
  <c r="K1030" i="6"/>
  <c r="K1062" i="6"/>
  <c r="K1094" i="6"/>
  <c r="K1123" i="6"/>
  <c r="K1171" i="6"/>
  <c r="K1194" i="6"/>
  <c r="K1240" i="6"/>
  <c r="K1262" i="6"/>
  <c r="K1286" i="6"/>
  <c r="K1309" i="6"/>
  <c r="K1331" i="6"/>
  <c r="K1349" i="6"/>
  <c r="K1368" i="6"/>
  <c r="K1385" i="6"/>
  <c r="K1417" i="6"/>
  <c r="K1433" i="6"/>
  <c r="K151" i="6"/>
  <c r="K260" i="6"/>
  <c r="K316" i="6"/>
  <c r="K373" i="6"/>
  <c r="K422" i="6"/>
  <c r="K472" i="6"/>
  <c r="K619" i="6"/>
  <c r="K574" i="6"/>
  <c r="K897" i="6"/>
  <c r="K678" i="6"/>
  <c r="K728" i="6"/>
  <c r="K781" i="6"/>
  <c r="K830" i="6"/>
  <c r="K885" i="6"/>
  <c r="K933" i="6"/>
  <c r="K997" i="6"/>
  <c r="K1032" i="6"/>
  <c r="K1064" i="6"/>
  <c r="K1096" i="6"/>
  <c r="K1125" i="6"/>
  <c r="K1148" i="6"/>
  <c r="K1172" i="6"/>
  <c r="K1195" i="6"/>
  <c r="K1219" i="6"/>
  <c r="K1242" i="6"/>
  <c r="K1263" i="6"/>
  <c r="K1288" i="6"/>
  <c r="K1310" i="6"/>
  <c r="K1332" i="6"/>
  <c r="K1350" i="6"/>
  <c r="K1370" i="6"/>
  <c r="K1386" i="6"/>
  <c r="K265" i="6"/>
  <c r="K325" i="6"/>
  <c r="K374" i="6"/>
  <c r="K466" i="6"/>
  <c r="K519" i="6"/>
  <c r="K620" i="6"/>
  <c r="K581" i="6"/>
  <c r="K898" i="6"/>
  <c r="K680" i="6"/>
  <c r="K733" i="6"/>
  <c r="K782" i="6"/>
  <c r="K837" i="6"/>
  <c r="K886" i="6"/>
  <c r="K960" i="6"/>
  <c r="K998" i="6"/>
  <c r="K1034" i="6"/>
  <c r="K1066" i="6"/>
  <c r="K1098" i="6"/>
  <c r="K1126" i="6"/>
  <c r="K1149" i="6"/>
  <c r="K1173" i="6"/>
  <c r="K1196" i="6"/>
  <c r="K1220" i="6"/>
  <c r="K1243" i="6"/>
  <c r="K1267" i="6"/>
  <c r="K1290" i="6"/>
  <c r="K1311" i="6"/>
  <c r="K1333" i="6"/>
  <c r="K1352" i="6"/>
  <c r="K1371" i="6"/>
  <c r="K1387" i="6"/>
  <c r="K1403" i="6"/>
  <c r="K1419" i="6"/>
  <c r="K1435" i="6"/>
  <c r="K1451" i="6"/>
  <c r="K1509" i="6"/>
  <c r="K1525" i="6"/>
  <c r="K1530" i="6"/>
  <c r="K1546" i="6"/>
  <c r="K1577" i="6"/>
  <c r="K1589" i="6"/>
  <c r="K1605" i="6"/>
  <c r="K1621" i="6"/>
  <c r="K1626" i="6"/>
  <c r="K1642" i="6"/>
  <c r="K1669" i="6"/>
  <c r="K1685" i="6"/>
  <c r="K1732" i="6"/>
  <c r="K1725" i="6"/>
  <c r="K1741" i="6"/>
  <c r="K1765" i="6"/>
  <c r="K1781" i="6"/>
  <c r="K1789" i="6"/>
  <c r="K1818" i="6"/>
  <c r="K1829" i="6"/>
  <c r="K1837" i="6"/>
  <c r="K1853" i="6"/>
  <c r="K1877" i="6"/>
  <c r="K1896" i="6"/>
  <c r="K1909" i="6"/>
  <c r="K1925" i="6"/>
  <c r="K1933" i="6"/>
  <c r="K1949" i="6"/>
  <c r="K1965" i="6"/>
  <c r="K1981" i="6"/>
  <c r="K1997" i="6"/>
  <c r="K2013" i="6"/>
  <c r="K2039" i="6"/>
  <c r="K2046" i="6"/>
  <c r="K2069" i="6"/>
  <c r="K2085" i="6"/>
  <c r="K2101" i="6"/>
  <c r="K2117" i="6"/>
  <c r="K2133" i="6"/>
  <c r="K2149" i="6"/>
  <c r="K2165" i="6"/>
  <c r="K2181" i="6"/>
  <c r="K2197" i="6"/>
  <c r="K2213" i="6"/>
  <c r="K2229" i="6"/>
  <c r="K2261" i="6"/>
  <c r="K273" i="6"/>
  <c r="K326" i="6"/>
  <c r="K408" i="6"/>
  <c r="K429" i="6"/>
  <c r="K520" i="6"/>
  <c r="K533" i="6"/>
  <c r="K582" i="6"/>
  <c r="K900" i="6"/>
  <c r="K685" i="6"/>
  <c r="K734" i="6"/>
  <c r="K789" i="6"/>
  <c r="K838" i="6"/>
  <c r="K962" i="6"/>
  <c r="K1000" i="6"/>
  <c r="K1036" i="6"/>
  <c r="K1068" i="6"/>
  <c r="K1100" i="6"/>
  <c r="K1128" i="6"/>
  <c r="K1150" i="6"/>
  <c r="K1174" i="6"/>
  <c r="K1197" i="6"/>
  <c r="K1221" i="6"/>
  <c r="K1244" i="6"/>
  <c r="K1268" i="6"/>
  <c r="K1291" i="6"/>
  <c r="K1312" i="6"/>
  <c r="K1334" i="6"/>
  <c r="K1354" i="6"/>
  <c r="K1372" i="6"/>
  <c r="K1388" i="6"/>
  <c r="K1404" i="6"/>
  <c r="K1420" i="6"/>
  <c r="K1436" i="6"/>
  <c r="K1452" i="6"/>
  <c r="K1476" i="6"/>
  <c r="K1510" i="6"/>
  <c r="K1526" i="6"/>
  <c r="K1531" i="6"/>
  <c r="K1547" i="6"/>
  <c r="K1578" i="6"/>
  <c r="K1606" i="6"/>
  <c r="K1622" i="6"/>
  <c r="K1627" i="6"/>
  <c r="K1654" i="6"/>
  <c r="K1670" i="6"/>
  <c r="K1686" i="6"/>
  <c r="K1694" i="6"/>
  <c r="K1710" i="6"/>
  <c r="K1726" i="6"/>
  <c r="K1742" i="6"/>
  <c r="K1766" i="6"/>
  <c r="K1782" i="6"/>
  <c r="K1790" i="6"/>
  <c r="K1819" i="6"/>
  <c r="K1830" i="6"/>
  <c r="K1854" i="6"/>
  <c r="K1864" i="6"/>
  <c r="K1878" i="6"/>
  <c r="K1897" i="6"/>
  <c r="K1910" i="6"/>
  <c r="K1929" i="6"/>
  <c r="K1934" i="6"/>
  <c r="K1950" i="6"/>
  <c r="K1966" i="6"/>
  <c r="K1982" i="6"/>
  <c r="K1998" i="6"/>
  <c r="K2014" i="6"/>
  <c r="K2040" i="6"/>
  <c r="K2070" i="6"/>
  <c r="K2086" i="6"/>
  <c r="K2102" i="6"/>
  <c r="K2118" i="6"/>
  <c r="K2134" i="6"/>
  <c r="K2150" i="6"/>
  <c r="K2166" i="6"/>
  <c r="K2182" i="6"/>
  <c r="K274" i="6"/>
  <c r="K328" i="6"/>
  <c r="K413" i="6"/>
  <c r="K430" i="6"/>
  <c r="K485" i="6"/>
  <c r="K534" i="6"/>
  <c r="K584" i="6"/>
  <c r="K637" i="6"/>
  <c r="K686" i="6"/>
  <c r="K741" i="6"/>
  <c r="K790" i="6"/>
  <c r="K840" i="6"/>
  <c r="K925" i="6"/>
  <c r="K967" i="6"/>
  <c r="K1002" i="6"/>
  <c r="K1037" i="6"/>
  <c r="K1069" i="6"/>
  <c r="K1101" i="6"/>
  <c r="K1130" i="6"/>
  <c r="K1151" i="6"/>
  <c r="K1176" i="6"/>
  <c r="K1198" i="6"/>
  <c r="K1222" i="6"/>
  <c r="K1245" i="6"/>
  <c r="K1269" i="6"/>
  <c r="K1292" i="6"/>
  <c r="K1315" i="6"/>
  <c r="K1336" i="6"/>
  <c r="K1355" i="6"/>
  <c r="K1373" i="6"/>
  <c r="K1389" i="6"/>
  <c r="K1405" i="6"/>
  <c r="K1421" i="6"/>
  <c r="K1437" i="6"/>
  <c r="K1453" i="6"/>
  <c r="K1511" i="6"/>
  <c r="K1527" i="6"/>
  <c r="K1532" i="6"/>
  <c r="K1548" i="6"/>
  <c r="K1579" i="6"/>
  <c r="K1591" i="6"/>
  <c r="K1607" i="6"/>
  <c r="K1623" i="6"/>
  <c r="K1628" i="6"/>
  <c r="K1655" i="6"/>
  <c r="K1671" i="6"/>
  <c r="K1687" i="6"/>
  <c r="K1695" i="6"/>
  <c r="K1711" i="6"/>
  <c r="K1735" i="6"/>
  <c r="K1743" i="6"/>
  <c r="K1767" i="6"/>
  <c r="K1791" i="6"/>
  <c r="K1820" i="6"/>
  <c r="K1834" i="6"/>
  <c r="K1839" i="6"/>
  <c r="K1865" i="6"/>
  <c r="K1879" i="6"/>
  <c r="K1898" i="6"/>
  <c r="K1911" i="6"/>
  <c r="K1935" i="6"/>
  <c r="K1951" i="6"/>
  <c r="K1967" i="6"/>
  <c r="K1983" i="6"/>
  <c r="K1999" i="6"/>
  <c r="K2015" i="6"/>
  <c r="K2041" i="6"/>
  <c r="K2071" i="6"/>
  <c r="K2087" i="6"/>
  <c r="K2103" i="6"/>
  <c r="K2119" i="6"/>
  <c r="K2135" i="6"/>
  <c r="K2151" i="6"/>
  <c r="K2167" i="6"/>
  <c r="K2183" i="6"/>
  <c r="K2199" i="6"/>
  <c r="K2215" i="6"/>
  <c r="K2231" i="6"/>
  <c r="K30" i="6"/>
  <c r="K287" i="6"/>
  <c r="K276" i="6"/>
  <c r="K401" i="6"/>
  <c r="K423" i="6"/>
  <c r="K437" i="6"/>
  <c r="K536" i="6"/>
  <c r="K589" i="6"/>
  <c r="K907" i="6"/>
  <c r="K693" i="6"/>
  <c r="K742" i="6"/>
  <c r="K792" i="6"/>
  <c r="K845" i="6"/>
  <c r="K926" i="6"/>
  <c r="K968" i="6"/>
  <c r="K1496" i="6"/>
  <c r="K1005" i="6"/>
  <c r="K1038" i="6"/>
  <c r="K1070" i="6"/>
  <c r="K1102" i="6"/>
  <c r="K1131" i="6"/>
  <c r="K1155" i="6"/>
  <c r="K1178" i="6"/>
  <c r="K1199" i="6"/>
  <c r="K1246" i="6"/>
  <c r="K1270" i="6"/>
  <c r="K1293" i="6"/>
  <c r="K1316" i="6"/>
  <c r="K1338" i="6"/>
  <c r="K1356" i="6"/>
  <c r="K1374" i="6"/>
  <c r="K1390" i="6"/>
  <c r="K46" i="6"/>
  <c r="K281" i="6"/>
  <c r="K402" i="6"/>
  <c r="K389" i="6"/>
  <c r="K438" i="6"/>
  <c r="K528" i="6"/>
  <c r="K541" i="6"/>
  <c r="K590" i="6"/>
  <c r="K645" i="6"/>
  <c r="K694" i="6"/>
  <c r="K744" i="6"/>
  <c r="K797" i="6"/>
  <c r="K846" i="6"/>
  <c r="K935" i="6"/>
  <c r="K1006" i="6"/>
  <c r="K1043" i="6"/>
  <c r="K1075" i="6"/>
  <c r="K1107" i="6"/>
  <c r="K1132" i="6"/>
  <c r="K1179" i="6"/>
  <c r="K1203" i="6"/>
  <c r="K1226" i="6"/>
  <c r="K1247" i="6"/>
  <c r="K1272" i="6"/>
  <c r="K1294" i="6"/>
  <c r="K1317" i="6"/>
  <c r="K1339" i="6"/>
  <c r="K1357" i="6"/>
  <c r="K1375" i="6"/>
  <c r="K1391" i="6"/>
  <c r="K62" i="6"/>
  <c r="K282" i="6"/>
  <c r="K341" i="6"/>
  <c r="K425" i="6"/>
  <c r="K440" i="6"/>
  <c r="K595" i="6"/>
  <c r="K542" i="6"/>
  <c r="K629" i="6"/>
  <c r="K646" i="6"/>
  <c r="K696" i="6"/>
  <c r="K749" i="6"/>
  <c r="K798" i="6"/>
  <c r="K853" i="6"/>
  <c r="K936" i="6"/>
  <c r="K1499" i="6"/>
  <c r="K1011" i="6"/>
  <c r="K1045" i="6"/>
  <c r="K1077" i="6"/>
  <c r="K1109" i="6"/>
  <c r="K1133" i="6"/>
  <c r="K1157" i="6"/>
  <c r="K1180" i="6"/>
  <c r="K1204" i="6"/>
  <c r="K1227" i="6"/>
  <c r="K1251" i="6"/>
  <c r="K1274" i="6"/>
  <c r="K1295" i="6"/>
  <c r="K1318" i="6"/>
  <c r="K1340" i="6"/>
  <c r="K1358" i="6"/>
  <c r="K1376" i="6"/>
  <c r="K1392" i="6"/>
  <c r="K1408" i="6"/>
  <c r="K1424" i="6"/>
  <c r="K1440" i="6"/>
  <c r="K1456" i="6"/>
  <c r="K1482" i="6"/>
  <c r="K1514" i="6"/>
  <c r="K1536" i="6"/>
  <c r="K1535" i="6"/>
  <c r="K1562" i="6"/>
  <c r="K1567" i="6"/>
  <c r="K1594" i="6"/>
  <c r="K1610" i="6"/>
  <c r="K1634" i="6"/>
  <c r="K1631" i="6"/>
  <c r="K1658" i="6"/>
  <c r="K1674" i="6"/>
  <c r="K1690" i="6"/>
  <c r="K1734" i="6"/>
  <c r="K1714" i="6"/>
  <c r="K1748" i="6"/>
  <c r="K1746" i="6"/>
  <c r="K1770" i="6"/>
  <c r="K1793" i="6"/>
  <c r="K1802" i="6"/>
  <c r="K1823" i="6"/>
  <c r="K1838" i="6"/>
  <c r="K1859" i="6"/>
  <c r="K1866" i="6"/>
  <c r="K1882" i="6"/>
  <c r="K1900" i="6"/>
  <c r="K1914" i="6"/>
  <c r="K2030" i="6"/>
  <c r="K1938" i="6"/>
  <c r="K1954" i="6"/>
  <c r="K1970" i="6"/>
  <c r="K1986" i="6"/>
  <c r="K2002" i="6"/>
  <c r="K2018" i="6"/>
  <c r="K2035" i="6"/>
  <c r="K2052" i="6"/>
  <c r="K2074" i="6"/>
  <c r="K2090" i="6"/>
  <c r="K2106" i="6"/>
  <c r="K2138" i="6"/>
  <c r="K2154" i="6"/>
  <c r="K2186" i="6"/>
  <c r="K2202" i="6"/>
  <c r="K2218" i="6"/>
  <c r="K2234" i="6"/>
  <c r="K78" i="6"/>
  <c r="K187" i="6"/>
  <c r="K324" i="6"/>
  <c r="K342" i="6"/>
  <c r="K443" i="6"/>
  <c r="K471" i="6"/>
  <c r="K596" i="6"/>
  <c r="K549" i="6"/>
  <c r="K630" i="6"/>
  <c r="K648" i="6"/>
  <c r="K750" i="6"/>
  <c r="K805" i="6"/>
  <c r="K904" i="6"/>
  <c r="K973" i="6"/>
  <c r="K1013" i="6"/>
  <c r="K1046" i="6"/>
  <c r="K1078" i="6"/>
  <c r="K1110" i="6"/>
  <c r="K1134" i="6"/>
  <c r="K1158" i="6"/>
  <c r="K1181" i="6"/>
  <c r="K1205" i="6"/>
  <c r="K1228" i="6"/>
  <c r="K1252" i="6"/>
  <c r="K1275" i="6"/>
  <c r="K1299" i="6"/>
  <c r="K1320" i="6"/>
  <c r="K1341" i="6"/>
  <c r="K1359" i="6"/>
  <c r="K1377" i="6"/>
  <c r="K94" i="6"/>
  <c r="K178" i="6"/>
  <c r="K333" i="6"/>
  <c r="K344" i="6"/>
  <c r="K448" i="6"/>
  <c r="K477" i="6"/>
  <c r="K501" i="6"/>
  <c r="K550" i="6"/>
  <c r="K632" i="6"/>
  <c r="K653" i="6"/>
  <c r="K757" i="6"/>
  <c r="K806" i="6"/>
  <c r="K856" i="6"/>
  <c r="K974" i="6"/>
  <c r="K1014" i="6"/>
  <c r="K1048" i="6"/>
  <c r="K1080" i="6"/>
  <c r="K1135" i="6"/>
  <c r="K1160" i="6"/>
  <c r="K1182" i="6"/>
  <c r="K1206" i="6"/>
  <c r="K1229" i="6"/>
  <c r="K1253" i="6"/>
  <c r="K1276" i="6"/>
  <c r="K1300" i="6"/>
  <c r="K1322" i="6"/>
  <c r="K1342" i="6"/>
  <c r="K1378" i="6"/>
  <c r="K1394" i="6"/>
  <c r="K110" i="6"/>
  <c r="K294" i="6"/>
  <c r="K349" i="6"/>
  <c r="K449" i="6"/>
  <c r="K484" i="6"/>
  <c r="K502" i="6"/>
  <c r="K552" i="6"/>
  <c r="K605" i="6"/>
  <c r="K911" i="6"/>
  <c r="K709" i="6"/>
  <c r="K758" i="6"/>
  <c r="K808" i="6"/>
  <c r="K915" i="6"/>
  <c r="K940" i="6"/>
  <c r="K981" i="6"/>
  <c r="K1016" i="6"/>
  <c r="K1050" i="6"/>
  <c r="K1082" i="6"/>
  <c r="K1114" i="6"/>
  <c r="K1139" i="6"/>
  <c r="K1162" i="6"/>
  <c r="K1183" i="6"/>
  <c r="K1208" i="6"/>
  <c r="K1230" i="6"/>
  <c r="K1254" i="6"/>
  <c r="K1277" i="6"/>
  <c r="K1301" i="6"/>
  <c r="K1323" i="6"/>
  <c r="K1343" i="6"/>
  <c r="K1361" i="6"/>
  <c r="K1379" i="6"/>
  <c r="K1395" i="6"/>
  <c r="K1411" i="6"/>
  <c r="K1427" i="6"/>
  <c r="K1443" i="6"/>
  <c r="K1486" i="6"/>
  <c r="K1517" i="6"/>
  <c r="K1539" i="6"/>
  <c r="K1556" i="6"/>
  <c r="K1565" i="6"/>
  <c r="K1613" i="6"/>
  <c r="K1637" i="6"/>
  <c r="K1647" i="6"/>
  <c r="K1677" i="6"/>
  <c r="K1693" i="6"/>
  <c r="K1701" i="6"/>
  <c r="K1717" i="6"/>
  <c r="K1752" i="6"/>
  <c r="K1749" i="6"/>
  <c r="K1773" i="6"/>
  <c r="K1796" i="6"/>
  <c r="K1805" i="6"/>
  <c r="K1813" i="6"/>
  <c r="K1842" i="6"/>
  <c r="K1869" i="6"/>
  <c r="K1885" i="6"/>
  <c r="K1901" i="6"/>
  <c r="K1917" i="6"/>
  <c r="K2033" i="6"/>
  <c r="K1941" i="6"/>
  <c r="K1957" i="6"/>
  <c r="K1973" i="6"/>
  <c r="K1989" i="6"/>
  <c r="K2037" i="6"/>
  <c r="K2050" i="6"/>
  <c r="K2061" i="6"/>
  <c r="K2077" i="6"/>
  <c r="K2093" i="6"/>
  <c r="K2109" i="6"/>
  <c r="K2125" i="6"/>
  <c r="K2141" i="6"/>
  <c r="K2157" i="6"/>
  <c r="K2173" i="6"/>
  <c r="K2205" i="6"/>
  <c r="K862" i="6"/>
  <c r="K1362" i="6"/>
  <c r="K1425" i="6"/>
  <c r="K1500" i="6"/>
  <c r="K1512" i="6"/>
  <c r="K1552" i="6"/>
  <c r="K1570" i="6"/>
  <c r="K1596" i="6"/>
  <c r="K1633" i="6"/>
  <c r="K1641" i="6"/>
  <c r="K1680" i="6"/>
  <c r="K1700" i="6"/>
  <c r="K1737" i="6"/>
  <c r="K1764" i="6"/>
  <c r="K1786" i="6"/>
  <c r="K1814" i="6"/>
  <c r="K1860" i="6"/>
  <c r="K1880" i="6"/>
  <c r="K1907" i="6"/>
  <c r="K1926" i="6"/>
  <c r="K1955" i="6"/>
  <c r="K1984" i="6"/>
  <c r="K2011" i="6"/>
  <c r="K2072" i="6"/>
  <c r="K2099" i="6"/>
  <c r="K2126" i="6"/>
  <c r="K2155" i="6"/>
  <c r="K2184" i="6"/>
  <c r="K2210" i="6"/>
  <c r="K2233" i="6"/>
  <c r="K2253" i="6"/>
  <c r="K2274" i="6"/>
  <c r="K2290" i="6"/>
  <c r="K2306" i="6"/>
  <c r="K2322" i="6"/>
  <c r="K2338" i="6"/>
  <c r="K2354" i="6"/>
  <c r="K2370" i="6"/>
  <c r="K2386" i="6"/>
  <c r="K2402" i="6"/>
  <c r="K2418" i="6"/>
  <c r="K2434" i="6"/>
  <c r="K2450" i="6"/>
  <c r="K2466" i="6"/>
  <c r="K2482" i="6"/>
  <c r="K2498" i="6"/>
  <c r="K2514" i="6"/>
  <c r="K2530" i="6"/>
  <c r="K2546" i="6"/>
  <c r="K2562" i="6"/>
  <c r="K2578" i="6"/>
  <c r="K2594" i="6"/>
  <c r="K2610" i="6"/>
  <c r="K2626" i="6"/>
  <c r="K2642" i="6"/>
  <c r="K2658" i="6"/>
  <c r="K2674" i="6"/>
  <c r="K2690" i="6"/>
  <c r="K2706" i="6"/>
  <c r="K2722" i="6"/>
  <c r="K2738" i="6"/>
  <c r="K2754" i="6"/>
  <c r="K2770" i="6"/>
  <c r="K2786" i="6"/>
  <c r="K2802" i="6"/>
  <c r="K2834" i="6"/>
  <c r="K2850" i="6"/>
  <c r="K2866" i="6"/>
  <c r="K2882" i="6"/>
  <c r="K2914" i="6"/>
  <c r="K2930" i="6"/>
  <c r="K2962" i="6"/>
  <c r="K2978" i="6"/>
  <c r="K2994" i="6"/>
  <c r="K3010" i="6"/>
  <c r="K3026" i="6"/>
  <c r="K3042" i="6"/>
  <c r="K3074" i="6"/>
  <c r="K3090" i="6"/>
  <c r="K3106" i="6"/>
  <c r="K3122" i="6"/>
  <c r="K982" i="6"/>
  <c r="K1380" i="6"/>
  <c r="K1426" i="6"/>
  <c r="K1513" i="6"/>
  <c r="K1553" i="6"/>
  <c r="K1574" i="6"/>
  <c r="K1598" i="6"/>
  <c r="K1635" i="6"/>
  <c r="K1656" i="6"/>
  <c r="K1682" i="6"/>
  <c r="K1702" i="6"/>
  <c r="K1768" i="6"/>
  <c r="K1787" i="6"/>
  <c r="K1816" i="6"/>
  <c r="K1844" i="6"/>
  <c r="K1881" i="6"/>
  <c r="K1908" i="6"/>
  <c r="K1928" i="6"/>
  <c r="K1956" i="6"/>
  <c r="K1985" i="6"/>
  <c r="K2012" i="6"/>
  <c r="K2073" i="6"/>
  <c r="K2100" i="6"/>
  <c r="K2156" i="6"/>
  <c r="K2185" i="6"/>
  <c r="K2211" i="6"/>
  <c r="K2235" i="6"/>
  <c r="K2254" i="6"/>
  <c r="K2275" i="6"/>
  <c r="K2291" i="6"/>
  <c r="K1018" i="6"/>
  <c r="K1382" i="6"/>
  <c r="K1428" i="6"/>
  <c r="K1515" i="6"/>
  <c r="K1533" i="6"/>
  <c r="K1575" i="6"/>
  <c r="K1600" i="6"/>
  <c r="K1636" i="6"/>
  <c r="K1657" i="6"/>
  <c r="K1683" i="6"/>
  <c r="K1704" i="6"/>
  <c r="K1751" i="6"/>
  <c r="K1769" i="6"/>
  <c r="K1788" i="6"/>
  <c r="K1826" i="6"/>
  <c r="K1846" i="6"/>
  <c r="K1883" i="6"/>
  <c r="K1912" i="6"/>
  <c r="K1930" i="6"/>
  <c r="K1958" i="6"/>
  <c r="K2016" i="6"/>
  <c r="K2043" i="6"/>
  <c r="K2075" i="6"/>
  <c r="K2104" i="6"/>
  <c r="K2130" i="6"/>
  <c r="K2158" i="6"/>
  <c r="K2187" i="6"/>
  <c r="K2212" i="6"/>
  <c r="K2256" i="6"/>
  <c r="K2276" i="6"/>
  <c r="K2292" i="6"/>
  <c r="K2308" i="6"/>
  <c r="K2324" i="6"/>
  <c r="K2340" i="6"/>
  <c r="K2356" i="6"/>
  <c r="K2372" i="6"/>
  <c r="K2388" i="6"/>
  <c r="K2404" i="6"/>
  <c r="K2420" i="6"/>
  <c r="K2436" i="6"/>
  <c r="K2452" i="6"/>
  <c r="K2468" i="6"/>
  <c r="K2484" i="6"/>
  <c r="K2500" i="6"/>
  <c r="K2516" i="6"/>
  <c r="K2532" i="6"/>
  <c r="K2548" i="6"/>
  <c r="K2564" i="6"/>
  <c r="K2580" i="6"/>
  <c r="K2596" i="6"/>
  <c r="K2612" i="6"/>
  <c r="K2628" i="6"/>
  <c r="K2644" i="6"/>
  <c r="K2660" i="6"/>
  <c r="K2676" i="6"/>
  <c r="K2692" i="6"/>
  <c r="K2708" i="6"/>
  <c r="K2724" i="6"/>
  <c r="K2740" i="6"/>
  <c r="K2772" i="6"/>
  <c r="K2788" i="6"/>
  <c r="K2804" i="6"/>
  <c r="K2820" i="6"/>
  <c r="K2836" i="6"/>
  <c r="K2852" i="6"/>
  <c r="K2868" i="6"/>
  <c r="K2884" i="6"/>
  <c r="K2900" i="6"/>
  <c r="K2916" i="6"/>
  <c r="K2932" i="6"/>
  <c r="K2948" i="6"/>
  <c r="K2964" i="6"/>
  <c r="K2980" i="6"/>
  <c r="K2996" i="6"/>
  <c r="K3012" i="6"/>
  <c r="K3028" i="6"/>
  <c r="K3044" i="6"/>
  <c r="K3060" i="6"/>
  <c r="K3076" i="6"/>
  <c r="K3092" i="6"/>
  <c r="K3108" i="6"/>
  <c r="K3124" i="6"/>
  <c r="K1052" i="6"/>
  <c r="K1393" i="6"/>
  <c r="K1430" i="6"/>
  <c r="K1504" i="6"/>
  <c r="K1516" i="6"/>
  <c r="K1534" i="6"/>
  <c r="K1576" i="6"/>
  <c r="K1602" i="6"/>
  <c r="K1638" i="6"/>
  <c r="K1659" i="6"/>
  <c r="K1684" i="6"/>
  <c r="K1706" i="6"/>
  <c r="K1753" i="6"/>
  <c r="K1771" i="6"/>
  <c r="K1827" i="6"/>
  <c r="K1848" i="6"/>
  <c r="K1884" i="6"/>
  <c r="K1913" i="6"/>
  <c r="K1931" i="6"/>
  <c r="K1960" i="6"/>
  <c r="K1988" i="6"/>
  <c r="K2076" i="6"/>
  <c r="K2105" i="6"/>
  <c r="K2131" i="6"/>
  <c r="K2160" i="6"/>
  <c r="K2188" i="6"/>
  <c r="K2214" i="6"/>
  <c r="K2237" i="6"/>
  <c r="K2258" i="6"/>
  <c r="K2277" i="6"/>
  <c r="K2293" i="6"/>
  <c r="K2325" i="6"/>
  <c r="K2341" i="6"/>
  <c r="K2357" i="6"/>
  <c r="K2373" i="6"/>
  <c r="K2389" i="6"/>
  <c r="K2405" i="6"/>
  <c r="K2421" i="6"/>
  <c r="K2437" i="6"/>
  <c r="K2453" i="6"/>
  <c r="K2469" i="6"/>
  <c r="K2485" i="6"/>
  <c r="K2501" i="6"/>
  <c r="K2517" i="6"/>
  <c r="K2533" i="6"/>
  <c r="K2549" i="6"/>
  <c r="K2565" i="6"/>
  <c r="K2581" i="6"/>
  <c r="K2597" i="6"/>
  <c r="K2613" i="6"/>
  <c r="K2629" i="6"/>
  <c r="K2645" i="6"/>
  <c r="K2661" i="6"/>
  <c r="K2677" i="6"/>
  <c r="K2693" i="6"/>
  <c r="K2709" i="6"/>
  <c r="K2725" i="6"/>
  <c r="K2741" i="6"/>
  <c r="K2757" i="6"/>
  <c r="K2773" i="6"/>
  <c r="K2789" i="6"/>
  <c r="K2805" i="6"/>
  <c r="K2821" i="6"/>
  <c r="K2837" i="6"/>
  <c r="K2853" i="6"/>
  <c r="K2869" i="6"/>
  <c r="K2885" i="6"/>
  <c r="K2901" i="6"/>
  <c r="K2917" i="6"/>
  <c r="K2933" i="6"/>
  <c r="K2949" i="6"/>
  <c r="K2965" i="6"/>
  <c r="K2981" i="6"/>
  <c r="K2997" i="6"/>
  <c r="K3013" i="6"/>
  <c r="K3045" i="6"/>
  <c r="K3061" i="6"/>
  <c r="K3077" i="6"/>
  <c r="K3093" i="6"/>
  <c r="K3109" i="6"/>
  <c r="K1084" i="6"/>
  <c r="K1396" i="6"/>
  <c r="K1434" i="6"/>
  <c r="K1506" i="6"/>
  <c r="K1518" i="6"/>
  <c r="K1554" i="6"/>
  <c r="K1580" i="6"/>
  <c r="K1603" i="6"/>
  <c r="K1640" i="6"/>
  <c r="K1688" i="6"/>
  <c r="K1707" i="6"/>
  <c r="K1755" i="6"/>
  <c r="K1772" i="6"/>
  <c r="K1801" i="6"/>
  <c r="K1862" i="6"/>
  <c r="K1886" i="6"/>
  <c r="K1915" i="6"/>
  <c r="K1932" i="6"/>
  <c r="K1962" i="6"/>
  <c r="K1990" i="6"/>
  <c r="K2019" i="6"/>
  <c r="K2045" i="6"/>
  <c r="K2078" i="6"/>
  <c r="K2107" i="6"/>
  <c r="K2132" i="6"/>
  <c r="K2190" i="6"/>
  <c r="K2216" i="6"/>
  <c r="K2238" i="6"/>
  <c r="K2259" i="6"/>
  <c r="K2278" i="6"/>
  <c r="K338" i="6"/>
  <c r="K1115" i="6"/>
  <c r="K1398" i="6"/>
  <c r="K1438" i="6"/>
  <c r="K1507" i="6"/>
  <c r="K1520" i="6"/>
  <c r="K1555" i="6"/>
  <c r="K1566" i="6"/>
  <c r="K1604" i="6"/>
  <c r="K1644" i="6"/>
  <c r="K1689" i="6"/>
  <c r="K1708" i="6"/>
  <c r="K1774" i="6"/>
  <c r="K1803" i="6"/>
  <c r="K1835" i="6"/>
  <c r="K1863" i="6"/>
  <c r="K1889" i="6"/>
  <c r="K1936" i="6"/>
  <c r="K1963" i="6"/>
  <c r="K1992" i="6"/>
  <c r="K2020" i="6"/>
  <c r="K2080" i="6"/>
  <c r="K2108" i="6"/>
  <c r="K2136" i="6"/>
  <c r="K2163" i="6"/>
  <c r="K2192" i="6"/>
  <c r="K2217" i="6"/>
  <c r="K2240" i="6"/>
  <c r="K2260" i="6"/>
  <c r="K2279" i="6"/>
  <c r="K2295" i="6"/>
  <c r="K2311" i="6"/>
  <c r="K350" i="6"/>
  <c r="K1140" i="6"/>
  <c r="K1402" i="6"/>
  <c r="K1508" i="6"/>
  <c r="K1557" i="6"/>
  <c r="K1581" i="6"/>
  <c r="K1608" i="6"/>
  <c r="K1624" i="6"/>
  <c r="K1691" i="6"/>
  <c r="K1712" i="6"/>
  <c r="K1739" i="6"/>
  <c r="K1776" i="6"/>
  <c r="K1804" i="6"/>
  <c r="K1836" i="6"/>
  <c r="K1852" i="6"/>
  <c r="K1893" i="6"/>
  <c r="K1918" i="6"/>
  <c r="K1937" i="6"/>
  <c r="K1964" i="6"/>
  <c r="K1994" i="6"/>
  <c r="K2022" i="6"/>
  <c r="K2110" i="6"/>
  <c r="K2137" i="6"/>
  <c r="K2164" i="6"/>
  <c r="K2194" i="6"/>
  <c r="K2219" i="6"/>
  <c r="K2242" i="6"/>
  <c r="K2262" i="6"/>
  <c r="K2280" i="6"/>
  <c r="K2296" i="6"/>
  <c r="K2312" i="6"/>
  <c r="K2328" i="6"/>
  <c r="K2344" i="6"/>
  <c r="K2360" i="6"/>
  <c r="K2376" i="6"/>
  <c r="K2392" i="6"/>
  <c r="K2408" i="6"/>
  <c r="K2424" i="6"/>
  <c r="K2440" i="6"/>
  <c r="K2456" i="6"/>
  <c r="K2472" i="6"/>
  <c r="K2488" i="6"/>
  <c r="K2504" i="6"/>
  <c r="K2520" i="6"/>
  <c r="K2536" i="6"/>
  <c r="K2552" i="6"/>
  <c r="K2568" i="6"/>
  <c r="K2584" i="6"/>
  <c r="K2600" i="6"/>
  <c r="K2632" i="6"/>
  <c r="K2648" i="6"/>
  <c r="K2664" i="6"/>
  <c r="K2696" i="6"/>
  <c r="K2712" i="6"/>
  <c r="K2728" i="6"/>
  <c r="K2744" i="6"/>
  <c r="K2760" i="6"/>
  <c r="K2776" i="6"/>
  <c r="K2792" i="6"/>
  <c r="K2808" i="6"/>
  <c r="K2824" i="6"/>
  <c r="K2840" i="6"/>
  <c r="K2856" i="6"/>
  <c r="K2872" i="6"/>
  <c r="K2888" i="6"/>
  <c r="K2904" i="6"/>
  <c r="K2920" i="6"/>
  <c r="K2936" i="6"/>
  <c r="K2968" i="6"/>
  <c r="K2984" i="6"/>
  <c r="K3000" i="6"/>
  <c r="K3016" i="6"/>
  <c r="K3032" i="6"/>
  <c r="K3048" i="6"/>
  <c r="K3064" i="6"/>
  <c r="K3080" i="6"/>
  <c r="K3096" i="6"/>
  <c r="K3112" i="6"/>
  <c r="K456" i="6"/>
  <c r="K1163" i="6"/>
  <c r="K1406" i="6"/>
  <c r="K1441" i="6"/>
  <c r="K1479" i="6"/>
  <c r="K1523" i="6"/>
  <c r="K1559" i="6"/>
  <c r="K1582" i="6"/>
  <c r="K1609" i="6"/>
  <c r="K1625" i="6"/>
  <c r="K1664" i="6"/>
  <c r="K1692" i="6"/>
  <c r="K1740" i="6"/>
  <c r="K1778" i="6"/>
  <c r="K1806" i="6"/>
  <c r="K1840" i="6"/>
  <c r="K1856" i="6"/>
  <c r="K1894" i="6"/>
  <c r="K1920" i="6"/>
  <c r="K1939" i="6"/>
  <c r="K1968" i="6"/>
  <c r="K1995" i="6"/>
  <c r="K2024" i="6"/>
  <c r="K2083" i="6"/>
  <c r="K2112" i="6"/>
  <c r="K2139" i="6"/>
  <c r="K2168" i="6"/>
  <c r="K2195" i="6"/>
  <c r="K2220" i="6"/>
  <c r="K2243" i="6"/>
  <c r="K2263" i="6"/>
  <c r="K2281" i="6"/>
  <c r="K2297" i="6"/>
  <c r="K2313" i="6"/>
  <c r="K2329" i="6"/>
  <c r="K2345" i="6"/>
  <c r="K2361" i="6"/>
  <c r="K2393" i="6"/>
  <c r="K2409" i="6"/>
  <c r="K2425" i="6"/>
  <c r="K2441" i="6"/>
  <c r="K2457" i="6"/>
  <c r="K2473" i="6"/>
  <c r="K2489" i="6"/>
  <c r="K2505" i="6"/>
  <c r="K2521" i="6"/>
  <c r="K2537" i="6"/>
  <c r="K2553" i="6"/>
  <c r="K2569" i="6"/>
  <c r="K2585" i="6"/>
  <c r="K2601" i="6"/>
  <c r="K2617" i="6"/>
  <c r="K2649" i="6"/>
  <c r="K2665" i="6"/>
  <c r="K2681" i="6"/>
  <c r="K2697" i="6"/>
  <c r="K2713" i="6"/>
  <c r="K2729" i="6"/>
  <c r="K2745" i="6"/>
  <c r="K2761" i="6"/>
  <c r="K2777" i="6"/>
  <c r="K2793" i="6"/>
  <c r="K2809" i="6"/>
  <c r="K2825" i="6"/>
  <c r="K2841" i="6"/>
  <c r="K2857" i="6"/>
  <c r="K2873" i="6"/>
  <c r="K2889" i="6"/>
  <c r="K2905" i="6"/>
  <c r="K2921" i="6"/>
  <c r="K2937" i="6"/>
  <c r="K2953" i="6"/>
  <c r="K2969" i="6"/>
  <c r="K3001" i="6"/>
  <c r="K3017" i="6"/>
  <c r="K3033" i="6"/>
  <c r="K3049" i="6"/>
  <c r="K3065" i="6"/>
  <c r="K487" i="6"/>
  <c r="K1187" i="6"/>
  <c r="K1407" i="6"/>
  <c r="K1442" i="6"/>
  <c r="K1480" i="6"/>
  <c r="K1524" i="6"/>
  <c r="K1543" i="6"/>
  <c r="K1571" i="6"/>
  <c r="K1611" i="6"/>
  <c r="K1629" i="6"/>
  <c r="K1666" i="6"/>
  <c r="K1697" i="6"/>
  <c r="K1715" i="6"/>
  <c r="K1744" i="6"/>
  <c r="K1779" i="6"/>
  <c r="K1808" i="6"/>
  <c r="K1841" i="6"/>
  <c r="K1857" i="6"/>
  <c r="K1895" i="6"/>
  <c r="K1922" i="6"/>
  <c r="K1940" i="6"/>
  <c r="K1969" i="6"/>
  <c r="K1996" i="6"/>
  <c r="K2038" i="6"/>
  <c r="K2084" i="6"/>
  <c r="K2114" i="6"/>
  <c r="K2140" i="6"/>
  <c r="K2169" i="6"/>
  <c r="K2196" i="6"/>
  <c r="K2221" i="6"/>
  <c r="K2244" i="6"/>
  <c r="K2264" i="6"/>
  <c r="K2282" i="6"/>
  <c r="K2298" i="6"/>
  <c r="K2314" i="6"/>
  <c r="K2330" i="6"/>
  <c r="K2346" i="6"/>
  <c r="K2362" i="6"/>
  <c r="K2378" i="6"/>
  <c r="K2394" i="6"/>
  <c r="K2410" i="6"/>
  <c r="K2426" i="6"/>
  <c r="K2442" i="6"/>
  <c r="K2458" i="6"/>
  <c r="K2474" i="6"/>
  <c r="K2490" i="6"/>
  <c r="K2506" i="6"/>
  <c r="K2522" i="6"/>
  <c r="K2538" i="6"/>
  <c r="K2554" i="6"/>
  <c r="K2570" i="6"/>
  <c r="K2586" i="6"/>
  <c r="K2602" i="6"/>
  <c r="K2618" i="6"/>
  <c r="K2634" i="6"/>
  <c r="K2650" i="6"/>
  <c r="K2698" i="6"/>
  <c r="K2730" i="6"/>
  <c r="K2746" i="6"/>
  <c r="K2762" i="6"/>
  <c r="K2778" i="6"/>
  <c r="K2794" i="6"/>
  <c r="K2810" i="6"/>
  <c r="K2826" i="6"/>
  <c r="K2858" i="6"/>
  <c r="K2874" i="6"/>
  <c r="K2890" i="6"/>
  <c r="K2906" i="6"/>
  <c r="K2922" i="6"/>
  <c r="K2938" i="6"/>
  <c r="K2954" i="6"/>
  <c r="K2970" i="6"/>
  <c r="K2986" i="6"/>
  <c r="K3002" i="6"/>
  <c r="K3034" i="6"/>
  <c r="K3050" i="6"/>
  <c r="K3066" i="6"/>
  <c r="K3082" i="6"/>
  <c r="K504" i="6"/>
  <c r="K1210" i="6"/>
  <c r="K1409" i="6"/>
  <c r="K1444" i="6"/>
  <c r="K1483" i="6"/>
  <c r="K1528" i="6"/>
  <c r="K1544" i="6"/>
  <c r="K1584" i="6"/>
  <c r="K1612" i="6"/>
  <c r="K1630" i="6"/>
  <c r="K1667" i="6"/>
  <c r="K1727" i="6"/>
  <c r="K1716" i="6"/>
  <c r="K1745" i="6"/>
  <c r="K1867" i="6"/>
  <c r="K1888" i="6"/>
  <c r="K1923" i="6"/>
  <c r="K1942" i="6"/>
  <c r="K1971" i="6"/>
  <c r="K2000" i="6"/>
  <c r="K2027" i="6"/>
  <c r="K2088" i="6"/>
  <c r="K2115" i="6"/>
  <c r="K2142" i="6"/>
  <c r="K2171" i="6"/>
  <c r="K2198" i="6"/>
  <c r="K2222" i="6"/>
  <c r="K2246" i="6"/>
  <c r="K2265" i="6"/>
  <c r="K2283" i="6"/>
  <c r="K2299" i="6"/>
  <c r="K2331" i="6"/>
  <c r="K2347" i="6"/>
  <c r="K2363" i="6"/>
  <c r="K2379" i="6"/>
  <c r="K2395" i="6"/>
  <c r="K2411" i="6"/>
  <c r="K2427" i="6"/>
  <c r="K2443" i="6"/>
  <c r="K2459" i="6"/>
  <c r="K2475" i="6"/>
  <c r="K2491" i="6"/>
  <c r="K2507" i="6"/>
  <c r="K2523" i="6"/>
  <c r="K2539" i="6"/>
  <c r="K2555" i="6"/>
  <c r="K2587" i="6"/>
  <c r="K2603" i="6"/>
  <c r="K2619" i="6"/>
  <c r="K2635" i="6"/>
  <c r="K2651" i="6"/>
  <c r="K2667" i="6"/>
  <c r="K2699" i="6"/>
  <c r="K2715" i="6"/>
  <c r="K2731" i="6"/>
  <c r="K2747" i="6"/>
  <c r="K2763" i="6"/>
  <c r="K2779" i="6"/>
  <c r="K2795" i="6"/>
  <c r="K2811" i="6"/>
  <c r="K2843" i="6"/>
  <c r="K2859" i="6"/>
  <c r="K2875" i="6"/>
  <c r="K2891" i="6"/>
  <c r="K2907" i="6"/>
  <c r="K2923" i="6"/>
  <c r="K2939" i="6"/>
  <c r="K2955" i="6"/>
  <c r="K2971" i="6"/>
  <c r="K2987" i="6"/>
  <c r="K3003" i="6"/>
  <c r="K3019" i="6"/>
  <c r="K557" i="6"/>
  <c r="K1231" i="6"/>
  <c r="K1410" i="6"/>
  <c r="K1446" i="6"/>
  <c r="K1485" i="6"/>
  <c r="K1529" i="6"/>
  <c r="K1545" i="6"/>
  <c r="K1586" i="6"/>
  <c r="K1614" i="6"/>
  <c r="K1645" i="6"/>
  <c r="K1668" i="6"/>
  <c r="K1729" i="6"/>
  <c r="K1718" i="6"/>
  <c r="K1747" i="6"/>
  <c r="K1784" i="6"/>
  <c r="K1811" i="6"/>
  <c r="K1832" i="6"/>
  <c r="K1868" i="6"/>
  <c r="K1899" i="6"/>
  <c r="K1924" i="6"/>
  <c r="K1944" i="6"/>
  <c r="K1972" i="6"/>
  <c r="K2001" i="6"/>
  <c r="K2028" i="6"/>
  <c r="K2055" i="6"/>
  <c r="K2089" i="6"/>
  <c r="K2116" i="6"/>
  <c r="K2144" i="6"/>
  <c r="K2172" i="6"/>
  <c r="K2200" i="6"/>
  <c r="K2224" i="6"/>
  <c r="K2247" i="6"/>
  <c r="K2266" i="6"/>
  <c r="K2284" i="6"/>
  <c r="K2316" i="6"/>
  <c r="K2332" i="6"/>
  <c r="K606" i="6"/>
  <c r="K1256" i="6"/>
  <c r="K1412" i="6"/>
  <c r="K1449" i="6"/>
  <c r="K1487" i="6"/>
  <c r="K1537" i="6"/>
  <c r="K1560" i="6"/>
  <c r="K1587" i="6"/>
  <c r="K1616" i="6"/>
  <c r="K1672" i="6"/>
  <c r="K1730" i="6"/>
  <c r="K1720" i="6"/>
  <c r="K1792" i="6"/>
  <c r="K1817" i="6"/>
  <c r="K1847" i="6"/>
  <c r="K1870" i="6"/>
  <c r="K1891" i="6"/>
  <c r="K1946" i="6"/>
  <c r="K1974" i="6"/>
  <c r="K2003" i="6"/>
  <c r="K2047" i="6"/>
  <c r="K2062" i="6"/>
  <c r="K2091" i="6"/>
  <c r="K2120" i="6"/>
  <c r="K2146" i="6"/>
  <c r="K2174" i="6"/>
  <c r="K2201" i="6"/>
  <c r="K2226" i="6"/>
  <c r="K2248" i="6"/>
  <c r="K2267" i="6"/>
  <c r="K2285" i="6"/>
  <c r="K2301" i="6"/>
  <c r="K2317" i="6"/>
  <c r="K2333" i="6"/>
  <c r="K2349" i="6"/>
  <c r="K2365" i="6"/>
  <c r="K2381" i="6"/>
  <c r="K2397" i="6"/>
  <c r="K2413" i="6"/>
  <c r="K2429" i="6"/>
  <c r="K2461" i="6"/>
  <c r="K2477" i="6"/>
  <c r="K2493" i="6"/>
  <c r="K2509" i="6"/>
  <c r="K2525" i="6"/>
  <c r="K2541" i="6"/>
  <c r="K2557" i="6"/>
  <c r="K2573" i="6"/>
  <c r="K2589" i="6"/>
  <c r="K2605" i="6"/>
  <c r="K2621" i="6"/>
  <c r="K2637" i="6"/>
  <c r="K2653" i="6"/>
  <c r="K2669" i="6"/>
  <c r="K2685" i="6"/>
  <c r="K2717" i="6"/>
  <c r="K2733" i="6"/>
  <c r="K2749" i="6"/>
  <c r="K2765" i="6"/>
  <c r="K2781" i="6"/>
  <c r="K2797" i="6"/>
  <c r="K2813" i="6"/>
  <c r="K2829" i="6"/>
  <c r="K2861" i="6"/>
  <c r="K2877" i="6"/>
  <c r="K2893" i="6"/>
  <c r="K2909" i="6"/>
  <c r="K2925" i="6"/>
  <c r="K2941" i="6"/>
  <c r="K2957" i="6"/>
  <c r="K2973" i="6"/>
  <c r="K2989" i="6"/>
  <c r="K3005" i="6"/>
  <c r="K3021" i="6"/>
  <c r="K3037" i="6"/>
  <c r="K3053" i="6"/>
  <c r="K3069" i="6"/>
  <c r="K3085" i="6"/>
  <c r="K3101" i="6"/>
  <c r="K3117" i="6"/>
  <c r="K661" i="6"/>
  <c r="K1278" i="6"/>
  <c r="K1414" i="6"/>
  <c r="K1450" i="6"/>
  <c r="K1490" i="6"/>
  <c r="K1538" i="6"/>
  <c r="K1561" i="6"/>
  <c r="K1588" i="6"/>
  <c r="K1618" i="6"/>
  <c r="K1648" i="6"/>
  <c r="K1673" i="6"/>
  <c r="K1731" i="6"/>
  <c r="K1722" i="6"/>
  <c r="K1758" i="6"/>
  <c r="K1794" i="6"/>
  <c r="K1821" i="6"/>
  <c r="K1850" i="6"/>
  <c r="K1872" i="6"/>
  <c r="K1892" i="6"/>
  <c r="K1947" i="6"/>
  <c r="K1976" i="6"/>
  <c r="K2004" i="6"/>
  <c r="K2034" i="6"/>
  <c r="K2092" i="6"/>
  <c r="K2147" i="6"/>
  <c r="K2176" i="6"/>
  <c r="K2203" i="6"/>
  <c r="K2227" i="6"/>
  <c r="K2249" i="6"/>
  <c r="K2268" i="6"/>
  <c r="K710" i="6"/>
  <c r="K1302" i="6"/>
  <c r="K1418" i="6"/>
  <c r="K1454" i="6"/>
  <c r="K1493" i="6"/>
  <c r="K1540" i="6"/>
  <c r="K1563" i="6"/>
  <c r="K1592" i="6"/>
  <c r="K1619" i="6"/>
  <c r="K1650" i="6"/>
  <c r="K1675" i="6"/>
  <c r="K1696" i="6"/>
  <c r="K1723" i="6"/>
  <c r="K1760" i="6"/>
  <c r="K1795" i="6"/>
  <c r="K1822" i="6"/>
  <c r="K1851" i="6"/>
  <c r="K1874" i="6"/>
  <c r="K1902" i="6"/>
  <c r="K1948" i="6"/>
  <c r="K1978" i="6"/>
  <c r="K2006" i="6"/>
  <c r="K2048" i="6"/>
  <c r="K2066" i="6"/>
  <c r="K2094" i="6"/>
  <c r="K2148" i="6"/>
  <c r="K2178" i="6"/>
  <c r="K2204" i="6"/>
  <c r="K2250" i="6"/>
  <c r="K2269" i="6"/>
  <c r="K2287" i="6"/>
  <c r="K2303" i="6"/>
  <c r="K760" i="6"/>
  <c r="K1324" i="6"/>
  <c r="K1455" i="6"/>
  <c r="K1494" i="6"/>
  <c r="K1564" i="6"/>
  <c r="K1593" i="6"/>
  <c r="K1620" i="6"/>
  <c r="K1652" i="6"/>
  <c r="K1676" i="6"/>
  <c r="K1733" i="6"/>
  <c r="K1724" i="6"/>
  <c r="K1762" i="6"/>
  <c r="K1797" i="6"/>
  <c r="K1824" i="6"/>
  <c r="K1855" i="6"/>
  <c r="K1875" i="6"/>
  <c r="K1904" i="6"/>
  <c r="K2031" i="6"/>
  <c r="K1952" i="6"/>
  <c r="K1979" i="6"/>
  <c r="K2008" i="6"/>
  <c r="K2049" i="6"/>
  <c r="K2067" i="6"/>
  <c r="K2096" i="6"/>
  <c r="K2123" i="6"/>
  <c r="K2152" i="6"/>
  <c r="K2179" i="6"/>
  <c r="K2206" i="6"/>
  <c r="K2230" i="6"/>
  <c r="K2251" i="6"/>
  <c r="K2270" i="6"/>
  <c r="K2288" i="6"/>
  <c r="K2304" i="6"/>
  <c r="K2320" i="6"/>
  <c r="K2336" i="6"/>
  <c r="K2352" i="6"/>
  <c r="K2368" i="6"/>
  <c r="K2400" i="6"/>
  <c r="K2416" i="6"/>
  <c r="K2432" i="6"/>
  <c r="K2448" i="6"/>
  <c r="K2464" i="6"/>
  <c r="K2480" i="6"/>
  <c r="K2496" i="6"/>
  <c r="K2512" i="6"/>
  <c r="K2528" i="6"/>
  <c r="K2544" i="6"/>
  <c r="K2560" i="6"/>
  <c r="K2576" i="6"/>
  <c r="K2592" i="6"/>
  <c r="K2608" i="6"/>
  <c r="K2624" i="6"/>
  <c r="K2656" i="6"/>
  <c r="K2672" i="6"/>
  <c r="K2688" i="6"/>
  <c r="K2704" i="6"/>
  <c r="K2720" i="6"/>
  <c r="K2736" i="6"/>
  <c r="K2752" i="6"/>
  <c r="K2768" i="6"/>
  <c r="K2784" i="6"/>
  <c r="K2800" i="6"/>
  <c r="K2816" i="6"/>
  <c r="K2832" i="6"/>
  <c r="K2848" i="6"/>
  <c r="K2864" i="6"/>
  <c r="K2880" i="6"/>
  <c r="K2896" i="6"/>
  <c r="K2912" i="6"/>
  <c r="K2928" i="6"/>
  <c r="K2944" i="6"/>
  <c r="K2960" i="6"/>
  <c r="K2976" i="6"/>
  <c r="K2992" i="6"/>
  <c r="K3008" i="6"/>
  <c r="K3024" i="6"/>
  <c r="K3040" i="6"/>
  <c r="K3056" i="6"/>
  <c r="K3072" i="6"/>
  <c r="K3088" i="6"/>
  <c r="K3104" i="6"/>
  <c r="K1653" i="6"/>
  <c r="K2032" i="6"/>
  <c r="K2153" i="6"/>
  <c r="K2326" i="6"/>
  <c r="K2366" i="6"/>
  <c r="K2401" i="6"/>
  <c r="K2438" i="6"/>
  <c r="K2476" i="6"/>
  <c r="K2511" i="6"/>
  <c r="K2547" i="6"/>
  <c r="K2583" i="6"/>
  <c r="K2622" i="6"/>
  <c r="K2657" i="6"/>
  <c r="K2694" i="6"/>
  <c r="K2732" i="6"/>
  <c r="K2767" i="6"/>
  <c r="K2803" i="6"/>
  <c r="K2839" i="6"/>
  <c r="K2878" i="6"/>
  <c r="K2913" i="6"/>
  <c r="K2950" i="6"/>
  <c r="K2988" i="6"/>
  <c r="K3023" i="6"/>
  <c r="K3055" i="6"/>
  <c r="K3086" i="6"/>
  <c r="K3113" i="6"/>
  <c r="K3132" i="6"/>
  <c r="K3148" i="6"/>
  <c r="K3196" i="6"/>
  <c r="K3212" i="6"/>
  <c r="K3228" i="6"/>
  <c r="K3244" i="6"/>
  <c r="K3260" i="6"/>
  <c r="K3276" i="6"/>
  <c r="K3292" i="6"/>
  <c r="K3308" i="6"/>
  <c r="K3324" i="6"/>
  <c r="K3340" i="6"/>
  <c r="K3356" i="6"/>
  <c r="K3372" i="6"/>
  <c r="K3388" i="6"/>
  <c r="K3404" i="6"/>
  <c r="K3420" i="6"/>
  <c r="K3436" i="6"/>
  <c r="K3452" i="6"/>
  <c r="K3468" i="6"/>
  <c r="K3484" i="6"/>
  <c r="K3500" i="6"/>
  <c r="K3516" i="6"/>
  <c r="K3532" i="6"/>
  <c r="K3548" i="6"/>
  <c r="K3564" i="6"/>
  <c r="K3596" i="6"/>
  <c r="K3612" i="6"/>
  <c r="K3628" i="6"/>
  <c r="K3644" i="6"/>
  <c r="K3660" i="6"/>
  <c r="K3676" i="6"/>
  <c r="K3692" i="6"/>
  <c r="K3708" i="6"/>
  <c r="K3724" i="6"/>
  <c r="K3740" i="6"/>
  <c r="K3756" i="6"/>
  <c r="K3772" i="6"/>
  <c r="K3788" i="6"/>
  <c r="K3804" i="6"/>
  <c r="K3820" i="6"/>
  <c r="K3836" i="6"/>
  <c r="K3852" i="6"/>
  <c r="K3900" i="6"/>
  <c r="K3916" i="6"/>
  <c r="K3932" i="6"/>
  <c r="K3948" i="6"/>
  <c r="K3964" i="6"/>
  <c r="K3996" i="6"/>
  <c r="K4012" i="6"/>
  <c r="K4028" i="6"/>
  <c r="K4044" i="6"/>
  <c r="K4060" i="6"/>
  <c r="K4076" i="6"/>
  <c r="K4092" i="6"/>
  <c r="K2180" i="6"/>
  <c r="K2327" i="6"/>
  <c r="K2367" i="6"/>
  <c r="K2403" i="6"/>
  <c r="K2439" i="6"/>
  <c r="K2478" i="6"/>
  <c r="K2513" i="6"/>
  <c r="K2550" i="6"/>
  <c r="K2588" i="6"/>
  <c r="K2623" i="6"/>
  <c r="K2659" i="6"/>
  <c r="K2695" i="6"/>
  <c r="K2734" i="6"/>
  <c r="K2806" i="6"/>
  <c r="K2844" i="6"/>
  <c r="K2879" i="6"/>
  <c r="K2915" i="6"/>
  <c r="K2951" i="6"/>
  <c r="K2990" i="6"/>
  <c r="K3025" i="6"/>
  <c r="K3057" i="6"/>
  <c r="K3087" i="6"/>
  <c r="K3114" i="6"/>
  <c r="K3133" i="6"/>
  <c r="K3149" i="6"/>
  <c r="K3165" i="6"/>
  <c r="K3181" i="6"/>
  <c r="K3197" i="6"/>
  <c r="K3213" i="6"/>
  <c r="K3229" i="6"/>
  <c r="K3245" i="6"/>
  <c r="K3277" i="6"/>
  <c r="K3293" i="6"/>
  <c r="K3309" i="6"/>
  <c r="K3325" i="6"/>
  <c r="K3341" i="6"/>
  <c r="K3357" i="6"/>
  <c r="K1980" i="6"/>
  <c r="K2208" i="6"/>
  <c r="K2334" i="6"/>
  <c r="K2369" i="6"/>
  <c r="K2406" i="6"/>
  <c r="K2444" i="6"/>
  <c r="K2479" i="6"/>
  <c r="K2515" i="6"/>
  <c r="K2551" i="6"/>
  <c r="K2590" i="6"/>
  <c r="K2625" i="6"/>
  <c r="K2662" i="6"/>
  <c r="K2700" i="6"/>
  <c r="K2735" i="6"/>
  <c r="K2771" i="6"/>
  <c r="K2807" i="6"/>
  <c r="K2846" i="6"/>
  <c r="K2881" i="6"/>
  <c r="K2918" i="6"/>
  <c r="K2956" i="6"/>
  <c r="K3027" i="6"/>
  <c r="K3059" i="6"/>
  <c r="K3089" i="6"/>
  <c r="K3115" i="6"/>
  <c r="K3134" i="6"/>
  <c r="K3150" i="6"/>
  <c r="K3166" i="6"/>
  <c r="K3182" i="6"/>
  <c r="K3198" i="6"/>
  <c r="K3214" i="6"/>
  <c r="K3230" i="6"/>
  <c r="K3246" i="6"/>
  <c r="K3262" i="6"/>
  <c r="K3278" i="6"/>
  <c r="K3294" i="6"/>
  <c r="K3310" i="6"/>
  <c r="K3326" i="6"/>
  <c r="K3342" i="6"/>
  <c r="K3358" i="6"/>
  <c r="K3374" i="6"/>
  <c r="K3390" i="6"/>
  <c r="K3406" i="6"/>
  <c r="K3422" i="6"/>
  <c r="K3438" i="6"/>
  <c r="K3454" i="6"/>
  <c r="K3470" i="6"/>
  <c r="K3502" i="6"/>
  <c r="K3518" i="6"/>
  <c r="K3534" i="6"/>
  <c r="K3550" i="6"/>
  <c r="K3566" i="6"/>
  <c r="K3582" i="6"/>
  <c r="K3598" i="6"/>
  <c r="K3614" i="6"/>
  <c r="K3630" i="6"/>
  <c r="K3646" i="6"/>
  <c r="K3662" i="6"/>
  <c r="K3678" i="6"/>
  <c r="K3694" i="6"/>
  <c r="K3726" i="6"/>
  <c r="K3742" i="6"/>
  <c r="K3758" i="6"/>
  <c r="K3774" i="6"/>
  <c r="K3790" i="6"/>
  <c r="K3806" i="6"/>
  <c r="K3822" i="6"/>
  <c r="K3838" i="6"/>
  <c r="K3870" i="6"/>
  <c r="K3886" i="6"/>
  <c r="K3902" i="6"/>
  <c r="K3918" i="6"/>
  <c r="K3934" i="6"/>
  <c r="K3950" i="6"/>
  <c r="K3966" i="6"/>
  <c r="K3982" i="6"/>
  <c r="K3998" i="6"/>
  <c r="K4014" i="6"/>
  <c r="K4030" i="6"/>
  <c r="K2010" i="6"/>
  <c r="K2232" i="6"/>
  <c r="K2335" i="6"/>
  <c r="K2371" i="6"/>
  <c r="K2407" i="6"/>
  <c r="K2446" i="6"/>
  <c r="K2481" i="6"/>
  <c r="K2518" i="6"/>
  <c r="K2556" i="6"/>
  <c r="K2591" i="6"/>
  <c r="K2627" i="6"/>
  <c r="K2663" i="6"/>
  <c r="K2702" i="6"/>
  <c r="K2737" i="6"/>
  <c r="K2774" i="6"/>
  <c r="K2812" i="6"/>
  <c r="K2847" i="6"/>
  <c r="K2883" i="6"/>
  <c r="K2958" i="6"/>
  <c r="K2993" i="6"/>
  <c r="K3030" i="6"/>
  <c r="K3062" i="6"/>
  <c r="K3091" i="6"/>
  <c r="K3116" i="6"/>
  <c r="K3135" i="6"/>
  <c r="K3151" i="6"/>
  <c r="K3167" i="6"/>
  <c r="K3183" i="6"/>
  <c r="K3199" i="6"/>
  <c r="K3215" i="6"/>
  <c r="K3231" i="6"/>
  <c r="K3247" i="6"/>
  <c r="K3263" i="6"/>
  <c r="K3279" i="6"/>
  <c r="K3295" i="6"/>
  <c r="K3311" i="6"/>
  <c r="K3327" i="6"/>
  <c r="K3343" i="6"/>
  <c r="K3359" i="6"/>
  <c r="K3375" i="6"/>
  <c r="K3391" i="6"/>
  <c r="K3407" i="6"/>
  <c r="K3423" i="6"/>
  <c r="K3439" i="6"/>
  <c r="K3455" i="6"/>
  <c r="K3471" i="6"/>
  <c r="K3487" i="6"/>
  <c r="K3503" i="6"/>
  <c r="K3519" i="6"/>
  <c r="K3535" i="6"/>
  <c r="K3567" i="6"/>
  <c r="K3583" i="6"/>
  <c r="K3599" i="6"/>
  <c r="K3615" i="6"/>
  <c r="K3647" i="6"/>
  <c r="K3663" i="6"/>
  <c r="K3679" i="6"/>
  <c r="K3695" i="6"/>
  <c r="K3711" i="6"/>
  <c r="K3727" i="6"/>
  <c r="K3743" i="6"/>
  <c r="K3759" i="6"/>
  <c r="K3775" i="6"/>
  <c r="K3791" i="6"/>
  <c r="K3807" i="6"/>
  <c r="K3823" i="6"/>
  <c r="K3855" i="6"/>
  <c r="K3871" i="6"/>
  <c r="K3887" i="6"/>
  <c r="K3903" i="6"/>
  <c r="K3919" i="6"/>
  <c r="K3935" i="6"/>
  <c r="K3951" i="6"/>
  <c r="K3967" i="6"/>
  <c r="K3983" i="6"/>
  <c r="K3999" i="6"/>
  <c r="K4015" i="6"/>
  <c r="K4031" i="6"/>
  <c r="K4047" i="6"/>
  <c r="K4063" i="6"/>
  <c r="K4079" i="6"/>
  <c r="K1678" i="6"/>
  <c r="K2252" i="6"/>
  <c r="K2337" i="6"/>
  <c r="K2374" i="6"/>
  <c r="K2412" i="6"/>
  <c r="K2483" i="6"/>
  <c r="K2519" i="6"/>
  <c r="K2558" i="6"/>
  <c r="K2593" i="6"/>
  <c r="K2630" i="6"/>
  <c r="K2668" i="6"/>
  <c r="K2703" i="6"/>
  <c r="K2739" i="6"/>
  <c r="K2775" i="6"/>
  <c r="K2814" i="6"/>
  <c r="K2849" i="6"/>
  <c r="K2886" i="6"/>
  <c r="K2924" i="6"/>
  <c r="K2959" i="6"/>
  <c r="K2995" i="6"/>
  <c r="K3031" i="6"/>
  <c r="K3063" i="6"/>
  <c r="K3094" i="6"/>
  <c r="K3118" i="6"/>
  <c r="K3136" i="6"/>
  <c r="K3152" i="6"/>
  <c r="K3168" i="6"/>
  <c r="K3184" i="6"/>
  <c r="K3200" i="6"/>
  <c r="K3216" i="6"/>
  <c r="K3232" i="6"/>
  <c r="K3248" i="6"/>
  <c r="K3264" i="6"/>
  <c r="K3280" i="6"/>
  <c r="K3296" i="6"/>
  <c r="K3312" i="6"/>
  <c r="K3328" i="6"/>
  <c r="K3360" i="6"/>
  <c r="K3376" i="6"/>
  <c r="K3392" i="6"/>
  <c r="K3408" i="6"/>
  <c r="K3424" i="6"/>
  <c r="K3456" i="6"/>
  <c r="K3472" i="6"/>
  <c r="K3488" i="6"/>
  <c r="K3504" i="6"/>
  <c r="K3520" i="6"/>
  <c r="K3536" i="6"/>
  <c r="K3552" i="6"/>
  <c r="K3568" i="6"/>
  <c r="K3584" i="6"/>
  <c r="K3616" i="6"/>
  <c r="K3632" i="6"/>
  <c r="K3648" i="6"/>
  <c r="K3664" i="6"/>
  <c r="K3680" i="6"/>
  <c r="K3696" i="6"/>
  <c r="K3712" i="6"/>
  <c r="K3728" i="6"/>
  <c r="K3744" i="6"/>
  <c r="K3760" i="6"/>
  <c r="K3776" i="6"/>
  <c r="K3792" i="6"/>
  <c r="K3808" i="6"/>
  <c r="K3824" i="6"/>
  <c r="K3840" i="6"/>
  <c r="K3856" i="6"/>
  <c r="K3872" i="6"/>
  <c r="K3888" i="6"/>
  <c r="K3904" i="6"/>
  <c r="K3920" i="6"/>
  <c r="K3936" i="6"/>
  <c r="K3952" i="6"/>
  <c r="K3968" i="6"/>
  <c r="K3984" i="6"/>
  <c r="K4000" i="6"/>
  <c r="K4016" i="6"/>
  <c r="K4032" i="6"/>
  <c r="K813" i="6"/>
  <c r="K1699" i="6"/>
  <c r="K2272" i="6"/>
  <c r="K2339" i="6"/>
  <c r="K2375" i="6"/>
  <c r="K2414" i="6"/>
  <c r="K2449" i="6"/>
  <c r="K2486" i="6"/>
  <c r="K2524" i="6"/>
  <c r="K2559" i="6"/>
  <c r="K2595" i="6"/>
  <c r="K2631" i="6"/>
  <c r="K2670" i="6"/>
  <c r="K2705" i="6"/>
  <c r="K2742" i="6"/>
  <c r="K2780" i="6"/>
  <c r="K2815" i="6"/>
  <c r="K2851" i="6"/>
  <c r="K2887" i="6"/>
  <c r="K2926" i="6"/>
  <c r="K2961" i="6"/>
  <c r="K2998" i="6"/>
  <c r="K3035" i="6"/>
  <c r="K3067" i="6"/>
  <c r="K3095" i="6"/>
  <c r="K3119" i="6"/>
  <c r="K3137" i="6"/>
  <c r="K3153" i="6"/>
  <c r="K3169" i="6"/>
  <c r="K3185" i="6"/>
  <c r="K3217" i="6"/>
  <c r="K3233" i="6"/>
  <c r="K3249" i="6"/>
  <c r="K3265" i="6"/>
  <c r="K3281" i="6"/>
  <c r="K3297" i="6"/>
  <c r="K1344" i="6"/>
  <c r="K1736" i="6"/>
  <c r="K2286" i="6"/>
  <c r="K2380" i="6"/>
  <c r="K2415" i="6"/>
  <c r="K2451" i="6"/>
  <c r="K2487" i="6"/>
  <c r="K2526" i="6"/>
  <c r="K2561" i="6"/>
  <c r="K2598" i="6"/>
  <c r="K2636" i="6"/>
  <c r="K2671" i="6"/>
  <c r="K2707" i="6"/>
  <c r="K2743" i="6"/>
  <c r="K2782" i="6"/>
  <c r="K2817" i="6"/>
  <c r="K2854" i="6"/>
  <c r="K2927" i="6"/>
  <c r="K2963" i="6"/>
  <c r="K3036" i="6"/>
  <c r="K3097" i="6"/>
  <c r="K3120" i="6"/>
  <c r="K3138" i="6"/>
  <c r="K3154" i="6"/>
  <c r="K3170" i="6"/>
  <c r="K3186" i="6"/>
  <c r="K3202" i="6"/>
  <c r="K3218" i="6"/>
  <c r="K3234" i="6"/>
  <c r="K3250" i="6"/>
  <c r="K3266" i="6"/>
  <c r="K3282" i="6"/>
  <c r="K3298" i="6"/>
  <c r="K3314" i="6"/>
  <c r="K3330" i="6"/>
  <c r="K3346" i="6"/>
  <c r="K3362" i="6"/>
  <c r="K3378" i="6"/>
  <c r="K3394" i="6"/>
  <c r="K3410" i="6"/>
  <c r="K3426" i="6"/>
  <c r="K3442" i="6"/>
  <c r="K3458" i="6"/>
  <c r="K3474" i="6"/>
  <c r="K3490" i="6"/>
  <c r="K3506" i="6"/>
  <c r="K3522" i="6"/>
  <c r="K3538" i="6"/>
  <c r="K3554" i="6"/>
  <c r="K3570" i="6"/>
  <c r="K3586" i="6"/>
  <c r="K3602" i="6"/>
  <c r="K3618" i="6"/>
  <c r="K3634" i="6"/>
  <c r="K3650" i="6"/>
  <c r="K3682" i="6"/>
  <c r="K3698" i="6"/>
  <c r="K3714" i="6"/>
  <c r="K3730" i="6"/>
  <c r="K3746" i="6"/>
  <c r="K3762" i="6"/>
  <c r="K3778" i="6"/>
  <c r="K3794" i="6"/>
  <c r="K3810" i="6"/>
  <c r="K3826" i="6"/>
  <c r="K3842" i="6"/>
  <c r="K3858" i="6"/>
  <c r="K3890" i="6"/>
  <c r="K3906" i="6"/>
  <c r="K3922" i="6"/>
  <c r="K3938" i="6"/>
  <c r="K3954" i="6"/>
  <c r="K3970" i="6"/>
  <c r="K4002" i="6"/>
  <c r="K1423" i="6"/>
  <c r="K1763" i="6"/>
  <c r="K2289" i="6"/>
  <c r="K2343" i="6"/>
  <c r="K2382" i="6"/>
  <c r="K2417" i="6"/>
  <c r="K2454" i="6"/>
  <c r="K2492" i="6"/>
  <c r="K2527" i="6"/>
  <c r="K2638" i="6"/>
  <c r="K2673" i="6"/>
  <c r="K2710" i="6"/>
  <c r="K2748" i="6"/>
  <c r="K2783" i="6"/>
  <c r="K2855" i="6"/>
  <c r="K2894" i="6"/>
  <c r="K2929" i="6"/>
  <c r="K2966" i="6"/>
  <c r="K3004" i="6"/>
  <c r="K3038" i="6"/>
  <c r="K3070" i="6"/>
  <c r="K3098" i="6"/>
  <c r="K3121" i="6"/>
  <c r="K3139" i="6"/>
  <c r="K3155" i="6"/>
  <c r="K3171" i="6"/>
  <c r="K3187" i="6"/>
  <c r="K3203" i="6"/>
  <c r="K3219" i="6"/>
  <c r="K3235" i="6"/>
  <c r="K3251" i="6"/>
  <c r="K3267" i="6"/>
  <c r="K3283" i="6"/>
  <c r="K3299" i="6"/>
  <c r="K3331" i="6"/>
  <c r="K3347" i="6"/>
  <c r="K3363" i="6"/>
  <c r="K3379" i="6"/>
  <c r="K3395" i="6"/>
  <c r="K3411" i="6"/>
  <c r="K3427" i="6"/>
  <c r="K3443" i="6"/>
  <c r="K3459" i="6"/>
  <c r="K3475" i="6"/>
  <c r="K3491" i="6"/>
  <c r="K3507" i="6"/>
  <c r="K3523" i="6"/>
  <c r="K3539" i="6"/>
  <c r="K3555" i="6"/>
  <c r="K3571" i="6"/>
  <c r="K3587" i="6"/>
  <c r="K3619" i="6"/>
  <c r="K3635" i="6"/>
  <c r="K3651" i="6"/>
  <c r="K3667" i="6"/>
  <c r="K3683" i="6"/>
  <c r="K3699" i="6"/>
  <c r="K3715" i="6"/>
  <c r="K3731" i="6"/>
  <c r="K3747" i="6"/>
  <c r="K3763" i="6"/>
  <c r="K3779" i="6"/>
  <c r="K3811" i="6"/>
  <c r="K3827" i="6"/>
  <c r="K3843" i="6"/>
  <c r="K3859" i="6"/>
  <c r="K3875" i="6"/>
  <c r="K3891" i="6"/>
  <c r="K3907" i="6"/>
  <c r="K3923" i="6"/>
  <c r="K3939" i="6"/>
  <c r="K3955" i="6"/>
  <c r="K3971" i="6"/>
  <c r="K2302" i="6"/>
  <c r="K2348" i="6"/>
  <c r="K2419" i="6"/>
  <c r="K2455" i="6"/>
  <c r="K2494" i="6"/>
  <c r="K2529" i="6"/>
  <c r="K2566" i="6"/>
  <c r="K2604" i="6"/>
  <c r="K2639" i="6"/>
  <c r="K2675" i="6"/>
  <c r="K2711" i="6"/>
  <c r="K2750" i="6"/>
  <c r="K2785" i="6"/>
  <c r="K2822" i="6"/>
  <c r="K2860" i="6"/>
  <c r="K2895" i="6"/>
  <c r="K2931" i="6"/>
  <c r="K2967" i="6"/>
  <c r="K3006" i="6"/>
  <c r="K3039" i="6"/>
  <c r="K3071" i="6"/>
  <c r="K3099" i="6"/>
  <c r="K3123" i="6"/>
  <c r="K3140" i="6"/>
  <c r="K3156" i="6"/>
  <c r="K3172" i="6"/>
  <c r="K3188" i="6"/>
  <c r="K3204" i="6"/>
  <c r="K3220" i="6"/>
  <c r="K3236" i="6"/>
  <c r="K3252" i="6"/>
  <c r="K3284" i="6"/>
  <c r="K3300" i="6"/>
  <c r="K3316" i="6"/>
  <c r="K3332" i="6"/>
  <c r="K3348" i="6"/>
  <c r="K3364" i="6"/>
  <c r="K3380" i="6"/>
  <c r="K3396" i="6"/>
  <c r="K3412" i="6"/>
  <c r="K3428" i="6"/>
  <c r="K3444" i="6"/>
  <c r="K3460" i="6"/>
  <c r="K3476" i="6"/>
  <c r="K3492" i="6"/>
  <c r="K3524" i="6"/>
  <c r="K3540" i="6"/>
  <c r="K3556" i="6"/>
  <c r="K3572" i="6"/>
  <c r="K3588" i="6"/>
  <c r="K3604" i="6"/>
  <c r="K3620" i="6"/>
  <c r="K3636" i="6"/>
  <c r="K3652" i="6"/>
  <c r="K3684" i="6"/>
  <c r="K3700" i="6"/>
  <c r="K3716" i="6"/>
  <c r="K3732" i="6"/>
  <c r="K3748" i="6"/>
  <c r="K3764" i="6"/>
  <c r="K3780" i="6"/>
  <c r="K3796" i="6"/>
  <c r="K3812" i="6"/>
  <c r="K3828" i="6"/>
  <c r="K3844" i="6"/>
  <c r="K3860" i="6"/>
  <c r="K3876" i="6"/>
  <c r="K3892" i="6"/>
  <c r="K3908" i="6"/>
  <c r="K3924" i="6"/>
  <c r="K3940" i="6"/>
  <c r="K3956" i="6"/>
  <c r="K3972" i="6"/>
  <c r="K3988" i="6"/>
  <c r="K4004" i="6"/>
  <c r="K4020" i="6"/>
  <c r="K1812" i="6"/>
  <c r="K2305" i="6"/>
  <c r="K2350" i="6"/>
  <c r="K2385" i="6"/>
  <c r="K2422" i="6"/>
  <c r="K2460" i="6"/>
  <c r="K2495" i="6"/>
  <c r="K2531" i="6"/>
  <c r="K2567" i="6"/>
  <c r="K2606" i="6"/>
  <c r="K2641" i="6"/>
  <c r="K2678" i="6"/>
  <c r="K2716" i="6"/>
  <c r="K2751" i="6"/>
  <c r="K2787" i="6"/>
  <c r="K2823" i="6"/>
  <c r="K2862" i="6"/>
  <c r="K2897" i="6"/>
  <c r="K2934" i="6"/>
  <c r="K2972" i="6"/>
  <c r="K3007" i="6"/>
  <c r="K3041" i="6"/>
  <c r="K3073" i="6"/>
  <c r="K3100" i="6"/>
  <c r="K3141" i="6"/>
  <c r="K3157" i="6"/>
  <c r="K3173" i="6"/>
  <c r="K3189" i="6"/>
  <c r="K3205" i="6"/>
  <c r="K3221" i="6"/>
  <c r="K3253" i="6"/>
  <c r="K3269" i="6"/>
  <c r="K3285" i="6"/>
  <c r="K3301" i="6"/>
  <c r="K3317" i="6"/>
  <c r="K3333" i="6"/>
  <c r="K3349" i="6"/>
  <c r="K3365" i="6"/>
  <c r="K3381" i="6"/>
  <c r="K3397" i="6"/>
  <c r="K3413" i="6"/>
  <c r="K3429" i="6"/>
  <c r="K3445" i="6"/>
  <c r="K3461" i="6"/>
  <c r="K3477" i="6"/>
  <c r="K3493" i="6"/>
  <c r="K3509" i="6"/>
  <c r="K3525" i="6"/>
  <c r="K3541" i="6"/>
  <c r="K3557" i="6"/>
  <c r="K3589" i="6"/>
  <c r="K3605" i="6"/>
  <c r="K3621" i="6"/>
  <c r="K3637" i="6"/>
  <c r="K3653" i="6"/>
  <c r="K3669" i="6"/>
  <c r="K3685" i="6"/>
  <c r="K3701" i="6"/>
  <c r="K3717" i="6"/>
  <c r="K3733" i="6"/>
  <c r="K3749" i="6"/>
  <c r="K3765" i="6"/>
  <c r="K3781" i="6"/>
  <c r="K3797" i="6"/>
  <c r="K3813" i="6"/>
  <c r="K3829" i="6"/>
  <c r="K3861" i="6"/>
  <c r="K3877" i="6"/>
  <c r="K3893" i="6"/>
  <c r="K3909" i="6"/>
  <c r="K3925" i="6"/>
  <c r="K3941" i="6"/>
  <c r="K3957" i="6"/>
  <c r="K3973" i="6"/>
  <c r="K3989" i="6"/>
  <c r="K4005" i="6"/>
  <c r="K1858" i="6"/>
  <c r="K2351" i="6"/>
  <c r="K2387" i="6"/>
  <c r="K2423" i="6"/>
  <c r="K2497" i="6"/>
  <c r="K2572" i="6"/>
  <c r="K2607" i="6"/>
  <c r="K2643" i="6"/>
  <c r="K2679" i="6"/>
  <c r="K2718" i="6"/>
  <c r="K2753" i="6"/>
  <c r="K2790" i="6"/>
  <c r="K2828" i="6"/>
  <c r="K2863" i="6"/>
  <c r="K2899" i="6"/>
  <c r="K2935" i="6"/>
  <c r="K2974" i="6"/>
  <c r="K3009" i="6"/>
  <c r="K3043" i="6"/>
  <c r="K3075" i="6"/>
  <c r="K3102" i="6"/>
  <c r="K3126" i="6"/>
  <c r="K3142" i="6"/>
  <c r="K3158" i="6"/>
  <c r="K3174" i="6"/>
  <c r="K3190" i="6"/>
  <c r="K3206" i="6"/>
  <c r="K3222" i="6"/>
  <c r="K3238" i="6"/>
  <c r="K3254" i="6"/>
  <c r="K3270" i="6"/>
  <c r="K3286" i="6"/>
  <c r="K3302" i="6"/>
  <c r="K3318" i="6"/>
  <c r="K3334" i="6"/>
  <c r="K3350" i="6"/>
  <c r="K3366" i="6"/>
  <c r="K1495" i="6"/>
  <c r="K1876" i="6"/>
  <c r="K2310" i="6"/>
  <c r="K2353" i="6"/>
  <c r="K2390" i="6"/>
  <c r="K2428" i="6"/>
  <c r="K2463" i="6"/>
  <c r="K2499" i="6"/>
  <c r="K2535" i="6"/>
  <c r="K2574" i="6"/>
  <c r="K2646" i="6"/>
  <c r="K2719" i="6"/>
  <c r="K2755" i="6"/>
  <c r="K2791" i="6"/>
  <c r="K2830" i="6"/>
  <c r="K2865" i="6"/>
  <c r="K2902" i="6"/>
  <c r="K2940" i="6"/>
  <c r="K3011" i="6"/>
  <c r="K3046" i="6"/>
  <c r="K3078" i="6"/>
  <c r="K3103" i="6"/>
  <c r="K3127" i="6"/>
  <c r="K3143" i="6"/>
  <c r="K3159" i="6"/>
  <c r="K3175" i="6"/>
  <c r="K3191" i="6"/>
  <c r="K3207" i="6"/>
  <c r="K3223" i="6"/>
  <c r="K3239" i="6"/>
  <c r="K3255" i="6"/>
  <c r="K3271" i="6"/>
  <c r="K3287" i="6"/>
  <c r="K3303" i="6"/>
  <c r="K3319" i="6"/>
  <c r="K3335" i="6"/>
  <c r="K3351" i="6"/>
  <c r="K3367" i="6"/>
  <c r="K3383" i="6"/>
  <c r="K3399" i="6"/>
  <c r="K3415" i="6"/>
  <c r="K3431" i="6"/>
  <c r="K3447" i="6"/>
  <c r="K3463" i="6"/>
  <c r="K3479" i="6"/>
  <c r="K3495" i="6"/>
  <c r="K3511" i="6"/>
  <c r="K3527" i="6"/>
  <c r="K3543" i="6"/>
  <c r="K3559" i="6"/>
  <c r="K3575" i="6"/>
  <c r="K3591" i="6"/>
  <c r="K3607" i="6"/>
  <c r="K3623" i="6"/>
  <c r="K3639" i="6"/>
  <c r="K3655" i="6"/>
  <c r="K3671" i="6"/>
  <c r="K3687" i="6"/>
  <c r="K3703" i="6"/>
  <c r="K3719" i="6"/>
  <c r="K3735" i="6"/>
  <c r="K3751" i="6"/>
  <c r="K3767" i="6"/>
  <c r="K3783" i="6"/>
  <c r="K3799" i="6"/>
  <c r="K3815" i="6"/>
  <c r="K3831" i="6"/>
  <c r="K3847" i="6"/>
  <c r="K3879" i="6"/>
  <c r="K3895" i="6"/>
  <c r="K3911" i="6"/>
  <c r="K3927" i="6"/>
  <c r="K3943" i="6"/>
  <c r="K3959" i="6"/>
  <c r="K3975" i="6"/>
  <c r="K3991" i="6"/>
  <c r="K4007" i="6"/>
  <c r="K4023" i="6"/>
  <c r="K4039" i="6"/>
  <c r="K1551" i="6"/>
  <c r="K2318" i="6"/>
  <c r="K2355" i="6"/>
  <c r="K2391" i="6"/>
  <c r="K2430" i="6"/>
  <c r="K2465" i="6"/>
  <c r="K2540" i="6"/>
  <c r="K2575" i="6"/>
  <c r="K2611" i="6"/>
  <c r="K2647" i="6"/>
  <c r="K2686" i="6"/>
  <c r="K2721" i="6"/>
  <c r="K2758" i="6"/>
  <c r="K2796" i="6"/>
  <c r="K2867" i="6"/>
  <c r="K2903" i="6"/>
  <c r="K2942" i="6"/>
  <c r="K2977" i="6"/>
  <c r="K3014" i="6"/>
  <c r="K3047" i="6"/>
  <c r="K3079" i="6"/>
  <c r="K3105" i="6"/>
  <c r="K3128" i="6"/>
  <c r="K3144" i="6"/>
  <c r="K3160" i="6"/>
  <c r="K3176" i="6"/>
  <c r="K3208" i="6"/>
  <c r="K3224" i="6"/>
  <c r="K3240" i="6"/>
  <c r="K3256" i="6"/>
  <c r="K3272" i="6"/>
  <c r="K3288" i="6"/>
  <c r="K3304" i="6"/>
  <c r="K3320" i="6"/>
  <c r="K1568" i="6"/>
  <c r="K2098" i="6"/>
  <c r="K2319" i="6"/>
  <c r="K2358" i="6"/>
  <c r="K2431" i="6"/>
  <c r="K2467" i="6"/>
  <c r="K2503" i="6"/>
  <c r="K2542" i="6"/>
  <c r="K2577" i="6"/>
  <c r="K2614" i="6"/>
  <c r="K2652" i="6"/>
  <c r="K2687" i="6"/>
  <c r="K2723" i="6"/>
  <c r="K2759" i="6"/>
  <c r="K2798" i="6"/>
  <c r="K2833" i="6"/>
  <c r="K2870" i="6"/>
  <c r="K2908" i="6"/>
  <c r="K2943" i="6"/>
  <c r="K2979" i="6"/>
  <c r="K3015" i="6"/>
  <c r="K3051" i="6"/>
  <c r="K3081" i="6"/>
  <c r="K3107" i="6"/>
  <c r="K3129" i="6"/>
  <c r="K3145" i="6"/>
  <c r="K3161" i="6"/>
  <c r="K3177" i="6"/>
  <c r="K3193" i="6"/>
  <c r="K3209" i="6"/>
  <c r="K3225" i="6"/>
  <c r="K3257" i="6"/>
  <c r="K3273" i="6"/>
  <c r="K3289" i="6"/>
  <c r="K3305" i="6"/>
  <c r="K3321" i="6"/>
  <c r="K3337" i="6"/>
  <c r="K3353" i="6"/>
  <c r="K3369" i="6"/>
  <c r="K3385" i="6"/>
  <c r="K3401" i="6"/>
  <c r="K3417" i="6"/>
  <c r="K3433" i="6"/>
  <c r="K3449" i="6"/>
  <c r="K3465" i="6"/>
  <c r="K3481" i="6"/>
  <c r="K3513" i="6"/>
  <c r="K3529" i="6"/>
  <c r="K3545" i="6"/>
  <c r="K3561" i="6"/>
  <c r="K3577" i="6"/>
  <c r="K3593" i="6"/>
  <c r="K3609" i="6"/>
  <c r="K3625" i="6"/>
  <c r="K3641" i="6"/>
  <c r="K3657" i="6"/>
  <c r="K3673" i="6"/>
  <c r="K3689" i="6"/>
  <c r="K3705" i="6"/>
  <c r="K3721" i="6"/>
  <c r="K3737" i="6"/>
  <c r="K3753" i="6"/>
  <c r="K3769" i="6"/>
  <c r="K3785" i="6"/>
  <c r="K3801" i="6"/>
  <c r="K3817" i="6"/>
  <c r="K3833" i="6"/>
  <c r="K3849" i="6"/>
  <c r="K3865" i="6"/>
  <c r="K3881" i="6"/>
  <c r="K3897" i="6"/>
  <c r="K3913" i="6"/>
  <c r="K3929" i="6"/>
  <c r="K3945" i="6"/>
  <c r="K3961" i="6"/>
  <c r="K3977" i="6"/>
  <c r="K3993" i="6"/>
  <c r="K4009" i="6"/>
  <c r="K1595" i="6"/>
  <c r="K2321" i="6"/>
  <c r="K2359" i="6"/>
  <c r="K2398" i="6"/>
  <c r="K2433" i="6"/>
  <c r="K2470" i="6"/>
  <c r="K2508" i="6"/>
  <c r="K2579" i="6"/>
  <c r="K2615" i="6"/>
  <c r="K2654" i="6"/>
  <c r="K2689" i="6"/>
  <c r="K2726" i="6"/>
  <c r="K2764" i="6"/>
  <c r="K2799" i="6"/>
  <c r="K2835" i="6"/>
  <c r="K2871" i="6"/>
  <c r="K2910" i="6"/>
  <c r="K2982" i="6"/>
  <c r="K3020" i="6"/>
  <c r="K3052" i="6"/>
  <c r="K3083" i="6"/>
  <c r="K3110" i="6"/>
  <c r="K3130" i="6"/>
  <c r="K3146" i="6"/>
  <c r="K3162" i="6"/>
  <c r="K3178" i="6"/>
  <c r="K3194" i="6"/>
  <c r="K3210" i="6"/>
  <c r="K3226" i="6"/>
  <c r="K3242" i="6"/>
  <c r="K3258" i="6"/>
  <c r="K3290" i="6"/>
  <c r="K3306" i="6"/>
  <c r="K3322" i="6"/>
  <c r="K3338" i="6"/>
  <c r="K3354" i="6"/>
  <c r="K3370" i="6"/>
  <c r="K3386" i="6"/>
  <c r="K3402" i="6"/>
  <c r="K3418" i="6"/>
  <c r="K3434" i="6"/>
  <c r="K3450" i="6"/>
  <c r="K3466" i="6"/>
  <c r="K3482" i="6"/>
  <c r="K3498" i="6"/>
  <c r="K3514" i="6"/>
  <c r="K3546" i="6"/>
  <c r="K3562" i="6"/>
  <c r="K3578" i="6"/>
  <c r="K3594" i="6"/>
  <c r="K3610" i="6"/>
  <c r="K3626" i="6"/>
  <c r="K3642" i="6"/>
  <c r="K3658" i="6"/>
  <c r="K3674" i="6"/>
  <c r="K3690" i="6"/>
  <c r="K3706" i="6"/>
  <c r="K3722" i="6"/>
  <c r="K3738" i="6"/>
  <c r="K3754" i="6"/>
  <c r="K3786" i="6"/>
  <c r="K3802" i="6"/>
  <c r="K3818" i="6"/>
  <c r="K3834" i="6"/>
  <c r="K3850" i="6"/>
  <c r="K3866" i="6"/>
  <c r="K3882" i="6"/>
  <c r="K3898" i="6"/>
  <c r="K3914" i="6"/>
  <c r="K3930" i="6"/>
  <c r="K3946" i="6"/>
  <c r="K3962" i="6"/>
  <c r="K3978" i="6"/>
  <c r="K3994" i="6"/>
  <c r="K4010" i="6"/>
  <c r="K2582" i="6"/>
  <c r="K3131" i="6"/>
  <c r="K3339" i="6"/>
  <c r="K3405" i="6"/>
  <c r="K3510" i="6"/>
  <c r="K3560" i="6"/>
  <c r="K3611" i="6"/>
  <c r="K3661" i="6"/>
  <c r="K3713" i="6"/>
  <c r="K3816" i="6"/>
  <c r="K3867" i="6"/>
  <c r="K3917" i="6"/>
  <c r="K3969" i="6"/>
  <c r="K4013" i="6"/>
  <c r="K4038" i="6"/>
  <c r="K4057" i="6"/>
  <c r="K4075" i="6"/>
  <c r="K4094" i="6"/>
  <c r="K4110" i="6"/>
  <c r="K4126" i="6"/>
  <c r="K4142" i="6"/>
  <c r="K4158" i="6"/>
  <c r="K4174" i="6"/>
  <c r="K4190" i="6"/>
  <c r="K4222" i="6"/>
  <c r="K4238" i="6"/>
  <c r="K4254" i="6"/>
  <c r="K4270" i="6"/>
  <c r="K4286" i="6"/>
  <c r="K4302" i="6"/>
  <c r="K4318" i="6"/>
  <c r="K4334" i="6"/>
  <c r="K4350" i="6"/>
  <c r="K4366" i="6"/>
  <c r="K4382" i="6"/>
  <c r="K4398" i="6"/>
  <c r="K4414" i="6"/>
  <c r="K4430" i="6"/>
  <c r="K4446" i="6"/>
  <c r="K4462" i="6"/>
  <c r="K4478" i="6"/>
  <c r="K4494" i="6"/>
  <c r="K4510" i="6"/>
  <c r="K4526" i="6"/>
  <c r="K4542" i="6"/>
  <c r="K4558" i="6"/>
  <c r="K4574" i="6"/>
  <c r="K4590" i="6"/>
  <c r="K4606" i="6"/>
  <c r="K4638" i="6"/>
  <c r="K4654" i="6"/>
  <c r="K4670" i="6"/>
  <c r="K4686" i="6"/>
  <c r="K4702" i="6"/>
  <c r="K4718" i="6"/>
  <c r="K4734" i="6"/>
  <c r="K4750" i="6"/>
  <c r="K4766" i="6"/>
  <c r="K4782" i="6"/>
  <c r="K4798" i="6"/>
  <c r="K4814" i="6"/>
  <c r="K4830" i="6"/>
  <c r="K4846" i="6"/>
  <c r="K4862" i="6"/>
  <c r="K4894" i="6"/>
  <c r="K4910" i="6"/>
  <c r="K4926" i="6"/>
  <c r="K4942" i="6"/>
  <c r="K4958" i="6"/>
  <c r="K4974" i="6"/>
  <c r="K4990" i="6"/>
  <c r="K5006" i="6"/>
  <c r="K5022" i="6"/>
  <c r="K5038" i="6"/>
  <c r="K5054" i="6"/>
  <c r="K5070" i="6"/>
  <c r="K5086" i="6"/>
  <c r="K5102" i="6"/>
  <c r="K5118" i="6"/>
  <c r="K5134" i="6"/>
  <c r="K5150" i="6"/>
  <c r="K2620" i="6"/>
  <c r="K3147" i="6"/>
  <c r="K3345" i="6"/>
  <c r="K3409" i="6"/>
  <c r="K3462" i="6"/>
  <c r="K3512" i="6"/>
  <c r="K3563" i="6"/>
  <c r="K3613" i="6"/>
  <c r="K3665" i="6"/>
  <c r="K3718" i="6"/>
  <c r="K3768" i="6"/>
  <c r="K3819" i="6"/>
  <c r="K3869" i="6"/>
  <c r="K3921" i="6"/>
  <c r="K3974" i="6"/>
  <c r="K4017" i="6"/>
  <c r="K4058" i="6"/>
  <c r="K4077" i="6"/>
  <c r="K4111" i="6"/>
  <c r="K4127" i="6"/>
  <c r="K4143" i="6"/>
  <c r="K4159" i="6"/>
  <c r="K4175" i="6"/>
  <c r="K4191" i="6"/>
  <c r="K4207" i="6"/>
  <c r="K4223" i="6"/>
  <c r="K4239" i="6"/>
  <c r="K4255" i="6"/>
  <c r="K4271" i="6"/>
  <c r="K4287" i="6"/>
  <c r="K2655" i="6"/>
  <c r="K3163" i="6"/>
  <c r="K3352" i="6"/>
  <c r="K3414" i="6"/>
  <c r="K3464" i="6"/>
  <c r="K3515" i="6"/>
  <c r="K3565" i="6"/>
  <c r="K3617" i="6"/>
  <c r="K3670" i="6"/>
  <c r="K3720" i="6"/>
  <c r="K3771" i="6"/>
  <c r="K3821" i="6"/>
  <c r="K3873" i="6"/>
  <c r="K3926" i="6"/>
  <c r="K3976" i="6"/>
  <c r="K4018" i="6"/>
  <c r="K4041" i="6"/>
  <c r="K4059" i="6"/>
  <c r="K4078" i="6"/>
  <c r="K4096" i="6"/>
  <c r="K4112" i="6"/>
  <c r="K4128" i="6"/>
  <c r="K4144" i="6"/>
  <c r="K4160" i="6"/>
  <c r="K4176" i="6"/>
  <c r="K4192" i="6"/>
  <c r="K4208" i="6"/>
  <c r="K4224" i="6"/>
  <c r="K4240" i="6"/>
  <c r="K4256" i="6"/>
  <c r="K4272" i="6"/>
  <c r="K4288" i="6"/>
  <c r="K4304" i="6"/>
  <c r="K4320" i="6"/>
  <c r="K4336" i="6"/>
  <c r="K4352" i="6"/>
  <c r="K4368" i="6"/>
  <c r="K4384" i="6"/>
  <c r="K4400" i="6"/>
  <c r="K4416" i="6"/>
  <c r="K4432" i="6"/>
  <c r="K4448" i="6"/>
  <c r="K4464" i="6"/>
  <c r="K4480" i="6"/>
  <c r="K4496" i="6"/>
  <c r="K4512" i="6"/>
  <c r="K4528" i="6"/>
  <c r="K4544" i="6"/>
  <c r="K4560" i="6"/>
  <c r="K4576" i="6"/>
  <c r="K4592" i="6"/>
  <c r="K4608" i="6"/>
  <c r="K4624" i="6"/>
  <c r="K4640" i="6"/>
  <c r="K4656" i="6"/>
  <c r="K4672" i="6"/>
  <c r="K4688" i="6"/>
  <c r="K4704" i="6"/>
  <c r="K4720" i="6"/>
  <c r="K4736" i="6"/>
  <c r="K4752" i="6"/>
  <c r="K4768" i="6"/>
  <c r="K4784" i="6"/>
  <c r="K4800" i="6"/>
  <c r="K4816" i="6"/>
  <c r="K4832" i="6"/>
  <c r="K4848" i="6"/>
  <c r="K4864" i="6"/>
  <c r="K4880" i="6"/>
  <c r="K4896" i="6"/>
  <c r="K4912" i="6"/>
  <c r="K4928" i="6"/>
  <c r="K4944" i="6"/>
  <c r="K4960" i="6"/>
  <c r="K4976" i="6"/>
  <c r="K4992" i="6"/>
  <c r="K5008" i="6"/>
  <c r="K5024" i="6"/>
  <c r="K5040" i="6"/>
  <c r="K5056" i="6"/>
  <c r="K5072" i="6"/>
  <c r="K5088" i="6"/>
  <c r="K5104" i="6"/>
  <c r="K5120" i="6"/>
  <c r="K5136" i="6"/>
  <c r="K2691" i="6"/>
  <c r="K3179" i="6"/>
  <c r="K3355" i="6"/>
  <c r="K3416" i="6"/>
  <c r="K3467" i="6"/>
  <c r="K3517" i="6"/>
  <c r="K3569" i="6"/>
  <c r="K3622" i="6"/>
  <c r="K3672" i="6"/>
  <c r="K3723" i="6"/>
  <c r="K3825" i="6"/>
  <c r="K3878" i="6"/>
  <c r="K3928" i="6"/>
  <c r="K3979" i="6"/>
  <c r="K4019" i="6"/>
  <c r="K4061" i="6"/>
  <c r="K4080" i="6"/>
  <c r="K4097" i="6"/>
  <c r="K4113" i="6"/>
  <c r="K4129" i="6"/>
  <c r="K4145" i="6"/>
  <c r="K4161" i="6"/>
  <c r="K4177" i="6"/>
  <c r="K4193" i="6"/>
  <c r="K4209" i="6"/>
  <c r="K4225" i="6"/>
  <c r="K4241" i="6"/>
  <c r="K4257" i="6"/>
  <c r="K4273" i="6"/>
  <c r="K4289" i="6"/>
  <c r="K4305" i="6"/>
  <c r="K4321" i="6"/>
  <c r="K4337" i="6"/>
  <c r="K4353" i="6"/>
  <c r="K4369" i="6"/>
  <c r="K4385" i="6"/>
  <c r="K4401" i="6"/>
  <c r="K4417" i="6"/>
  <c r="K4433" i="6"/>
  <c r="K4449" i="6"/>
  <c r="K4465" i="6"/>
  <c r="K4481" i="6"/>
  <c r="K4497" i="6"/>
  <c r="K4513" i="6"/>
  <c r="K4529" i="6"/>
  <c r="K4545" i="6"/>
  <c r="K4561" i="6"/>
  <c r="K4577" i="6"/>
  <c r="K4593" i="6"/>
  <c r="K4609" i="6"/>
  <c r="K4625" i="6"/>
  <c r="K4641" i="6"/>
  <c r="K4657" i="6"/>
  <c r="K4673" i="6"/>
  <c r="K4689" i="6"/>
  <c r="K4705" i="6"/>
  <c r="K4721" i="6"/>
  <c r="K4737" i="6"/>
  <c r="K4753" i="6"/>
  <c r="K4769" i="6"/>
  <c r="K4785" i="6"/>
  <c r="K4801" i="6"/>
  <c r="K4817" i="6"/>
  <c r="K4833" i="6"/>
  <c r="K4865" i="6"/>
  <c r="K4881" i="6"/>
  <c r="K4897" i="6"/>
  <c r="K4913" i="6"/>
  <c r="K4929" i="6"/>
  <c r="K4945" i="6"/>
  <c r="K4961" i="6"/>
  <c r="K4977" i="6"/>
  <c r="K4993" i="6"/>
  <c r="K5009" i="6"/>
  <c r="K5025" i="6"/>
  <c r="K5041" i="6"/>
  <c r="K5057" i="6"/>
  <c r="K5073" i="6"/>
  <c r="K5089" i="6"/>
  <c r="K5105" i="6"/>
  <c r="K5121" i="6"/>
  <c r="K5137" i="6"/>
  <c r="K2727" i="6"/>
  <c r="K3195" i="6"/>
  <c r="K3361" i="6"/>
  <c r="K3419" i="6"/>
  <c r="K3469" i="6"/>
  <c r="K3521" i="6"/>
  <c r="K3574" i="6"/>
  <c r="K3624" i="6"/>
  <c r="K3675" i="6"/>
  <c r="K3725" i="6"/>
  <c r="K3777" i="6"/>
  <c r="K3830" i="6"/>
  <c r="K3880" i="6"/>
  <c r="K3931" i="6"/>
  <c r="K3981" i="6"/>
  <c r="K4021" i="6"/>
  <c r="K4043" i="6"/>
  <c r="K4062" i="6"/>
  <c r="K4081" i="6"/>
  <c r="K4098" i="6"/>
  <c r="K4114" i="6"/>
  <c r="K4130" i="6"/>
  <c r="K4146" i="6"/>
  <c r="K4162" i="6"/>
  <c r="K4178" i="6"/>
  <c r="K4194" i="6"/>
  <c r="K4210" i="6"/>
  <c r="K4226" i="6"/>
  <c r="K4242" i="6"/>
  <c r="K4258" i="6"/>
  <c r="K4274" i="6"/>
  <c r="K4290" i="6"/>
  <c r="K2766" i="6"/>
  <c r="K3211" i="6"/>
  <c r="K3368" i="6"/>
  <c r="K3421" i="6"/>
  <c r="K3473" i="6"/>
  <c r="K3526" i="6"/>
  <c r="K3576" i="6"/>
  <c r="K3627" i="6"/>
  <c r="K3677" i="6"/>
  <c r="K3729" i="6"/>
  <c r="K3782" i="6"/>
  <c r="K3832" i="6"/>
  <c r="K3883" i="6"/>
  <c r="K3933" i="6"/>
  <c r="K3985" i="6"/>
  <c r="K4045" i="6"/>
  <c r="K4064" i="6"/>
  <c r="K4099" i="6"/>
  <c r="K4115" i="6"/>
  <c r="K4131" i="6"/>
  <c r="K4147" i="6"/>
  <c r="K4163" i="6"/>
  <c r="K4179" i="6"/>
  <c r="K4195" i="6"/>
  <c r="K4211" i="6"/>
  <c r="K4227" i="6"/>
  <c r="K4243" i="6"/>
  <c r="K4259" i="6"/>
  <c r="K4275" i="6"/>
  <c r="K4291" i="6"/>
  <c r="K2801" i="6"/>
  <c r="K3227" i="6"/>
  <c r="K3371" i="6"/>
  <c r="K3425" i="6"/>
  <c r="K3528" i="6"/>
  <c r="K3579" i="6"/>
  <c r="K3629" i="6"/>
  <c r="K3681" i="6"/>
  <c r="K3734" i="6"/>
  <c r="K3784" i="6"/>
  <c r="K3885" i="6"/>
  <c r="K3937" i="6"/>
  <c r="K3987" i="6"/>
  <c r="K4024" i="6"/>
  <c r="K4046" i="6"/>
  <c r="K4065" i="6"/>
  <c r="K4083" i="6"/>
  <c r="K4100" i="6"/>
  <c r="K4116" i="6"/>
  <c r="K4132" i="6"/>
  <c r="K4148" i="6"/>
  <c r="K4164" i="6"/>
  <c r="K4180" i="6"/>
  <c r="K4196" i="6"/>
  <c r="K4212" i="6"/>
  <c r="K4228" i="6"/>
  <c r="K4244" i="6"/>
  <c r="K4260" i="6"/>
  <c r="K4276" i="6"/>
  <c r="K4292" i="6"/>
  <c r="K4308" i="6"/>
  <c r="K4324" i="6"/>
  <c r="K4340" i="6"/>
  <c r="K4356" i="6"/>
  <c r="K4372" i="6"/>
  <c r="K4388" i="6"/>
  <c r="K4404" i="6"/>
  <c r="K4420" i="6"/>
  <c r="K4436" i="6"/>
  <c r="K4452" i="6"/>
  <c r="K4468" i="6"/>
  <c r="K4484" i="6"/>
  <c r="K4500" i="6"/>
  <c r="K4516" i="6"/>
  <c r="K4532" i="6"/>
  <c r="K4548" i="6"/>
  <c r="K4564" i="6"/>
  <c r="K4580" i="6"/>
  <c r="K4596" i="6"/>
  <c r="K4612" i="6"/>
  <c r="K4628" i="6"/>
  <c r="K4644" i="6"/>
  <c r="K4660" i="6"/>
  <c r="K4676" i="6"/>
  <c r="K4692" i="6"/>
  <c r="K4708" i="6"/>
  <c r="K4724" i="6"/>
  <c r="K4740" i="6"/>
  <c r="K4756" i="6"/>
  <c r="K4772" i="6"/>
  <c r="K4788" i="6"/>
  <c r="K4804" i="6"/>
  <c r="K4820" i="6"/>
  <c r="K4836" i="6"/>
  <c r="K4852" i="6"/>
  <c r="K4868" i="6"/>
  <c r="K4884" i="6"/>
  <c r="K4900" i="6"/>
  <c r="K4916" i="6"/>
  <c r="K4932" i="6"/>
  <c r="K4948" i="6"/>
  <c r="K4964" i="6"/>
  <c r="K4980" i="6"/>
  <c r="K4996" i="6"/>
  <c r="K5012" i="6"/>
  <c r="K5028" i="6"/>
  <c r="K5044" i="6"/>
  <c r="K5060" i="6"/>
  <c r="K5076" i="6"/>
  <c r="K5092" i="6"/>
  <c r="K5108" i="6"/>
  <c r="K5124" i="6"/>
  <c r="K1632" i="6"/>
  <c r="K2838" i="6"/>
  <c r="K3243" i="6"/>
  <c r="K3430" i="6"/>
  <c r="K3480" i="6"/>
  <c r="K3531" i="6"/>
  <c r="K3581" i="6"/>
  <c r="K3633" i="6"/>
  <c r="K3686" i="6"/>
  <c r="K3736" i="6"/>
  <c r="K3787" i="6"/>
  <c r="K3837" i="6"/>
  <c r="K3889" i="6"/>
  <c r="K3942" i="6"/>
  <c r="K3990" i="6"/>
  <c r="K4025" i="6"/>
  <c r="K4048" i="6"/>
  <c r="K4066" i="6"/>
  <c r="K4084" i="6"/>
  <c r="K4101" i="6"/>
  <c r="K4117" i="6"/>
  <c r="K4133" i="6"/>
  <c r="K4149" i="6"/>
  <c r="K4165" i="6"/>
  <c r="K4181" i="6"/>
  <c r="K4197" i="6"/>
  <c r="K4213" i="6"/>
  <c r="K4229" i="6"/>
  <c r="K4245" i="6"/>
  <c r="K4261" i="6"/>
  <c r="K4277" i="6"/>
  <c r="K4293" i="6"/>
  <c r="K4309" i="6"/>
  <c r="K4325" i="6"/>
  <c r="K4341" i="6"/>
  <c r="K4357" i="6"/>
  <c r="K4373" i="6"/>
  <c r="K4389" i="6"/>
  <c r="K4405" i="6"/>
  <c r="K4421" i="6"/>
  <c r="K4437" i="6"/>
  <c r="K4453" i="6"/>
  <c r="K4469" i="6"/>
  <c r="K4485" i="6"/>
  <c r="K4517" i="6"/>
  <c r="K4533" i="6"/>
  <c r="K4549" i="6"/>
  <c r="K4565" i="6"/>
  <c r="K4581" i="6"/>
  <c r="K4597" i="6"/>
  <c r="K4613" i="6"/>
  <c r="K4629" i="6"/>
  <c r="K4645" i="6"/>
  <c r="K4661" i="6"/>
  <c r="K4677" i="6"/>
  <c r="K4693" i="6"/>
  <c r="K4709" i="6"/>
  <c r="K4725" i="6"/>
  <c r="K4741" i="6"/>
  <c r="K4773" i="6"/>
  <c r="K4789" i="6"/>
  <c r="K4805" i="6"/>
  <c r="K4821" i="6"/>
  <c r="K4837" i="6"/>
  <c r="K4853" i="6"/>
  <c r="K4869" i="6"/>
  <c r="K4885" i="6"/>
  <c r="K4901" i="6"/>
  <c r="K4917" i="6"/>
  <c r="K4933" i="6"/>
  <c r="K4949" i="6"/>
  <c r="K4965" i="6"/>
  <c r="K4981" i="6"/>
  <c r="K4997" i="6"/>
  <c r="K5029" i="6"/>
  <c r="K5045" i="6"/>
  <c r="K2124" i="6"/>
  <c r="K2876" i="6"/>
  <c r="K3259" i="6"/>
  <c r="K3377" i="6"/>
  <c r="K3432" i="6"/>
  <c r="K3483" i="6"/>
  <c r="K3533" i="6"/>
  <c r="K3585" i="6"/>
  <c r="K3688" i="6"/>
  <c r="K3739" i="6"/>
  <c r="K3789" i="6"/>
  <c r="K3841" i="6"/>
  <c r="K3894" i="6"/>
  <c r="K3944" i="6"/>
  <c r="K3992" i="6"/>
  <c r="K4026" i="6"/>
  <c r="K4049" i="6"/>
  <c r="K4067" i="6"/>
  <c r="K4085" i="6"/>
  <c r="K4102" i="6"/>
  <c r="K4118" i="6"/>
  <c r="K4134" i="6"/>
  <c r="K4150" i="6"/>
  <c r="K4166" i="6"/>
  <c r="K4182" i="6"/>
  <c r="K4198" i="6"/>
  <c r="K4214" i="6"/>
  <c r="K4230" i="6"/>
  <c r="K4246" i="6"/>
  <c r="K4262" i="6"/>
  <c r="K4278" i="6"/>
  <c r="K4294" i="6"/>
  <c r="K4310" i="6"/>
  <c r="K4326" i="6"/>
  <c r="K4342" i="6"/>
  <c r="K4358" i="6"/>
  <c r="K4374" i="6"/>
  <c r="K4390" i="6"/>
  <c r="K4406" i="6"/>
  <c r="K4422" i="6"/>
  <c r="K4438" i="6"/>
  <c r="K4454" i="6"/>
  <c r="K4470" i="6"/>
  <c r="K4486" i="6"/>
  <c r="K4518" i="6"/>
  <c r="K4534" i="6"/>
  <c r="K4550" i="6"/>
  <c r="K4566" i="6"/>
  <c r="K4582" i="6"/>
  <c r="K4598" i="6"/>
  <c r="K4614" i="6"/>
  <c r="K4630" i="6"/>
  <c r="K4646" i="6"/>
  <c r="K4662" i="6"/>
  <c r="K4678" i="6"/>
  <c r="K4694" i="6"/>
  <c r="K4710" i="6"/>
  <c r="K4726" i="6"/>
  <c r="K4742" i="6"/>
  <c r="K4758" i="6"/>
  <c r="K4774" i="6"/>
  <c r="K4790" i="6"/>
  <c r="K4806" i="6"/>
  <c r="K4822" i="6"/>
  <c r="K4838" i="6"/>
  <c r="K4854" i="6"/>
  <c r="K4870" i="6"/>
  <c r="K4886" i="6"/>
  <c r="K4902" i="6"/>
  <c r="K4918" i="6"/>
  <c r="K4934" i="6"/>
  <c r="K4950" i="6"/>
  <c r="K4966" i="6"/>
  <c r="K4982" i="6"/>
  <c r="K4998" i="6"/>
  <c r="K5014" i="6"/>
  <c r="K5030" i="6"/>
  <c r="K5046" i="6"/>
  <c r="K5062" i="6"/>
  <c r="K5078" i="6"/>
  <c r="K5094" i="6"/>
  <c r="K5110" i="6"/>
  <c r="K5126" i="6"/>
  <c r="K2323" i="6"/>
  <c r="K2911" i="6"/>
  <c r="K3275" i="6"/>
  <c r="K3384" i="6"/>
  <c r="K3435" i="6"/>
  <c r="K3485" i="6"/>
  <c r="K3537" i="6"/>
  <c r="K3590" i="6"/>
  <c r="K3640" i="6"/>
  <c r="K3691" i="6"/>
  <c r="K3741" i="6"/>
  <c r="K3793" i="6"/>
  <c r="K3846" i="6"/>
  <c r="K3896" i="6"/>
  <c r="K3947" i="6"/>
  <c r="K3995" i="6"/>
  <c r="K4027" i="6"/>
  <c r="K4050" i="6"/>
  <c r="K4086" i="6"/>
  <c r="K4103" i="6"/>
  <c r="K4135" i="6"/>
  <c r="K4151" i="6"/>
  <c r="K4167" i="6"/>
  <c r="K4183" i="6"/>
  <c r="K4199" i="6"/>
  <c r="K4215" i="6"/>
  <c r="K4231" i="6"/>
  <c r="K4247" i="6"/>
  <c r="K4263" i="6"/>
  <c r="K4279" i="6"/>
  <c r="K4295" i="6"/>
  <c r="K4311" i="6"/>
  <c r="K4327" i="6"/>
  <c r="K4343" i="6"/>
  <c r="K4359" i="6"/>
  <c r="K4391" i="6"/>
  <c r="K4407" i="6"/>
  <c r="K4423" i="6"/>
  <c r="K4439" i="6"/>
  <c r="K4455" i="6"/>
  <c r="K4471" i="6"/>
  <c r="K4487" i="6"/>
  <c r="K4503" i="6"/>
  <c r="K4519" i="6"/>
  <c r="K4535" i="6"/>
  <c r="K4551" i="6"/>
  <c r="K4567" i="6"/>
  <c r="K4583" i="6"/>
  <c r="K4599" i="6"/>
  <c r="K4615" i="6"/>
  <c r="K4631" i="6"/>
  <c r="K4647" i="6"/>
  <c r="K4663" i="6"/>
  <c r="K4679" i="6"/>
  <c r="K4695" i="6"/>
  <c r="K4711" i="6"/>
  <c r="K4727" i="6"/>
  <c r="K4743" i="6"/>
  <c r="K4759" i="6"/>
  <c r="K4775" i="6"/>
  <c r="K4791" i="6"/>
  <c r="K4807" i="6"/>
  <c r="K4823" i="6"/>
  <c r="K4839" i="6"/>
  <c r="K4855" i="6"/>
  <c r="K4871" i="6"/>
  <c r="K4887" i="6"/>
  <c r="K4903" i="6"/>
  <c r="K4919" i="6"/>
  <c r="K4935" i="6"/>
  <c r="K4951" i="6"/>
  <c r="K4967" i="6"/>
  <c r="K4983" i="6"/>
  <c r="K4999" i="6"/>
  <c r="K5015" i="6"/>
  <c r="K5031" i="6"/>
  <c r="K5047" i="6"/>
  <c r="K5063" i="6"/>
  <c r="K5079" i="6"/>
  <c r="K5095" i="6"/>
  <c r="K5111" i="6"/>
  <c r="K5127" i="6"/>
  <c r="K2364" i="6"/>
  <c r="K2947" i="6"/>
  <c r="K3387" i="6"/>
  <c r="K3437" i="6"/>
  <c r="K3489" i="6"/>
  <c r="K3542" i="6"/>
  <c r="K3592" i="6"/>
  <c r="K3643" i="6"/>
  <c r="K3693" i="6"/>
  <c r="K3745" i="6"/>
  <c r="K3798" i="6"/>
  <c r="K3848" i="6"/>
  <c r="K3899" i="6"/>
  <c r="K3949" i="6"/>
  <c r="K3997" i="6"/>
  <c r="K4051" i="6"/>
  <c r="K4069" i="6"/>
  <c r="K4087" i="6"/>
  <c r="K4104" i="6"/>
  <c r="K4120" i="6"/>
  <c r="K4136" i="6"/>
  <c r="K4152" i="6"/>
  <c r="K4168" i="6"/>
  <c r="K4184" i="6"/>
  <c r="K4200" i="6"/>
  <c r="K4216" i="6"/>
  <c r="K4232" i="6"/>
  <c r="K4248" i="6"/>
  <c r="K4264" i="6"/>
  <c r="K4280" i="6"/>
  <c r="K4296" i="6"/>
  <c r="K2399" i="6"/>
  <c r="K2983" i="6"/>
  <c r="K3389" i="6"/>
  <c r="K3441" i="6"/>
  <c r="K3544" i="6"/>
  <c r="K3595" i="6"/>
  <c r="K3645" i="6"/>
  <c r="K3697" i="6"/>
  <c r="K3750" i="6"/>
  <c r="K3800" i="6"/>
  <c r="K3851" i="6"/>
  <c r="K3901" i="6"/>
  <c r="K3953" i="6"/>
  <c r="K4001" i="6"/>
  <c r="K4033" i="6"/>
  <c r="K4052" i="6"/>
  <c r="K4070" i="6"/>
  <c r="K4105" i="6"/>
  <c r="K4121" i="6"/>
  <c r="K4137" i="6"/>
  <c r="K4153" i="6"/>
  <c r="K4169" i="6"/>
  <c r="K4185" i="6"/>
  <c r="K4201" i="6"/>
  <c r="K4217" i="6"/>
  <c r="K4233" i="6"/>
  <c r="K4249" i="6"/>
  <c r="K4265" i="6"/>
  <c r="K4281" i="6"/>
  <c r="K4297" i="6"/>
  <c r="K4313" i="6"/>
  <c r="K4329" i="6"/>
  <c r="K4345" i="6"/>
  <c r="K4377" i="6"/>
  <c r="K4409" i="6"/>
  <c r="K4425" i="6"/>
  <c r="K4441" i="6"/>
  <c r="K4457" i="6"/>
  <c r="K4473" i="6"/>
  <c r="K4489" i="6"/>
  <c r="K4505" i="6"/>
  <c r="K4521" i="6"/>
  <c r="K4553" i="6"/>
  <c r="K4569" i="6"/>
  <c r="K4585" i="6"/>
  <c r="K4601" i="6"/>
  <c r="K4633" i="6"/>
  <c r="K4649" i="6"/>
  <c r="K4665" i="6"/>
  <c r="K4697" i="6"/>
  <c r="K4713" i="6"/>
  <c r="K4729" i="6"/>
  <c r="K4745" i="6"/>
  <c r="K4761" i="6"/>
  <c r="K4777" i="6"/>
  <c r="K4793" i="6"/>
  <c r="K4809" i="6"/>
  <c r="K4825" i="6"/>
  <c r="K4841" i="6"/>
  <c r="K4857" i="6"/>
  <c r="K4873" i="6"/>
  <c r="K4889" i="6"/>
  <c r="K4905" i="6"/>
  <c r="K4921" i="6"/>
  <c r="K4937" i="6"/>
  <c r="K4953" i="6"/>
  <c r="K4969" i="6"/>
  <c r="K4985" i="6"/>
  <c r="K5001" i="6"/>
  <c r="K5017" i="6"/>
  <c r="K5033" i="6"/>
  <c r="K5049" i="6"/>
  <c r="K5065" i="6"/>
  <c r="K5081" i="6"/>
  <c r="K5113" i="6"/>
  <c r="K5129" i="6"/>
  <c r="K2435" i="6"/>
  <c r="K3022" i="6"/>
  <c r="K3313" i="6"/>
  <c r="K3393" i="6"/>
  <c r="K3446" i="6"/>
  <c r="K3496" i="6"/>
  <c r="K3547" i="6"/>
  <c r="K3597" i="6"/>
  <c r="K3649" i="6"/>
  <c r="K3702" i="6"/>
  <c r="K3752" i="6"/>
  <c r="K3803" i="6"/>
  <c r="K3853" i="6"/>
  <c r="K3905" i="6"/>
  <c r="K3958" i="6"/>
  <c r="K4003" i="6"/>
  <c r="K4034" i="6"/>
  <c r="K4053" i="6"/>
  <c r="K4071" i="6"/>
  <c r="K4089" i="6"/>
  <c r="K4106" i="6"/>
  <c r="K4122" i="6"/>
  <c r="K4138" i="6"/>
  <c r="K4154" i="6"/>
  <c r="K4170" i="6"/>
  <c r="K4186" i="6"/>
  <c r="K4202" i="6"/>
  <c r="K4218" i="6"/>
  <c r="K4234" i="6"/>
  <c r="K4266" i="6"/>
  <c r="K4282" i="6"/>
  <c r="K4298" i="6"/>
  <c r="K2471" i="6"/>
  <c r="K3054" i="6"/>
  <c r="K3323" i="6"/>
  <c r="K3398" i="6"/>
  <c r="K3448" i="6"/>
  <c r="K3499" i="6"/>
  <c r="K3549" i="6"/>
  <c r="K3601" i="6"/>
  <c r="K3654" i="6"/>
  <c r="K3704" i="6"/>
  <c r="K3755" i="6"/>
  <c r="K3805" i="6"/>
  <c r="K3857" i="6"/>
  <c r="K3910" i="6"/>
  <c r="K3960" i="6"/>
  <c r="K4006" i="6"/>
  <c r="K4035" i="6"/>
  <c r="K4054" i="6"/>
  <c r="K4072" i="6"/>
  <c r="K4090" i="6"/>
  <c r="K4107" i="6"/>
  <c r="K4123" i="6"/>
  <c r="K4139" i="6"/>
  <c r="K4155" i="6"/>
  <c r="K4171" i="6"/>
  <c r="K4187" i="6"/>
  <c r="K4203" i="6"/>
  <c r="K4219" i="6"/>
  <c r="K4235" i="6"/>
  <c r="K4267" i="6"/>
  <c r="K4283" i="6"/>
  <c r="K2510" i="6"/>
  <c r="K3084" i="6"/>
  <c r="K3329" i="6"/>
  <c r="K3400" i="6"/>
  <c r="K3501" i="6"/>
  <c r="K3553" i="6"/>
  <c r="K3606" i="6"/>
  <c r="K3656" i="6"/>
  <c r="K3707" i="6"/>
  <c r="K3757" i="6"/>
  <c r="K3809" i="6"/>
  <c r="K3862" i="6"/>
  <c r="K3912" i="6"/>
  <c r="K3963" i="6"/>
  <c r="K4036" i="6"/>
  <c r="K4055" i="6"/>
  <c r="K4073" i="6"/>
  <c r="K4091" i="6"/>
  <c r="K4108" i="6"/>
  <c r="K4124" i="6"/>
  <c r="K4140" i="6"/>
  <c r="K4156" i="6"/>
  <c r="K4172" i="6"/>
  <c r="K4188" i="6"/>
  <c r="K4204" i="6"/>
  <c r="K4220" i="6"/>
  <c r="K4252" i="6"/>
  <c r="K4268" i="6"/>
  <c r="K4284" i="6"/>
  <c r="K4300" i="6"/>
  <c r="K4316" i="6"/>
  <c r="K4332" i="6"/>
  <c r="K4348" i="6"/>
  <c r="K4380" i="6"/>
  <c r="K4396" i="6"/>
  <c r="K4412" i="6"/>
  <c r="K4428" i="6"/>
  <c r="K4444" i="6"/>
  <c r="K4460" i="6"/>
  <c r="K4476" i="6"/>
  <c r="K4492" i="6"/>
  <c r="K4508" i="6"/>
  <c r="K4540" i="6"/>
  <c r="K4556" i="6"/>
  <c r="K4572" i="6"/>
  <c r="K4588" i="6"/>
  <c r="K4604" i="6"/>
  <c r="K4620" i="6"/>
  <c r="K4636" i="6"/>
  <c r="K4652" i="6"/>
  <c r="K4668" i="6"/>
  <c r="K4684" i="6"/>
  <c r="K4700" i="6"/>
  <c r="K4716" i="6"/>
  <c r="K4732" i="6"/>
  <c r="K4748" i="6"/>
  <c r="K4764" i="6"/>
  <c r="K4796" i="6"/>
  <c r="K4812" i="6"/>
  <c r="K4828" i="6"/>
  <c r="K4844" i="6"/>
  <c r="K4860" i="6"/>
  <c r="K4876" i="6"/>
  <c r="K4892" i="6"/>
  <c r="K4908" i="6"/>
  <c r="K4924" i="6"/>
  <c r="K4940" i="6"/>
  <c r="K4956" i="6"/>
  <c r="K4972" i="6"/>
  <c r="K4988" i="6"/>
  <c r="K5004" i="6"/>
  <c r="K5020" i="6"/>
  <c r="K5036" i="6"/>
  <c r="K5052" i="6"/>
  <c r="K5068" i="6"/>
  <c r="K5084" i="6"/>
  <c r="K5100" i="6"/>
  <c r="K5116" i="6"/>
  <c r="K5132" i="6"/>
  <c r="K5720" i="6"/>
  <c r="K5704" i="6"/>
  <c r="K5688" i="6"/>
  <c r="K5672" i="6"/>
  <c r="K5656" i="6"/>
  <c r="K5640" i="6"/>
  <c r="K5624" i="6"/>
  <c r="K5608" i="6"/>
  <c r="K5592" i="6"/>
  <c r="K5576" i="6"/>
  <c r="K5560" i="6"/>
  <c r="K5544" i="6"/>
  <c r="K5528" i="6"/>
  <c r="K5512" i="6"/>
  <c r="K5496" i="6"/>
  <c r="K5480" i="6"/>
  <c r="K5464" i="6"/>
  <c r="K5448" i="6"/>
  <c r="K5432" i="6"/>
  <c r="K5416" i="6"/>
  <c r="K5400" i="6"/>
  <c r="K5384" i="6"/>
  <c r="K5368" i="6"/>
  <c r="K5352" i="6"/>
  <c r="K5336" i="6"/>
  <c r="K5320" i="6"/>
  <c r="K5304" i="6"/>
  <c r="K5288" i="6"/>
  <c r="K5272" i="6"/>
  <c r="K5256" i="6"/>
  <c r="K5240" i="6"/>
  <c r="K5224" i="6"/>
  <c r="K5208" i="6"/>
  <c r="K5192" i="6"/>
  <c r="K5176" i="6"/>
  <c r="K5160" i="6"/>
  <c r="K5143" i="6"/>
  <c r="K5115" i="6"/>
  <c r="K5083" i="6"/>
  <c r="K5051" i="6"/>
  <c r="K5016" i="6"/>
  <c r="K4978" i="6"/>
  <c r="K4941" i="6"/>
  <c r="K4906" i="6"/>
  <c r="K4867" i="6"/>
  <c r="K4831" i="6"/>
  <c r="K4795" i="6"/>
  <c r="K4760" i="6"/>
  <c r="K4722" i="6"/>
  <c r="K4685" i="6"/>
  <c r="K4650" i="6"/>
  <c r="K4611" i="6"/>
  <c r="K4575" i="6"/>
  <c r="K4539" i="6"/>
  <c r="K4504" i="6"/>
  <c r="K4466" i="6"/>
  <c r="K4429" i="6"/>
  <c r="K4394" i="6"/>
  <c r="K4355" i="6"/>
  <c r="K4319" i="6"/>
  <c r="K4189" i="6"/>
  <c r="K3709" i="6"/>
  <c r="K4849" i="6" l="1"/>
  <c r="K3863" i="6"/>
  <c r="K3268" i="6"/>
  <c r="K2892" i="6"/>
  <c r="K3980" i="6"/>
  <c r="K1646" i="6"/>
  <c r="K1780" i="6"/>
  <c r="K2082" i="6"/>
  <c r="K2162" i="6"/>
  <c r="K3029" i="6"/>
  <c r="K1987" i="6"/>
  <c r="K2946" i="6"/>
  <c r="K1845" i="6"/>
  <c r="K1583" i="6"/>
  <c r="K1284" i="6"/>
  <c r="K411" i="6"/>
  <c r="K4605" i="6"/>
  <c r="K126" i="6"/>
  <c r="K3638" i="6"/>
  <c r="K3237" i="6"/>
  <c r="K3508" i="6"/>
  <c r="K1799" i="6"/>
  <c r="K2819" i="6"/>
  <c r="K3486" i="6"/>
  <c r="K1800" i="6"/>
  <c r="K1304" i="6"/>
  <c r="K381" i="6"/>
  <c r="K810" i="6"/>
  <c r="K5361" i="6"/>
  <c r="K5617" i="6"/>
  <c r="K145" i="6"/>
  <c r="K4068" i="6"/>
  <c r="K3835" i="6"/>
  <c r="K4042" i="6"/>
  <c r="K1457" i="6"/>
  <c r="K3180" i="6"/>
  <c r="K1422" i="6"/>
  <c r="K1522" i="6"/>
  <c r="K1590" i="6"/>
  <c r="K1401" i="6"/>
  <c r="K1201" i="6"/>
  <c r="K347" i="6"/>
  <c r="K5260" i="6"/>
  <c r="K5516" i="6"/>
  <c r="K4991" i="6"/>
  <c r="K9" i="6"/>
  <c r="K4206" i="6"/>
  <c r="K3766" i="6"/>
  <c r="K1906" i="6"/>
  <c r="K2975" i="6"/>
  <c r="K3986" i="6"/>
  <c r="K3600" i="6"/>
  <c r="K3344" i="6"/>
  <c r="K3710" i="6"/>
  <c r="K3164" i="6"/>
  <c r="K3018" i="6"/>
  <c r="K2616" i="6"/>
  <c r="K2898" i="6"/>
  <c r="K1785" i="6"/>
  <c r="K494" i="6"/>
  <c r="K5133" i="6"/>
  <c r="K4364" i="6"/>
  <c r="K3451" i="6"/>
  <c r="K4095" i="6"/>
  <c r="K2831" i="6"/>
  <c r="K2447" i="6"/>
  <c r="K1439" i="6"/>
  <c r="K1224" i="6"/>
  <c r="K1170" i="6"/>
  <c r="K83" i="6"/>
  <c r="K5325" i="6"/>
  <c r="K5581" i="6"/>
  <c r="K5131" i="6"/>
  <c r="K3608" i="6"/>
  <c r="K2058" i="6"/>
  <c r="K317" i="6"/>
  <c r="K11" i="6"/>
  <c r="K2122" i="6"/>
  <c r="K1488" i="6"/>
  <c r="K132" i="6"/>
  <c r="K4681" i="6"/>
  <c r="K3373" i="6"/>
  <c r="K2543" i="6"/>
  <c r="K3631" i="6"/>
  <c r="K3884" i="6"/>
  <c r="K2054" i="6"/>
  <c r="K2714" i="6"/>
  <c r="K2005" i="6"/>
  <c r="K1112" i="6"/>
  <c r="K1138" i="6"/>
  <c r="K1137" i="6"/>
  <c r="K116" i="6"/>
  <c r="K5390" i="6"/>
  <c r="K5646" i="6"/>
  <c r="K4899" i="6"/>
  <c r="K125" i="6"/>
  <c r="K4040" i="6"/>
  <c r="K3192" i="6"/>
  <c r="K3668" i="6"/>
  <c r="K2599" i="6"/>
  <c r="K3666" i="6"/>
  <c r="K3261" i="6"/>
  <c r="K3868" i="6"/>
  <c r="K2985" i="6"/>
  <c r="K1713" i="6"/>
  <c r="K1916" i="6"/>
  <c r="K2756" i="6"/>
  <c r="K2236" i="6"/>
  <c r="K1156" i="6"/>
  <c r="K486" i="6"/>
  <c r="K515" i="6"/>
  <c r="K4861" i="6"/>
  <c r="K4351" i="6"/>
  <c r="K195" i="6"/>
  <c r="K1501" i="6"/>
  <c r="K4393" i="6"/>
  <c r="K3773" i="6"/>
  <c r="K3382" i="6"/>
  <c r="K3125" i="6"/>
  <c r="K2563" i="6"/>
  <c r="K1953" i="6"/>
  <c r="K2044" i="6"/>
  <c r="K2818" i="6"/>
  <c r="K1783" i="6"/>
  <c r="K85" i="6"/>
  <c r="K84" i="6"/>
  <c r="K247" i="6"/>
  <c r="K4703" i="6"/>
  <c r="K4819" i="6"/>
  <c r="K4387" i="6"/>
  <c r="K5050" i="6"/>
  <c r="K1471" i="6"/>
  <c r="K1477" i="6"/>
  <c r="K2068" i="6"/>
  <c r="K12" i="6"/>
  <c r="K4008" i="6"/>
  <c r="K3494" i="6"/>
  <c r="K3478" i="6"/>
  <c r="K4878" i="6"/>
  <c r="K4622" i="6"/>
  <c r="K3457" i="6"/>
  <c r="K2534" i="6"/>
  <c r="K3201" i="6"/>
  <c r="K3839" i="6"/>
  <c r="K3580" i="6"/>
  <c r="K2228" i="6"/>
  <c r="K2666" i="6"/>
  <c r="K2017" i="6"/>
  <c r="K1750" i="6"/>
  <c r="K3058" i="6"/>
  <c r="K5199" i="6"/>
  <c r="K5455" i="6"/>
  <c r="K5711" i="6"/>
  <c r="K4936" i="6"/>
  <c r="K2057" i="6"/>
  <c r="K127" i="6"/>
  <c r="K14" i="6"/>
  <c r="K2396" i="6"/>
  <c r="K3603" i="6"/>
  <c r="K3874" i="6"/>
  <c r="K3854" i="6"/>
  <c r="K2769" i="6"/>
  <c r="K2294" i="6"/>
  <c r="K1478" i="6"/>
  <c r="K1330" i="6"/>
  <c r="K4815" i="6"/>
  <c r="K155" i="6"/>
  <c r="K4524" i="6"/>
  <c r="K4251" i="6"/>
  <c r="K4088" i="6"/>
  <c r="K4082" i="6"/>
  <c r="K2945" i="6"/>
  <c r="K2462" i="6"/>
  <c r="K3845" i="6"/>
  <c r="K3068" i="6"/>
  <c r="K3551" i="6"/>
  <c r="K2827" i="6"/>
  <c r="K2571" i="6"/>
  <c r="K2315" i="6"/>
  <c r="K2189" i="6"/>
  <c r="K1360" i="6"/>
  <c r="K939" i="6"/>
  <c r="K1215" i="6"/>
  <c r="K212" i="6"/>
  <c r="K660" i="6"/>
  <c r="K1057" i="6"/>
  <c r="K5147" i="6"/>
  <c r="K4735" i="6"/>
  <c r="K5248" i="6"/>
  <c r="K5504" i="6"/>
  <c r="K5007" i="6"/>
  <c r="K1467" i="6"/>
  <c r="K292" i="6"/>
  <c r="K134" i="6"/>
  <c r="K4617" i="6"/>
  <c r="K4236" i="6"/>
  <c r="K3307" i="6"/>
  <c r="K5013" i="6"/>
  <c r="K4501" i="6"/>
  <c r="K3274" i="6"/>
  <c r="K3573" i="6"/>
  <c r="K3315" i="6"/>
  <c r="K2919" i="6"/>
  <c r="K2991" i="6"/>
  <c r="K2121" i="6"/>
  <c r="K1757" i="6"/>
  <c r="K2300" i="6"/>
  <c r="K1828" i="6"/>
  <c r="K2128" i="6"/>
  <c r="K854" i="6"/>
  <c r="K1475" i="6"/>
  <c r="K388" i="6"/>
  <c r="K699" i="6"/>
  <c r="K1001" i="6"/>
  <c r="K4344" i="6"/>
  <c r="K156" i="6"/>
  <c r="K4361" i="6"/>
  <c r="K4250" i="6"/>
  <c r="K5097" i="6"/>
  <c r="K4502" i="6"/>
  <c r="K4757" i="6"/>
  <c r="K3530" i="6"/>
  <c r="K3291" i="6"/>
  <c r="K3770" i="6"/>
  <c r="K2502" i="6"/>
  <c r="K2609" i="6"/>
  <c r="K2999" i="6"/>
  <c r="K3440" i="6"/>
  <c r="K2640" i="6"/>
  <c r="K2384" i="6"/>
  <c r="K2633" i="6"/>
  <c r="K2377" i="6"/>
  <c r="K1738" i="6"/>
  <c r="K2309" i="6"/>
  <c r="K1497" i="6"/>
  <c r="K2245" i="6"/>
  <c r="K884" i="6"/>
  <c r="K90" i="6"/>
  <c r="K799" i="6"/>
  <c r="K5403" i="6"/>
  <c r="K5659" i="6"/>
  <c r="K5246" i="6"/>
  <c r="K5502" i="6"/>
  <c r="K5280" i="6"/>
  <c r="K5536" i="6"/>
  <c r="K4648" i="6"/>
  <c r="K318" i="6"/>
  <c r="K4780" i="6"/>
  <c r="K4022" i="6"/>
  <c r="K3497" i="6"/>
  <c r="K3241" i="6"/>
  <c r="K2383" i="6"/>
  <c r="K3795" i="6"/>
  <c r="K1843" i="6"/>
  <c r="K2842" i="6"/>
  <c r="K2952" i="6"/>
  <c r="K2170" i="6"/>
  <c r="K1709" i="6"/>
  <c r="K1147" i="6"/>
  <c r="K2129" i="6"/>
  <c r="K320" i="6"/>
  <c r="K5053" i="6"/>
  <c r="K4619" i="6"/>
  <c r="K4011" i="6"/>
  <c r="K1492" i="6"/>
  <c r="K1464" i="6"/>
  <c r="K2" i="6"/>
  <c r="K4537" i="6"/>
  <c r="K4029" i="6"/>
  <c r="K4375" i="6"/>
  <c r="K4119" i="6"/>
  <c r="K2307" i="6"/>
  <c r="K2342" i="6"/>
  <c r="K1549" i="6"/>
  <c r="K2701" i="6"/>
  <c r="K2445" i="6"/>
  <c r="K1810" i="6"/>
  <c r="K2680" i="6"/>
  <c r="K1597" i="6"/>
  <c r="K702" i="6"/>
  <c r="K701" i="6"/>
  <c r="K888" i="6"/>
  <c r="K1259" i="6"/>
  <c r="K234" i="6"/>
  <c r="K5179" i="6"/>
  <c r="K5435" i="6"/>
  <c r="K5691" i="6"/>
  <c r="K4285" i="6"/>
  <c r="K4959" i="6"/>
  <c r="K4643" i="6"/>
  <c r="K1472" i="6"/>
  <c r="K7" i="6"/>
  <c r="K3761" i="6"/>
  <c r="N4874" i="6" l="1"/>
  <c r="M4874" i="6"/>
  <c r="M4873" i="6"/>
  <c r="N4873" i="6"/>
  <c r="M4383" i="6"/>
  <c r="N4383" i="6"/>
  <c r="AH29" i="42" l="1"/>
  <c r="AH21" i="42"/>
  <c r="AH55" i="42"/>
  <c r="AH89" i="42"/>
  <c r="AH100" i="42"/>
  <c r="AH42" i="42"/>
  <c r="AH53" i="42"/>
  <c r="AH97" i="42"/>
  <c r="AH74" i="42"/>
  <c r="AH75" i="42"/>
  <c r="AH38" i="42"/>
  <c r="AH66" i="42"/>
  <c r="AH16" i="42"/>
  <c r="AH41" i="42"/>
  <c r="AH46" i="42"/>
  <c r="AH88" i="42"/>
  <c r="AH69" i="42"/>
  <c r="AH91" i="42"/>
  <c r="AH61" i="42"/>
  <c r="AH5" i="42"/>
  <c r="AH54" i="42"/>
  <c r="AH49" i="42"/>
  <c r="AH40" i="42"/>
  <c r="AH43" i="42"/>
  <c r="AH72" i="42"/>
  <c r="AH101" i="42"/>
  <c r="AH19" i="42"/>
  <c r="AH96" i="42"/>
  <c r="AH98" i="42"/>
  <c r="AH99" i="42"/>
  <c r="AH85" i="42"/>
  <c r="AH94" i="42"/>
  <c r="AH25" i="42"/>
  <c r="AH90" i="42"/>
  <c r="AH84" i="42"/>
  <c r="N3724" i="6"/>
  <c r="AH86" i="42"/>
  <c r="AH95" i="42"/>
  <c r="AH76" i="42"/>
  <c r="AH22" i="42"/>
  <c r="AH60" i="42"/>
  <c r="AH52" i="42"/>
  <c r="AH47" i="42"/>
  <c r="AH78" i="42"/>
  <c r="AH59" i="42"/>
  <c r="AH73" i="42"/>
  <c r="AH24" i="42"/>
  <c r="AH36" i="42"/>
  <c r="AH87" i="42"/>
  <c r="AH57" i="42"/>
  <c r="AH80" i="42"/>
  <c r="AH51" i="42"/>
  <c r="AH58" i="42"/>
  <c r="AH65" i="42"/>
  <c r="AH77" i="42"/>
  <c r="AH93" i="42"/>
  <c r="AH82" i="42"/>
  <c r="AH64" i="42"/>
  <c r="AH71" i="42"/>
  <c r="AH48" i="42"/>
  <c r="AH63" i="42"/>
  <c r="AH37" i="42"/>
  <c r="AH103" i="42"/>
  <c r="AH56" i="42"/>
  <c r="AH39" i="42"/>
  <c r="AH83" i="42"/>
  <c r="AH79" i="42"/>
  <c r="AH35" i="42"/>
  <c r="AH6" i="42"/>
  <c r="AH92" i="42"/>
  <c r="AH44" i="42"/>
  <c r="M3724" i="6"/>
  <c r="AH67" i="42"/>
  <c r="AH50" i="42"/>
  <c r="AH9" i="42"/>
  <c r="AH81" i="42"/>
  <c r="AH68" i="42"/>
  <c r="AH62" i="42"/>
  <c r="AH70" i="42"/>
  <c r="AH102" i="42"/>
  <c r="AH45" i="4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DESAUTELS Richard</author>
    <author>BECHARD Nancy</author>
  </authors>
  <commentList>
    <comment ref="O23" authorId="0" shapeId="0" xr:uid="{C7624514-127B-4D21-89C7-2CB3ECB3698F}">
      <text>
        <r>
          <rPr>
            <b/>
            <sz val="9"/>
            <color indexed="81"/>
            <rFont val="Tahoma"/>
            <family val="2"/>
          </rPr>
          <t>DESAUTELS Richard:</t>
        </r>
        <r>
          <rPr>
            <sz val="9"/>
            <color indexed="81"/>
            <rFont val="Tahoma"/>
            <family val="2"/>
          </rPr>
          <t xml:space="preserve">
suite à avis C10086999
32006858 devient 32031754</t>
        </r>
      </text>
    </comment>
    <comment ref="P23" authorId="0" shapeId="0" xr:uid="{A7FCCACD-19E2-4287-9EBF-9E8595495D91}">
      <text>
        <r>
          <rPr>
            <b/>
            <sz val="9"/>
            <color indexed="81"/>
            <rFont val="Tahoma"/>
            <family val="2"/>
          </rPr>
          <t>DESAUTELS Richard:</t>
        </r>
        <r>
          <rPr>
            <sz val="9"/>
            <color indexed="81"/>
            <rFont val="Tahoma"/>
            <family val="2"/>
          </rPr>
          <t xml:space="preserve">
suite à avis C10086999 41107573 devient 41478832</t>
        </r>
      </text>
    </comment>
    <comment ref="R25" authorId="1" shapeId="0" xr:uid="{9674D81D-2246-4103-A486-C2A6B8274C7B}">
      <text>
        <r>
          <rPr>
            <b/>
            <sz val="9"/>
            <color indexed="81"/>
            <rFont val="Tahoma"/>
            <family val="2"/>
          </rPr>
          <t>BECHARD Nancy:</t>
        </r>
        <r>
          <rPr>
            <sz val="9"/>
            <color indexed="81"/>
            <rFont val="Tahoma"/>
            <family val="2"/>
          </rPr>
          <t xml:space="preserve">
SAP : pas les même description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tc={DFED8E7B-69CD-41D4-A399-98FF6C289190}</author>
    <author>tc={AE8F81BD-9B7C-44B2-BC37-82244D0A817A}</author>
    <author>tc={4DC36F10-0432-48BA-9BD7-2D3A8F55BB6E}</author>
  </authors>
  <commentList>
    <comment ref="I3" authorId="0" shapeId="0" xr:uid="{DFED8E7B-69CD-41D4-A399-98FF6C28919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Ajouter le % de majoration pour le poste</t>
      </text>
    </comment>
    <comment ref="AG3" authorId="1" shapeId="0" xr:uid="{AE8F81BD-9B7C-44B2-BC37-82244D0A817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Valide si les opérations sont inscrites sur la bonne ligne</t>
      </text>
    </comment>
    <comment ref="AH3" authorId="2" shapeId="0" xr:uid="{4DC36F10-0432-48BA-9BD7-2D3A8F55BB6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Valide si les opérations sont tous incrites dans les BOMS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tc={0955504E-937C-484A-8F01-144090B19A86}</author>
    <author>tc={EE595263-504F-43C5-8196-FFC9BA7FFFA1}</author>
  </authors>
  <commentList>
    <comment ref="O202" authorId="0" shapeId="0" xr:uid="{0955504E-937C-484A-8F01-144090B19A8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vient du P006</t>
      </text>
    </comment>
    <comment ref="AA5054" authorId="1" shapeId="0" xr:uid="{EE595263-504F-43C5-8196-FFC9BA7FFFA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Caméra de recule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<sst xmlns="http://schemas.openxmlformats.org/spreadsheetml/2006/main" count="35105" uniqueCount="3908">
  <si>
    <t>G002</t>
  </si>
  <si>
    <t>G006</t>
  </si>
  <si>
    <t>G008</t>
  </si>
  <si>
    <t>G012</t>
  </si>
  <si>
    <t>G014</t>
  </si>
  <si>
    <t>G016</t>
  </si>
  <si>
    <t>G030</t>
  </si>
  <si>
    <t>G074</t>
  </si>
  <si>
    <t>G080</t>
  </si>
  <si>
    <t>G084</t>
  </si>
  <si>
    <t>G088</t>
  </si>
  <si>
    <t>P018</t>
  </si>
  <si>
    <t>P035</t>
  </si>
  <si>
    <t>P036</t>
  </si>
  <si>
    <t>P042</t>
  </si>
  <si>
    <t>P058</t>
  </si>
  <si>
    <t>P064</t>
  </si>
  <si>
    <t>P073</t>
  </si>
  <si>
    <t>P075</t>
  </si>
  <si>
    <t>P076</t>
  </si>
  <si>
    <t>P085</t>
  </si>
  <si>
    <t>P089</t>
  </si>
  <si>
    <t>Hre / Poste</t>
  </si>
  <si>
    <t>Hre Total</t>
  </si>
  <si>
    <t>Hre</t>
  </si>
  <si>
    <t>Min / Méc.</t>
  </si>
  <si>
    <t>Min. total</t>
  </si>
  <si>
    <t>Min</t>
  </si>
  <si>
    <t>Nom de l'opération</t>
  </si>
  <si>
    <t>Véhicule T14RE GV-089 - Poste G002 - Suspension, roues et système propulsion</t>
  </si>
  <si>
    <t>Équipement</t>
  </si>
  <si>
    <t>Date de l'étude: 2022-11-21 / 2022-12-16</t>
  </si>
  <si>
    <t>POSTE 1</t>
  </si>
  <si>
    <t>POSTE 2</t>
  </si>
  <si>
    <t>POSTE 3</t>
  </si>
  <si>
    <t>POSTE 4</t>
  </si>
  <si>
    <t>POSTE 5</t>
  </si>
  <si>
    <t>POSTE 6</t>
  </si>
  <si>
    <t xml:space="preserve">No. </t>
  </si>
  <si>
    <t>Description de l'élément</t>
  </si>
  <si>
    <t>Pont roulant</t>
  </si>
  <si>
    <t>Presse</t>
  </si>
  <si>
    <t>Temps observé (Min)</t>
  </si>
  <si>
    <t>J.A.</t>
  </si>
  <si>
    <t>Fréquence</t>
  </si>
  <si>
    <t>Temps de base (Min)</t>
  </si>
  <si>
    <t>Majoration</t>
  </si>
  <si>
    <t>Méc. 1</t>
  </si>
  <si>
    <t>Méc. 2</t>
  </si>
  <si>
    <t>Méc. 3</t>
  </si>
  <si>
    <t>Lien BOM</t>
  </si>
  <si>
    <t>Validation</t>
  </si>
  <si>
    <t>Obtenir crochet de levage et lever châssis + Préparation châssis (nettoyage)</t>
  </si>
  <si>
    <t>x</t>
  </si>
  <si>
    <t>Aller chercher ruban bleu + Installer ruban bleu sur le châssis + Nettoyer tube</t>
  </si>
  <si>
    <t xml:space="preserve">Nettoyer roulement principal de châssis + Lever et installer au châssis + Fixer les boulons 36x + Serrer les 36 boulons et torquer </t>
  </si>
  <si>
    <t xml:space="preserve">Obtenir boyaux et les disposer sur le véhicule + Insérer boyau dans le châssis + Nettoyer les arbres de tandem + Mettre bride et insérer goupille dans les arbres + Mettre raccord sur vérin </t>
  </si>
  <si>
    <t xml:space="preserve">Déposer bride d'arbre sur le châssis + Obtenir composante </t>
  </si>
  <si>
    <t xml:space="preserve">Retirer les courroies de sur les chariots des tandems + Nettoyer les moyeux 8x + Retirer plug des moyeux + Remplir moyeux d'huile + Remettre les plugs sur les moyeux </t>
  </si>
  <si>
    <t xml:space="preserve">Obtenir composante pour fixer les brides d'arbres + Obtenir pont roulant et aller chercher gabarit pour lever arbre de tandem + Lever et insérer les 3 arbres dans le châssis + Glisser bride 3x et engager boulon + Aller porter gabarit </t>
  </si>
  <si>
    <t xml:space="preserve">Serrer les 60 boulons et torquer + Mettre entretoise d'usure + Obtenir pièce pour tandem </t>
  </si>
  <si>
    <t>Lever tandem et insérer au châssis 4x + Mettre joint racleur sur les tensionneurs de courroie 2x</t>
  </si>
  <si>
    <t xml:space="preserve">Préparer pin pour cylindre 2x + Obtenir élingue + Lever roue folle et apporter à l'avant du véhicule + Lever tensionneur et installer au châssis + Insérer les deux cylindres au châssis </t>
  </si>
  <si>
    <t xml:space="preserve">Insérer tandem au fond et installer plaque d'usure + Installer couvert + Insérer tensionneur au fond et installer plaque d'usure + Installer couvert </t>
  </si>
  <si>
    <t xml:space="preserve">Installer cutter pin restante pour cylindre + Raccorder boyaux au cylindre + Nettoyer intérieur cylindre pour roue folle + Mettre anti-seize sur bras de roue folle + Insérer roue folle </t>
  </si>
  <si>
    <t xml:space="preserve">Obtenir roue folle à l'avant + Mettre anti-seize sur bras de roue folle + Insérer roue folle + Serrer boulons pour tenir roue en place </t>
  </si>
  <si>
    <t xml:space="preserve">Obtenir chariot de roue + Obtenir gabarit pour les roues + Lever les roues et installer les roues sur le véhicule + Engager 2 nuts </t>
  </si>
  <si>
    <t xml:space="preserve">Obtenir crochet pour lever plate forme du dessus + Obtenir 2 boulons provenant du BOM G006 pour sécuriser la plate forme + Lever plate forme et la déposer sur le châssis + Fixer les boulons + Installer coude 90 deg et raccorder boyau graissage </t>
  </si>
  <si>
    <t>Procéder au relevé des différents numéros de série</t>
  </si>
  <si>
    <t>Aller chercher quincaillerie + préparer planétaire avec système de levage + transfert du planétaire droit et l'insérer dans lower chassis + débuter l'engagement des 24 boulons</t>
  </si>
  <si>
    <t>X</t>
  </si>
  <si>
    <t>Engager 24 boulons et serrer 2 boulons + transfert du système de levage au planétaire gauche + transfert du planétaire gauche et l'insérer dans chassis + installation du drain hydraulique au planétaire gauche</t>
  </si>
  <si>
    <t>Engager 24 boulons et serrer 2 boulons + désinstaller système de levage du planétaire gauche + serrer 14 boulons restant du planétaire gauche et droit</t>
  </si>
  <si>
    <t>Finaliser serrage des boulons des deux planétaires (gauche et droit)</t>
  </si>
  <si>
    <t>Faufiler les boyaux de frein au centre du lower chassis + sous-assemblage des boyaux de graissage (3x)</t>
  </si>
  <si>
    <t>Finaliser sous-assemblage des boyaux de graissage (2x) + retirer les bouchons des trous dans roulement de chassis (4x) et insérer des coudes (4x) + installer les boyaux de graissage aux coudes + attacher support aux boyaux de graissage</t>
  </si>
  <si>
    <t>Insérer top roller gauche et droit au chassis + serrer vis (2x) sur chaque top roller + nettoyage du upper chassis</t>
  </si>
  <si>
    <t>Nettoyer upper chassis + faire filetage des trous</t>
  </si>
  <si>
    <t>Nettoyer upper chassis + faire filetage des trous et sablage + installer couvercle + pré-assemblage du joint d'étanchéité (caoutchouc et anneau joint d'étanchéité)</t>
  </si>
  <si>
    <t>Serrer collet avec caoutchouc sur joint d'étanchéité + installer panneau d'éclairage sur upper chassis et serrer des vis (4x) + installer 3 coudes avec 3 boyaux de graissage</t>
  </si>
  <si>
    <t>Installer boyau de graissage + nettoyage du lower chassis + appliquer pellicule bleu de protection + aller chercher quincaillerie</t>
  </si>
  <si>
    <t xml:space="preserve">Pré-assemblage des 2 cylindres (coude (2x), goujon de fixation (2x), union en T (2x)) + aide 1er  opérateur à installer upper chassis sur lower chassis </t>
  </si>
  <si>
    <t>Aller chercher pont roulant + transfert des 2 cylindres et insérer dans upper chassis + serrer les goujons de fixation des cylindres + lier et attacher 2 boyaux avec les cylindres + enregistrer # série</t>
  </si>
  <si>
    <t>Hierarchie initiale</t>
  </si>
  <si>
    <t>Niveau</t>
  </si>
  <si>
    <t>N° Poste</t>
  </si>
  <si>
    <t>N° composante</t>
  </si>
  <si>
    <t>Désignation objet</t>
  </si>
  <si>
    <t>Qté composants (UMC)</t>
  </si>
  <si>
    <t>Unité de quantité</t>
  </si>
  <si>
    <t>Critère de tri</t>
  </si>
  <si>
    <t>Variante véhicule</t>
  </si>
  <si>
    <t>Validation association</t>
  </si>
  <si>
    <t>G002*</t>
  </si>
  <si>
    <t>G002**</t>
  </si>
  <si>
    <t>0010</t>
  </si>
  <si>
    <t>93531000E</t>
  </si>
  <si>
    <t>VEHICULE DE BASE PANTHER T14RE</t>
  </si>
  <si>
    <t>PC</t>
  </si>
  <si>
    <t/>
  </si>
  <si>
    <t>E</t>
  </si>
  <si>
    <t>41362112</t>
  </si>
  <si>
    <t>CHASSIS PORTEUR-SYSTEME</t>
  </si>
  <si>
    <t>603075055</t>
  </si>
  <si>
    <t>ARBRE-TANDEM</t>
  </si>
  <si>
    <t>0020</t>
  </si>
  <si>
    <t>603074958</t>
  </si>
  <si>
    <t>BRIDE D'ARBRE DE TANDEM</t>
  </si>
  <si>
    <t>0030</t>
  </si>
  <si>
    <t>226000090</t>
  </si>
  <si>
    <t>GOUPILLE CYLINDRIQUE DIN6325 DIA16 X 50</t>
  </si>
  <si>
    <t>0040</t>
  </si>
  <si>
    <t>761907050</t>
  </si>
  <si>
    <t>SCREW HEX FLANGE DIN 6921 8.8</t>
  </si>
  <si>
    <t>0050</t>
  </si>
  <si>
    <t>413705200</t>
  </si>
  <si>
    <t>LOCTITE 271</t>
  </si>
  <si>
    <t>ML</t>
  </si>
  <si>
    <t>0051</t>
  </si>
  <si>
    <t>TORQUE 240 lb/pi</t>
  </si>
  <si>
    <t>0070</t>
  </si>
  <si>
    <t>603075056</t>
  </si>
  <si>
    <t>ARBRE-BRAS</t>
  </si>
  <si>
    <t>0080</t>
  </si>
  <si>
    <t>603074957</t>
  </si>
  <si>
    <t>GUIDE D'ARBRE DE BRAS DE MANIVELLE</t>
  </si>
  <si>
    <t>0090</t>
  </si>
  <si>
    <t>0100</t>
  </si>
  <si>
    <t>0110</t>
  </si>
  <si>
    <t>0111</t>
  </si>
  <si>
    <t>0130</t>
  </si>
  <si>
    <t>603074881</t>
  </si>
  <si>
    <t>ENTRETOISE D'USURE</t>
  </si>
  <si>
    <t>0135</t>
  </si>
  <si>
    <t>41186972</t>
  </si>
  <si>
    <t>0140</t>
  </si>
  <si>
    <t>TANDEM ASS'Y QTE 4</t>
  </si>
  <si>
    <t>0141</t>
  </si>
  <si>
    <t>106904662</t>
  </si>
  <si>
    <t>JOINT RACLEUR</t>
  </si>
  <si>
    <t>0145</t>
  </si>
  <si>
    <t>0146</t>
  </si>
  <si>
    <t>SPACER SI PLUS DE 3.2mm DE JEU</t>
  </si>
  <si>
    <t>0150</t>
  </si>
  <si>
    <t>603074891</t>
  </si>
  <si>
    <t>COUVERCLE DE PIVOT TANDEM</t>
  </si>
  <si>
    <t>0160</t>
  </si>
  <si>
    <t>761803565</t>
  </si>
  <si>
    <t>SCREW HEX FLANGE FULL THRD DIN 6921 10.9</t>
  </si>
  <si>
    <t>0170</t>
  </si>
  <si>
    <t>413701500</t>
  </si>
  <si>
    <t>LOCTITE 242</t>
  </si>
  <si>
    <t>0171</t>
  </si>
  <si>
    <t>TORQUE 170 lb/pi</t>
  </si>
  <si>
    <t>0190</t>
  </si>
  <si>
    <t>TENSION COURROIE DR.ASS</t>
  </si>
  <si>
    <t>0200</t>
  </si>
  <si>
    <t>TENSION COURROIE GA.ASS</t>
  </si>
  <si>
    <t>0205</t>
  </si>
  <si>
    <t>0210</t>
  </si>
  <si>
    <t>0211</t>
  </si>
  <si>
    <t>0250</t>
  </si>
  <si>
    <t>0255</t>
  </si>
  <si>
    <t>0260</t>
  </si>
  <si>
    <t>0270</t>
  </si>
  <si>
    <t>0271</t>
  </si>
  <si>
    <t>0280</t>
  </si>
  <si>
    <t>ROUE FOLLE ASS QT.2</t>
  </si>
  <si>
    <t>0281</t>
  </si>
  <si>
    <t>113701500</t>
  </si>
  <si>
    <t>LUBRIFIANT ANTI-SEIZE (TEXTE)</t>
  </si>
  <si>
    <t>OZ</t>
  </si>
  <si>
    <t>0290</t>
  </si>
  <si>
    <t>301717200</t>
  </si>
  <si>
    <t>SCREW-HEX.CAP</t>
  </si>
  <si>
    <t>112/113</t>
  </si>
  <si>
    <t>0300</t>
  </si>
  <si>
    <t>389812500</t>
  </si>
  <si>
    <t>ECROU-HEX.CROWNLOCK FLANGE</t>
  </si>
  <si>
    <t>0310</t>
  </si>
  <si>
    <t>0510</t>
  </si>
  <si>
    <t>601033477</t>
  </si>
  <si>
    <t>TIGE DE CYLINDRE</t>
  </si>
  <si>
    <t>60307495888</t>
  </si>
  <si>
    <t>0515</t>
  </si>
  <si>
    <t>41271556</t>
  </si>
  <si>
    <t>RONDELLE</t>
  </si>
  <si>
    <t>0520</t>
  </si>
  <si>
    <t>172919173</t>
  </si>
  <si>
    <t>PIN-COTTER</t>
  </si>
  <si>
    <t>0550</t>
  </si>
  <si>
    <t>41151124</t>
  </si>
  <si>
    <t>ROUE</t>
  </si>
  <si>
    <t>0555</t>
  </si>
  <si>
    <t>228790305</t>
  </si>
  <si>
    <t>ECROU DE ROUE</t>
  </si>
  <si>
    <t>0557</t>
  </si>
  <si>
    <t>0560</t>
  </si>
  <si>
    <t>60307495788</t>
  </si>
  <si>
    <t>0562</t>
  </si>
  <si>
    <t>TORQUE 480 lb/pi</t>
  </si>
  <si>
    <t>0565</t>
  </si>
  <si>
    <t>ROULEAU SUPERIEUR ASS QT.2</t>
  </si>
  <si>
    <t>0566</t>
  </si>
  <si>
    <t>0567</t>
  </si>
  <si>
    <t>POUR ROUE CENTRALE</t>
  </si>
  <si>
    <t>0571</t>
  </si>
  <si>
    <t>300916800</t>
  </si>
  <si>
    <t>0580</t>
  </si>
  <si>
    <t>41186974</t>
  </si>
  <si>
    <t>41155807</t>
  </si>
  <si>
    <t>TANDEM-ASSEMBLE</t>
  </si>
  <si>
    <t>60307492544</t>
  </si>
  <si>
    <t>TANDEM SOUDE</t>
  </si>
  <si>
    <t>603074883</t>
  </si>
  <si>
    <t>BAGUE-TANDEM</t>
  </si>
  <si>
    <t>603074924</t>
  </si>
  <si>
    <t>TANDEM SOUDE SUB</t>
  </si>
  <si>
    <t>603074884</t>
  </si>
  <si>
    <t>DOUILLE TANDEM</t>
  </si>
  <si>
    <t>603074922</t>
  </si>
  <si>
    <t>PLAQUE TANDEM</t>
  </si>
  <si>
    <t>603074921</t>
  </si>
  <si>
    <t>PLAQUE CENTRAL</t>
  </si>
  <si>
    <t>105910838</t>
  </si>
  <si>
    <t>DOUILLE DE FIBRE</t>
  </si>
  <si>
    <t>0021</t>
  </si>
  <si>
    <t>LEGERE LUBRIFICATION</t>
  </si>
  <si>
    <t>41135099</t>
  </si>
  <si>
    <t>MOYEU DE ROUE-ASSEMBLE</t>
  </si>
  <si>
    <t>41135097</t>
  </si>
  <si>
    <t>41135096</t>
  </si>
  <si>
    <t>MOYEU MACHINE</t>
  </si>
  <si>
    <t>141220020</t>
  </si>
  <si>
    <t>CUVETTE        *CUP</t>
  </si>
  <si>
    <t>28018133</t>
  </si>
  <si>
    <t>ROULEMENT A ROULEAUX CONIQUES</t>
  </si>
  <si>
    <t>732601548</t>
  </si>
  <si>
    <t>GOUJON DE ROUE</t>
  </si>
  <si>
    <t>300825000</t>
  </si>
  <si>
    <t>SCREW-HEX-CAP</t>
  </si>
  <si>
    <t>0060</t>
  </si>
  <si>
    <t>141320031</t>
  </si>
  <si>
    <t>JOINT ETANCH.  *SEAL-STAT O</t>
  </si>
  <si>
    <t>60103347144</t>
  </si>
  <si>
    <t>COUVERCLE MOYEU DE ROUE</t>
  </si>
  <si>
    <t>106023587</t>
  </si>
  <si>
    <t>JOINT TORIQUE</t>
  </si>
  <si>
    <t>761401655</t>
  </si>
  <si>
    <t>TORQUE 15 lb/ft</t>
  </si>
  <si>
    <t>108500446</t>
  </si>
  <si>
    <t>BOUCHON 1/2 NPT</t>
  </si>
  <si>
    <t>113902200</t>
  </si>
  <si>
    <t>LOCTITE 567</t>
  </si>
  <si>
    <t>106318534</t>
  </si>
  <si>
    <t>JOINT MECANIQUE</t>
  </si>
  <si>
    <t>141220025</t>
  </si>
  <si>
    <t>ROULEMENT (CONE)</t>
  </si>
  <si>
    <t>41135391</t>
  </si>
  <si>
    <t>ENTRETOISE</t>
  </si>
  <si>
    <t>113803500</t>
  </si>
  <si>
    <t>HUILE A ENGRENAGE-SYNTHETIQUE</t>
  </si>
  <si>
    <t>L</t>
  </si>
  <si>
    <t>0120</t>
  </si>
  <si>
    <t>141219008</t>
  </si>
  <si>
    <t>ECROU          *NUT</t>
  </si>
  <si>
    <t>141219089</t>
  </si>
  <si>
    <t>ECROU          *NUT 6 PANS</t>
  </si>
  <si>
    <t>0121</t>
  </si>
  <si>
    <t>Torque 125 lb/pi</t>
  </si>
  <si>
    <t>0122</t>
  </si>
  <si>
    <t>141219004</t>
  </si>
  <si>
    <t>TIGE           *PIN</t>
  </si>
  <si>
    <t>141219007</t>
  </si>
  <si>
    <t>RONDELLE FREIN *LOCKWASHER</t>
  </si>
  <si>
    <t>603074959</t>
  </si>
  <si>
    <t>JOINT D ETANCHEITE-ANNEAU</t>
  </si>
  <si>
    <t>41135103</t>
  </si>
  <si>
    <t>FUSEE D ESSIEU</t>
  </si>
  <si>
    <t>732601542</t>
  </si>
  <si>
    <t>SCREW HEX HEAD DIN933 8.8 ZINC</t>
  </si>
  <si>
    <t>751800055</t>
  </si>
  <si>
    <t>NUT PREV TORQUE HEX FLANGE</t>
  </si>
  <si>
    <t>68037468644</t>
  </si>
  <si>
    <t>TENSIONNEUR DE CHENILLE DR. ASS.</t>
  </si>
  <si>
    <t>60307491144</t>
  </si>
  <si>
    <t>BRAS MANIVELLE GA.</t>
  </si>
  <si>
    <t>603074910</t>
  </si>
  <si>
    <t>PLAQUE BRAS MANIVELLE</t>
  </si>
  <si>
    <t>603074909</t>
  </si>
  <si>
    <t>603074908</t>
  </si>
  <si>
    <t>TUBE BRAS MANIVELLE</t>
  </si>
  <si>
    <t>603074907</t>
  </si>
  <si>
    <t>105910839</t>
  </si>
  <si>
    <t>68037468744</t>
  </si>
  <si>
    <t>TENSIONNEUR DE CHENILLE GA. ASS.</t>
  </si>
  <si>
    <t>60307492644</t>
  </si>
  <si>
    <t>BRAS MANIVELLE DROIT</t>
  </si>
  <si>
    <t>0001</t>
  </si>
  <si>
    <t>0002</t>
  </si>
  <si>
    <t>0003</t>
  </si>
  <si>
    <t>0004</t>
  </si>
  <si>
    <t>68109972244</t>
  </si>
  <si>
    <t>ROUE FOLLE ASSEMBLE</t>
  </si>
  <si>
    <t>60103347344</t>
  </si>
  <si>
    <t>ROUE FOLLE</t>
  </si>
  <si>
    <t>105023962</t>
  </si>
  <si>
    <t>CUVETTE DE ROULEMENT</t>
  </si>
  <si>
    <t>105023963</t>
  </si>
  <si>
    <t>ROULEMENT CONIQUE</t>
  </si>
  <si>
    <t>601033474</t>
  </si>
  <si>
    <t>ARBRE DE ROUE FOLLE</t>
  </si>
  <si>
    <t>601033476</t>
  </si>
  <si>
    <t>ANNEAU DE PROTECTION</t>
  </si>
  <si>
    <t>114668201</t>
  </si>
  <si>
    <t>JOINT ETANCHE DUO-CONE</t>
  </si>
  <si>
    <t>113703100</t>
  </si>
  <si>
    <t>GRAISSE BLANCHE</t>
  </si>
  <si>
    <t>G</t>
  </si>
  <si>
    <t>602017038</t>
  </si>
  <si>
    <t>RONDELLE FREIN</t>
  </si>
  <si>
    <t>114667966</t>
  </si>
  <si>
    <t>228990100</t>
  </si>
  <si>
    <t>ECROU DE RETENU M85</t>
  </si>
  <si>
    <t>TORQUE 125 lb/pi</t>
  </si>
  <si>
    <t>28015958</t>
  </si>
  <si>
    <t>LUBRIFIER O'RING POUR INSTALLATION</t>
  </si>
  <si>
    <t>41343212</t>
  </si>
  <si>
    <t>COUVERCLE</t>
  </si>
  <si>
    <t>0151</t>
  </si>
  <si>
    <t>68109971744</t>
  </si>
  <si>
    <t>ROULEAU SUPPERIEUR ASSEMBLE</t>
  </si>
  <si>
    <t>60201707844</t>
  </si>
  <si>
    <t>ESSIEU DE ROUE</t>
  </si>
  <si>
    <t>601033482</t>
  </si>
  <si>
    <t>PROTECTEUR DE JOINT</t>
  </si>
  <si>
    <t>106318532</t>
  </si>
  <si>
    <t>105023965</t>
  </si>
  <si>
    <t>PALIER CONIQUE (CONE)</t>
  </si>
  <si>
    <t>60201706444</t>
  </si>
  <si>
    <t>ROUE CENTRALE</t>
  </si>
  <si>
    <t>105019600</t>
  </si>
  <si>
    <t>ROULEMENT      *BEARING CUP</t>
  </si>
  <si>
    <t>105023946</t>
  </si>
  <si>
    <t>PALIER CONIQUE (CUVETTE)</t>
  </si>
  <si>
    <t>105023945</t>
  </si>
  <si>
    <t>602017079</t>
  </si>
  <si>
    <t>RONDELLE A LANGUE</t>
  </si>
  <si>
    <t>114668011</t>
  </si>
  <si>
    <t>RONDELLE D'ARRET</t>
  </si>
  <si>
    <t>114668009</t>
  </si>
  <si>
    <t>ECROU D'ARRET</t>
  </si>
  <si>
    <t>100 lb/pi TOURNER 4X ENTRE TORQUE</t>
  </si>
  <si>
    <t>60103343944</t>
  </si>
  <si>
    <t>106023577</t>
  </si>
  <si>
    <t>222982065</t>
  </si>
  <si>
    <t>SCREW-SOCKET M8 DIN.912 8.8</t>
  </si>
  <si>
    <t>0590</t>
  </si>
  <si>
    <t>108722100</t>
  </si>
  <si>
    <t>BOUCHON HEX 1/8 NPT</t>
  </si>
  <si>
    <t>0620</t>
  </si>
  <si>
    <t>41462778</t>
  </si>
  <si>
    <t>BARBOTIN-ASSEMBLE</t>
  </si>
  <si>
    <t>41432794</t>
  </si>
  <si>
    <t>BARBOTIN-SEGMENT</t>
  </si>
  <si>
    <t>41362113</t>
  </si>
  <si>
    <t>CHASSIS-SYSTEME</t>
  </si>
  <si>
    <t>618252348</t>
  </si>
  <si>
    <t>CHASSIS DE BASE</t>
  </si>
  <si>
    <t>0011</t>
  </si>
  <si>
    <t>113903600</t>
  </si>
  <si>
    <t>LOCTITE 680</t>
  </si>
  <si>
    <t>0012</t>
  </si>
  <si>
    <t>POUR COLLER SEGMENT SUR PLANÉTAIRE</t>
  </si>
  <si>
    <t>28052804</t>
  </si>
  <si>
    <t>VIS T. CYL. SIX PANS</t>
  </si>
  <si>
    <t>0022</t>
  </si>
  <si>
    <t>METTRE SUR LES VIS</t>
  </si>
  <si>
    <t>0023</t>
  </si>
  <si>
    <t>TORQUE 520 LB-PI</t>
  </si>
  <si>
    <t>0622</t>
  </si>
  <si>
    <t>METTRE ANTI-ROUILLE SUR BOULON PLANETAIR</t>
  </si>
  <si>
    <t>105910840</t>
  </si>
  <si>
    <t>ROULEMENT-CHASSIS PRINCIPAL</t>
  </si>
  <si>
    <t>222090166</t>
  </si>
  <si>
    <t>SCREW HEX CAP DIN 933 CL.10.9</t>
  </si>
  <si>
    <t>0061</t>
  </si>
  <si>
    <t>0062</t>
  </si>
  <si>
    <t>TORQUE 340 lb/pi</t>
  </si>
  <si>
    <t>617603613</t>
  </si>
  <si>
    <t>ANNEAU-JOINT D ETANCHEITE</t>
  </si>
  <si>
    <t>106318236</t>
  </si>
  <si>
    <t>JOINT D ETANCHEITE</t>
  </si>
  <si>
    <t>761501655</t>
  </si>
  <si>
    <t>VIS HEXAGONALE A EMBASE</t>
  </si>
  <si>
    <t>0091</t>
  </si>
  <si>
    <t>41323928</t>
  </si>
  <si>
    <t>CHASSIS SOUDE</t>
  </si>
  <si>
    <t>28016309</t>
  </si>
  <si>
    <t>VIS A TETE HEXAGONALE</t>
  </si>
  <si>
    <t>224090001</t>
  </si>
  <si>
    <t>RONDELLE PLATE DIN 125A</t>
  </si>
  <si>
    <t>751900255</t>
  </si>
  <si>
    <t>ECROU - DIN 6927</t>
  </si>
  <si>
    <t>0131</t>
  </si>
  <si>
    <t>TORQUE 270 lb/pi</t>
  </si>
  <si>
    <t>41334454</t>
  </si>
  <si>
    <t>761602055</t>
  </si>
  <si>
    <t>SCREW HEX FLANGE DIN 6921 CL8.8</t>
  </si>
  <si>
    <t>41328248</t>
  </si>
  <si>
    <t>SUPPORT ACCESSOIRE</t>
  </si>
  <si>
    <t>28022624</t>
  </si>
  <si>
    <t>VIS A TETE HEX.  DIN 931 10.9 ZINGUÉ</t>
  </si>
  <si>
    <t>0180</t>
  </si>
  <si>
    <t>224090009</t>
  </si>
  <si>
    <t>0181</t>
  </si>
  <si>
    <t>0182</t>
  </si>
  <si>
    <t>TORQUE 340 LB-PI</t>
  </si>
  <si>
    <t>761804065</t>
  </si>
  <si>
    <t>SCREW HEX FLANGE FULL THRD DIN 6921 10,9</t>
  </si>
  <si>
    <t>0195</t>
  </si>
  <si>
    <t>761602555</t>
  </si>
  <si>
    <t>618252375</t>
  </si>
  <si>
    <t>PROTECTION-PLAQUE</t>
  </si>
  <si>
    <t>41396875</t>
  </si>
  <si>
    <t>TOLE DE PROTECTION-SOUDE</t>
  </si>
  <si>
    <t>761803555</t>
  </si>
  <si>
    <t>0041</t>
  </si>
  <si>
    <t>0045</t>
  </si>
  <si>
    <t>41211621</t>
  </si>
  <si>
    <t>PLAQUE-DRAINAGE</t>
  </si>
  <si>
    <t>0046</t>
  </si>
  <si>
    <t>0047</t>
  </si>
  <si>
    <t>761904055</t>
  </si>
  <si>
    <t>0201</t>
  </si>
  <si>
    <t>TORQUE 240 LB-PI</t>
  </si>
  <si>
    <t>751900061</t>
  </si>
  <si>
    <t>NUT, PREV TORQUE DIN 6927 CL10 MAGNI 565</t>
  </si>
  <si>
    <t>BOM SC VOIR BOM ING POUR VRAI BOM</t>
  </si>
  <si>
    <t>618250124</t>
  </si>
  <si>
    <t>SUPPORT CYLINDRE TENSIONNEUR-DR</t>
  </si>
  <si>
    <t>618250123</t>
  </si>
  <si>
    <t>SUPPORT CYLINDRE TENSIONNEUR-GA</t>
  </si>
  <si>
    <t>41313334</t>
  </si>
  <si>
    <t>BASE-USINE</t>
  </si>
  <si>
    <t>41313333</t>
  </si>
  <si>
    <t>BRIDE</t>
  </si>
  <si>
    <t>618252298</t>
  </si>
  <si>
    <t>MUR LATERAL</t>
  </si>
  <si>
    <t>617510600</t>
  </si>
  <si>
    <t>ATTACHE DE HARNAIS ÉLECTRIQUE</t>
  </si>
  <si>
    <t>41116464</t>
  </si>
  <si>
    <t>SUPPORT-BOYAU</t>
  </si>
  <si>
    <t>41105221</t>
  </si>
  <si>
    <t>TUBE-SOUDE</t>
  </si>
  <si>
    <t>618252350</t>
  </si>
  <si>
    <t>TUBE</t>
  </si>
  <si>
    <t>618252433</t>
  </si>
  <si>
    <t>PLAQUE DE MONTAGE</t>
  </si>
  <si>
    <t>41105183</t>
  </si>
  <si>
    <t>41105222</t>
  </si>
  <si>
    <t>41105223</t>
  </si>
  <si>
    <t>0220</t>
  </si>
  <si>
    <t>761502555</t>
  </si>
  <si>
    <t>0230</t>
  </si>
  <si>
    <t>751500055</t>
  </si>
  <si>
    <t>ECROU H AUTOFREINE TOUT METAL</t>
  </si>
  <si>
    <t>0240</t>
  </si>
  <si>
    <t>41328280</t>
  </si>
  <si>
    <t>SUPPORT</t>
  </si>
  <si>
    <t>761402555</t>
  </si>
  <si>
    <t>751400055</t>
  </si>
  <si>
    <t>ECROU HEX A EMBASE CYL.</t>
  </si>
  <si>
    <t>41328585</t>
  </si>
  <si>
    <t>28062265</t>
  </si>
  <si>
    <t>JOINT D ETANCHEITE-KIT</t>
  </si>
  <si>
    <t>41337089</t>
  </si>
  <si>
    <t>BUTEE MECANIQUE</t>
  </si>
  <si>
    <t>0311</t>
  </si>
  <si>
    <t>POUR BOUCHER TROU DE LA BUTÉE MÉCANIQUE</t>
  </si>
  <si>
    <t>617603611</t>
  </si>
  <si>
    <t>617603612</t>
  </si>
  <si>
    <t>ANNEAU</t>
  </si>
  <si>
    <t>0320</t>
  </si>
  <si>
    <t>0330</t>
  </si>
  <si>
    <t>41358749</t>
  </si>
  <si>
    <t>PROTECTEUR</t>
  </si>
  <si>
    <t>0340</t>
  </si>
  <si>
    <t>761603555</t>
  </si>
  <si>
    <t>41283591</t>
  </si>
  <si>
    <t>SUPPORT DE RESERVOIR</t>
  </si>
  <si>
    <t>41315033</t>
  </si>
  <si>
    <t>41315476</t>
  </si>
  <si>
    <t>41315614</t>
  </si>
  <si>
    <t>41316253</t>
  </si>
  <si>
    <t>PLAQUE-ARRIERE</t>
  </si>
  <si>
    <t>41323572</t>
  </si>
  <si>
    <t>41324729</t>
  </si>
  <si>
    <t>RENFORT</t>
  </si>
  <si>
    <t>41325153</t>
  </si>
  <si>
    <t>41333627</t>
  </si>
  <si>
    <t>41333676</t>
  </si>
  <si>
    <t>PLAQUE</t>
  </si>
  <si>
    <t>41333678</t>
  </si>
  <si>
    <t>41333679</t>
  </si>
  <si>
    <t>41333680</t>
  </si>
  <si>
    <t>41334383</t>
  </si>
  <si>
    <t>41336466</t>
  </si>
  <si>
    <t>ATTACHE DE CABLE</t>
  </si>
  <si>
    <t>228821045</t>
  </si>
  <si>
    <t>NUT-HEX.WELD.DIN 929</t>
  </si>
  <si>
    <t>41333672</t>
  </si>
  <si>
    <t>618248900</t>
  </si>
  <si>
    <t>SUPPORT DE HARNAIS DOUBLE</t>
  </si>
  <si>
    <t>41334351</t>
  </si>
  <si>
    <t>TUBE RECTANGULAIRE EN ACIER</t>
  </si>
  <si>
    <t>41334449</t>
  </si>
  <si>
    <t>41334722</t>
  </si>
  <si>
    <t>41334716</t>
  </si>
  <si>
    <t>41337001</t>
  </si>
  <si>
    <t>41345337</t>
  </si>
  <si>
    <t>BASE-FRONT</t>
  </si>
  <si>
    <t>41316669</t>
  </si>
  <si>
    <t>SUPPORT AVANT</t>
  </si>
  <si>
    <t>41282200</t>
  </si>
  <si>
    <t>41282196</t>
  </si>
  <si>
    <t>41316676</t>
  </si>
  <si>
    <t>41325163</t>
  </si>
  <si>
    <t>41345341</t>
  </si>
  <si>
    <t>SUPPORT-CABINE</t>
  </si>
  <si>
    <t>41323554</t>
  </si>
  <si>
    <t>TUBE RECTANGULAIRE</t>
  </si>
  <si>
    <t>41334216</t>
  </si>
  <si>
    <t>41334997</t>
  </si>
  <si>
    <t>41325164</t>
  </si>
  <si>
    <t>41345347</t>
  </si>
  <si>
    <t>TUBE EN ACIER SOUDE</t>
  </si>
  <si>
    <t>41323942</t>
  </si>
  <si>
    <t>41323950</t>
  </si>
  <si>
    <t>41334453</t>
  </si>
  <si>
    <t>41345378</t>
  </si>
  <si>
    <t>41323944</t>
  </si>
  <si>
    <t>41323959</t>
  </si>
  <si>
    <t>41325370</t>
  </si>
  <si>
    <t>41345380</t>
  </si>
  <si>
    <t>41324728</t>
  </si>
  <si>
    <t>41324727</t>
  </si>
  <si>
    <t>41310852</t>
  </si>
  <si>
    <t>TUBE CARRE</t>
  </si>
  <si>
    <t>41333887</t>
  </si>
  <si>
    <t>BAGUE</t>
  </si>
  <si>
    <t>41315632</t>
  </si>
  <si>
    <t>41345382</t>
  </si>
  <si>
    <t>TUBE EN ACIER-SOUDE</t>
  </si>
  <si>
    <t>41324801</t>
  </si>
  <si>
    <t>41324786</t>
  </si>
  <si>
    <t>41345397</t>
  </si>
  <si>
    <t>RENFORT-INFERIEUR</t>
  </si>
  <si>
    <t>41334111</t>
  </si>
  <si>
    <t>41324730</t>
  </si>
  <si>
    <t>41345398</t>
  </si>
  <si>
    <t>SUPPORT-BATTERIE</t>
  </si>
  <si>
    <t>41324819</t>
  </si>
  <si>
    <t>41334141</t>
  </si>
  <si>
    <t>41345399</t>
  </si>
  <si>
    <t>BASE-ARRIERE</t>
  </si>
  <si>
    <t>41336545</t>
  </si>
  <si>
    <t>41333816</t>
  </si>
  <si>
    <t>41333832</t>
  </si>
  <si>
    <t>41333858</t>
  </si>
  <si>
    <t>41334450</t>
  </si>
  <si>
    <t>PLAQUE DE RENFORCEMENT</t>
  </si>
  <si>
    <t>41333842</t>
  </si>
  <si>
    <t>41333827</t>
  </si>
  <si>
    <t>41336532</t>
  </si>
  <si>
    <t>41345411</t>
  </si>
  <si>
    <t>TUBE TRAVERSANT-SOUDE</t>
  </si>
  <si>
    <t>41312325</t>
  </si>
  <si>
    <t>41323974</t>
  </si>
  <si>
    <t>41345453</t>
  </si>
  <si>
    <t>0350</t>
  </si>
  <si>
    <t>41348597</t>
  </si>
  <si>
    <t>0360</t>
  </si>
  <si>
    <t>228880000</t>
  </si>
  <si>
    <t>NUT-WELD HEX DIN 929 8.8</t>
  </si>
  <si>
    <t>0370</t>
  </si>
  <si>
    <t>0390</t>
  </si>
  <si>
    <t>114667315</t>
  </si>
  <si>
    <t>ANNEAU D'ARRIMAGE FORGE</t>
  </si>
  <si>
    <t>0400</t>
  </si>
  <si>
    <t>618251031</t>
  </si>
  <si>
    <t>SUPPORT DE HARNAIS</t>
  </si>
  <si>
    <t>0410</t>
  </si>
  <si>
    <t>41359415</t>
  </si>
  <si>
    <t>SUPPORT GAUCHE-PANNEAU</t>
  </si>
  <si>
    <t>0420</t>
  </si>
  <si>
    <t>41401994</t>
  </si>
  <si>
    <t>0430</t>
  </si>
  <si>
    <t>41401995</t>
  </si>
  <si>
    <t>751600055</t>
  </si>
  <si>
    <t>NUT PREV TORQUE HEX FLANGE DIN6927 CL8.8</t>
  </si>
  <si>
    <t>41362115</t>
  </si>
  <si>
    <t>MOTEUR D ENTRAINEMENT-SYSTEME</t>
  </si>
  <si>
    <t>41219004</t>
  </si>
  <si>
    <t>MOTEUR DIESEL</t>
  </si>
  <si>
    <t>0015</t>
  </si>
  <si>
    <t>UTILISER FLEX PLATE FOURNIS PUMP DRIVE</t>
  </si>
  <si>
    <t>300908500</t>
  </si>
  <si>
    <t>70244243</t>
  </si>
  <si>
    <t>PROTECTEUR DE BOYAUX</t>
  </si>
  <si>
    <t>224001211</t>
  </si>
  <si>
    <t>WASHER-FLAT DIN.125A</t>
  </si>
  <si>
    <t>0031</t>
  </si>
  <si>
    <t>0032</t>
  </si>
  <si>
    <t>TORQUE 25 lb/pi</t>
  </si>
  <si>
    <t>119309543</t>
  </si>
  <si>
    <t>COMMANDE DE POMPE DOUBLE</t>
  </si>
  <si>
    <t>761503055</t>
  </si>
  <si>
    <t>0052</t>
  </si>
  <si>
    <t>TORQUE 30 lb/pi</t>
  </si>
  <si>
    <t>0053</t>
  </si>
  <si>
    <t>41358771</t>
  </si>
  <si>
    <t>0054</t>
  </si>
  <si>
    <t>114668286</t>
  </si>
  <si>
    <t>COLLIER DE SERRAGE</t>
  </si>
  <si>
    <t>0056</t>
  </si>
  <si>
    <t>0058</t>
  </si>
  <si>
    <t>612112589</t>
  </si>
  <si>
    <t>SUPPORT MOTEUR AVANT GAUCHE</t>
  </si>
  <si>
    <t>41370549</t>
  </si>
  <si>
    <t>SUPPORT MOTEUR</t>
  </si>
  <si>
    <t>0081</t>
  </si>
  <si>
    <t>UTILISER WASHER &amp; ECROU FOURNI MOTEUR</t>
  </si>
  <si>
    <t>0082</t>
  </si>
  <si>
    <t>0083</t>
  </si>
  <si>
    <t>612112669</t>
  </si>
  <si>
    <t>SUPPORT MOTEUR ARRIERE</t>
  </si>
  <si>
    <t>41334713</t>
  </si>
  <si>
    <t>APPUI</t>
  </si>
  <si>
    <t>41337088</t>
  </si>
  <si>
    <t>BASE</t>
  </si>
  <si>
    <t>41318745</t>
  </si>
  <si>
    <t>612112678</t>
  </si>
  <si>
    <t>INDICATEUR D'HUILE MOTEUR</t>
  </si>
  <si>
    <t>109311400</t>
  </si>
  <si>
    <t>TUBE THERMORETRACTABLE 3 /8" AVEC COLLE</t>
  </si>
  <si>
    <t>FT</t>
  </si>
  <si>
    <t>413702700</t>
  </si>
  <si>
    <t>LOCTITE 51531</t>
  </si>
  <si>
    <t>108818602</t>
  </si>
  <si>
    <t>COLLIER DE SERRAGE DIA 12</t>
  </si>
  <si>
    <t>28054132</t>
  </si>
  <si>
    <t>ALTERNATEUR</t>
  </si>
  <si>
    <t>28054209</t>
  </si>
  <si>
    <t>PALE DU VENTILATEUR</t>
  </si>
  <si>
    <t>28060586</t>
  </si>
  <si>
    <t>ECROU AUTOFREINE</t>
  </si>
  <si>
    <t>28060585</t>
  </si>
  <si>
    <t>GOUJON</t>
  </si>
  <si>
    <t>28060588</t>
  </si>
  <si>
    <t>CHENILLE DE PROLONGEMENT</t>
  </si>
  <si>
    <t>28060590</t>
  </si>
  <si>
    <t>POULIE DE BOUT DE FLECHE</t>
  </si>
  <si>
    <t>28060592</t>
  </si>
  <si>
    <t>ENTRAINEMENT DU VENTILATEUR</t>
  </si>
  <si>
    <t>28060596</t>
  </si>
  <si>
    <t>VENTILATEUR</t>
  </si>
  <si>
    <t>28046896</t>
  </si>
  <si>
    <t>COURROIE TRAPEZOIDALE A NERVURES</t>
  </si>
  <si>
    <t>15821333113</t>
  </si>
  <si>
    <t>CLAMP LOOP MS21333-1 CUSHION 5/8</t>
  </si>
  <si>
    <t>761402055</t>
  </si>
  <si>
    <t>0191</t>
  </si>
  <si>
    <t>250 A 300 FIXE DIPSTICK SOUS FILTRE AIR</t>
  </si>
  <si>
    <t>107914500</t>
  </si>
  <si>
    <t>AMORTISSEUR</t>
  </si>
  <si>
    <t>119309551</t>
  </si>
  <si>
    <t>CAPUCHON</t>
  </si>
  <si>
    <t>119309552</t>
  </si>
  <si>
    <t>ENGRENAGE CYLINDRIQUE</t>
  </si>
  <si>
    <t>119309553</t>
  </si>
  <si>
    <t>119309554</t>
  </si>
  <si>
    <t>119309555</t>
  </si>
  <si>
    <t>ARBRE DE TRANSMISSION</t>
  </si>
  <si>
    <t>119309556</t>
  </si>
  <si>
    <t>CHEMISE DE PIGNON DE L'ARBRE</t>
  </si>
  <si>
    <t>119309557</t>
  </si>
  <si>
    <t>119309558</t>
  </si>
  <si>
    <t>ESPACEUR</t>
  </si>
  <si>
    <t>119309559</t>
  </si>
  <si>
    <t>ADAPTATEUR DE L'ARBRE</t>
  </si>
  <si>
    <t>119309560</t>
  </si>
  <si>
    <t>ROULEMENT A BILLES</t>
  </si>
  <si>
    <t>119309561</t>
  </si>
  <si>
    <t>119309562</t>
  </si>
  <si>
    <t>119309563</t>
  </si>
  <si>
    <t>119309564</t>
  </si>
  <si>
    <t>119309565</t>
  </si>
  <si>
    <t>ANNEAU DE RETENU</t>
  </si>
  <si>
    <t>119309566</t>
  </si>
  <si>
    <t>119309567</t>
  </si>
  <si>
    <t>119309568</t>
  </si>
  <si>
    <t>119309569</t>
  </si>
  <si>
    <t>BAGUE DE RETENUE</t>
  </si>
  <si>
    <t>119309570</t>
  </si>
  <si>
    <t>CLE</t>
  </si>
  <si>
    <t>119309571</t>
  </si>
  <si>
    <t>119309572</t>
  </si>
  <si>
    <t>BOUCHON</t>
  </si>
  <si>
    <t>28016737</t>
  </si>
  <si>
    <t>JAUGE DE MESURE D HUILE</t>
  </si>
  <si>
    <t>41123687</t>
  </si>
  <si>
    <t>106316700</t>
  </si>
  <si>
    <t>ANNEAU D'ETANCHEITE</t>
  </si>
  <si>
    <t>M001</t>
  </si>
  <si>
    <t>106316800</t>
  </si>
  <si>
    <t>119307800</t>
  </si>
  <si>
    <t>ROULEMENT - ENTRAIN. POMPE</t>
  </si>
  <si>
    <t>119308200</t>
  </si>
  <si>
    <t>CIRCLIP - ENTRAIN. POMPE</t>
  </si>
  <si>
    <t>119308300</t>
  </si>
  <si>
    <t>119803300</t>
  </si>
  <si>
    <t>BAGUE D'USURE</t>
  </si>
  <si>
    <t>28057895</t>
  </si>
  <si>
    <t>ACCOUPLEMENT A BRIDES</t>
  </si>
  <si>
    <t>617599179</t>
  </si>
  <si>
    <t>RONDELLE PLATE</t>
  </si>
  <si>
    <t>301726400</t>
  </si>
  <si>
    <t>SCREW-HEX.CAP YIC</t>
  </si>
  <si>
    <t>399905500</t>
  </si>
  <si>
    <t>WASHER FLAT</t>
  </si>
  <si>
    <t>130360028</t>
  </si>
  <si>
    <t>386901300</t>
  </si>
  <si>
    <t>NUT-ELAS3/4-16 ZINC PLATED</t>
  </si>
  <si>
    <t>0251</t>
  </si>
  <si>
    <t>TORQUE 100 lb/pi</t>
  </si>
  <si>
    <t>41416466</t>
  </si>
  <si>
    <t>JAUGE D HUILE-ENSEMBLE</t>
  </si>
  <si>
    <t>41366364</t>
  </si>
  <si>
    <t>CLIMATISATION AUTOMATIQUE-SYSTEME</t>
  </si>
  <si>
    <t>612112587</t>
  </si>
  <si>
    <t>612112588</t>
  </si>
  <si>
    <t>PLAQUE SUPPORT</t>
  </si>
  <si>
    <t>114668347</t>
  </si>
  <si>
    <t>BARRURE DE PORTE EN CAOUTCHOUC</t>
  </si>
  <si>
    <t>612112590</t>
  </si>
  <si>
    <t>SUPPORT MOTEUR DROIT</t>
  </si>
  <si>
    <t>41358768</t>
  </si>
  <si>
    <t>CLIMATISEUR-KIT</t>
  </si>
  <si>
    <t>41346759</t>
  </si>
  <si>
    <t>223851665</t>
  </si>
  <si>
    <t>SCREW HEX FLANGE DIN 6921</t>
  </si>
  <si>
    <t>228751045</t>
  </si>
  <si>
    <t>NUT-FLANGE ELASTIC M5 DIN.6926</t>
  </si>
  <si>
    <t>222063065</t>
  </si>
  <si>
    <t>SCREW-HEX  DIN 931</t>
  </si>
  <si>
    <t>751300055</t>
  </si>
  <si>
    <t>NUT PREV TORQUE HEX FLANGE DIN 6927 CL8</t>
  </si>
  <si>
    <t>0102</t>
  </si>
  <si>
    <t>732606006</t>
  </si>
  <si>
    <t>BOULON A TETE BOMBEE-ACIER INOXYDABLE</t>
  </si>
  <si>
    <t>228061045</t>
  </si>
  <si>
    <t>NUT-HEX.M6 DIN.934</t>
  </si>
  <si>
    <t>0132</t>
  </si>
  <si>
    <t>110137022</t>
  </si>
  <si>
    <t>INTERRUPTEUR 2 POSITIONS "A/C"</t>
  </si>
  <si>
    <t>108801900</t>
  </si>
  <si>
    <t>COLLIER-A-VIS 2-5/16 TO 3-1/4</t>
  </si>
  <si>
    <t>POUR FIXER DRYER</t>
  </si>
  <si>
    <t>0202</t>
  </si>
  <si>
    <t>TORQUE 100 LB-PO POUR COMMUTATEUR BASSE</t>
  </si>
  <si>
    <t>15821333126</t>
  </si>
  <si>
    <t>CLAMP-LOOP MS21333-1 CUSHION 3/4</t>
  </si>
  <si>
    <t>POUR FIXER BOYAU A ENVELOPPE DU RADIATEU</t>
  </si>
  <si>
    <t>732601232</t>
  </si>
  <si>
    <t>SCREW HEX CAP DIN 931 8.8</t>
  </si>
  <si>
    <t>224081171</t>
  </si>
  <si>
    <t>0232</t>
  </si>
  <si>
    <t>113804702</t>
  </si>
  <si>
    <t>HUILE HAUTE VISCOSITE</t>
  </si>
  <si>
    <t>113600901</t>
  </si>
  <si>
    <t>FREON R134A-30</t>
  </si>
  <si>
    <t>LB</t>
  </si>
  <si>
    <t>114667073</t>
  </si>
  <si>
    <t>DECALQUE HUILE COMPRESSEUR</t>
  </si>
  <si>
    <t>2030</t>
  </si>
  <si>
    <t>PRESSION</t>
  </si>
  <si>
    <t>41362129</t>
  </si>
  <si>
    <t>SYSTEME D ECHAPPEMENT</t>
  </si>
  <si>
    <t>41416579</t>
  </si>
  <si>
    <t>GUIDAGE-JAUGE D HUILE</t>
  </si>
  <si>
    <t>41416578</t>
  </si>
  <si>
    <t>ADAPTATEUR</t>
  </si>
  <si>
    <t>41416580</t>
  </si>
  <si>
    <t>41416989</t>
  </si>
  <si>
    <t>JAUGE D HUILE</t>
  </si>
  <si>
    <t>0025</t>
  </si>
  <si>
    <t>PIÈCE CAT# 2566454</t>
  </si>
  <si>
    <t>PIÈCE CAT# 3672071</t>
  </si>
  <si>
    <t>TORQUE 106 lb/po</t>
  </si>
  <si>
    <t>28025610</t>
  </si>
  <si>
    <t>RADIATEUR-CLIMATISEUR</t>
  </si>
  <si>
    <t>108913920</t>
  </si>
  <si>
    <t>COUDE 90 DEG #6 FOR</t>
  </si>
  <si>
    <t>108913921</t>
  </si>
  <si>
    <t>COUDE 90 DEG #8 FOR</t>
  </si>
  <si>
    <t>108913922</t>
  </si>
  <si>
    <t>COUDE-90 DEGRE</t>
  </si>
  <si>
    <t>108913936</t>
  </si>
  <si>
    <t>COUDE 90 #8</t>
  </si>
  <si>
    <t>108913972</t>
  </si>
  <si>
    <t>COUDE 90 DEG #6</t>
  </si>
  <si>
    <t>108913973</t>
  </si>
  <si>
    <t>COUDE 90 DEG #10</t>
  </si>
  <si>
    <t>114667168</t>
  </si>
  <si>
    <t>COLLECTEUR HORIZON TAL 3/4 X 7/8</t>
  </si>
  <si>
    <t>114667523</t>
  </si>
  <si>
    <t>COMPRESSEUR FLX7</t>
  </si>
  <si>
    <t>114668279</t>
  </si>
  <si>
    <t>ASSECHEUR</t>
  </si>
  <si>
    <t>115517792</t>
  </si>
  <si>
    <t>INTERRUPTEUR DE PRESSION</t>
  </si>
  <si>
    <t>107606203</t>
  </si>
  <si>
    <t>BOYAU #6</t>
  </si>
  <si>
    <t>107606205</t>
  </si>
  <si>
    <t>BOYAU #10</t>
  </si>
  <si>
    <t>107606204</t>
  </si>
  <si>
    <t>BOYAU #8</t>
  </si>
  <si>
    <t>0005</t>
  </si>
  <si>
    <t>0006</t>
  </si>
  <si>
    <t>POUR FIXERCAPTEUR NOX</t>
  </si>
  <si>
    <t>41327843</t>
  </si>
  <si>
    <t>SUPPORT-ECHAPPEMENT</t>
  </si>
  <si>
    <t>761302555</t>
  </si>
  <si>
    <t>0035</t>
  </si>
  <si>
    <t>15821333103</t>
  </si>
  <si>
    <t>CLAMP-LOOP MS21333-1 CUSH 9/16 DIA</t>
  </si>
  <si>
    <t>INSTALLE DPF FOURNI AVEC MOTEUR#???</t>
  </si>
  <si>
    <t>222013065</t>
  </si>
  <si>
    <t>SCREW-HEX CAP DIN 933 ZINC PLATED</t>
  </si>
  <si>
    <t>224711300</t>
  </si>
  <si>
    <t>WASHER-LOCK DIN.127 ZINC PLATED</t>
  </si>
  <si>
    <t>TORQUE 145 lb/pi</t>
  </si>
  <si>
    <t>612112595</t>
  </si>
  <si>
    <t>TUYAU D'ÉCHAPPEMENT SOUDÉ</t>
  </si>
  <si>
    <t>114667565</t>
  </si>
  <si>
    <t>BRIDE ACCUSEAL 3" DIA</t>
  </si>
  <si>
    <t>414115200</t>
  </si>
  <si>
    <t>ATTACHE A TETE D'EQUERRE (TY-RAP)</t>
  </si>
  <si>
    <t>15821333111</t>
  </si>
  <si>
    <t>CLAMP LOOP MS21333-1 CUSHION 3/8</t>
  </si>
  <si>
    <t>INSTALLER FLEXIBLE EXHAUST-CAT#??</t>
  </si>
  <si>
    <t>TORQUER LE COLLET FLEXIBLE A 40 lb/ft</t>
  </si>
  <si>
    <t>INSTALLER COUDE EXHAUST-CAT#??</t>
  </si>
  <si>
    <t>INSTALLER COLLET EXHAUST-CAT#??</t>
  </si>
  <si>
    <t>0222</t>
  </si>
  <si>
    <t>TORQUER A 25 lb/ft</t>
  </si>
  <si>
    <t>41316670</t>
  </si>
  <si>
    <t>TUYAU D ECHAPPEMENT</t>
  </si>
  <si>
    <t>41316665</t>
  </si>
  <si>
    <t>RESERVOIR-ENSEMBLE</t>
  </si>
  <si>
    <t>761502055</t>
  </si>
  <si>
    <t>POUR INSTALLATION RESERVOIR UREE</t>
  </si>
  <si>
    <t>28049338</t>
  </si>
  <si>
    <t>RAYONNEMENT THERMIQUE-PROTECTION</t>
  </si>
  <si>
    <t>761603055</t>
  </si>
  <si>
    <t>41315546</t>
  </si>
  <si>
    <t>41315549</t>
  </si>
  <si>
    <t>228860000</t>
  </si>
  <si>
    <t>0341</t>
  </si>
  <si>
    <t>BOULON=INSTALLER DPF ASS SUR SUPPORT ACC</t>
  </si>
  <si>
    <t>41362137</t>
  </si>
  <si>
    <t>SYSTEME DE CARBURANT</t>
  </si>
  <si>
    <t>41347799</t>
  </si>
  <si>
    <t>108500552</t>
  </si>
  <si>
    <t>ADAPTATEUR TRAVERSE DE CLOISON</t>
  </si>
  <si>
    <t>108543200</t>
  </si>
  <si>
    <t>COUDE 45D</t>
  </si>
  <si>
    <t>114668280</t>
  </si>
  <si>
    <t>RENIFLARD 3 MICRON</t>
  </si>
  <si>
    <t>612112600</t>
  </si>
  <si>
    <t>EMBOUT À SOUDER EN ACIER INOX. M20 x 1.5</t>
  </si>
  <si>
    <t>612112563</t>
  </si>
  <si>
    <t>TUYAU D'ÉCHAPPEMENT</t>
  </si>
  <si>
    <t>0042</t>
  </si>
  <si>
    <t>41341387</t>
  </si>
  <si>
    <t>RESERVOIR DE CARBURANT-ASSEMBLE</t>
  </si>
  <si>
    <t>761603565</t>
  </si>
  <si>
    <t>SCREW HEX FLANGE DIN 6921 10.9</t>
  </si>
  <si>
    <t>224020041</t>
  </si>
  <si>
    <t>FLAT WASHER DIN 440R</t>
  </si>
  <si>
    <t>0072</t>
  </si>
  <si>
    <t>0092</t>
  </si>
  <si>
    <t>POUR BOYAU 41402858</t>
  </si>
  <si>
    <t>0093</t>
  </si>
  <si>
    <t>114312300</t>
  </si>
  <si>
    <t>TIERAP.3X15.5</t>
  </si>
  <si>
    <t>Partout</t>
  </si>
  <si>
    <t>28046843</t>
  </si>
  <si>
    <t>RACCORD DE TUYAUTERIE FILETE</t>
  </si>
  <si>
    <t>41334715</t>
  </si>
  <si>
    <t>614043027</t>
  </si>
  <si>
    <t>COUSSIN</t>
  </si>
  <si>
    <t>107911500</t>
  </si>
  <si>
    <t>AMORTISSEUR NEO  (TEXTE)</t>
  </si>
  <si>
    <t>FT2</t>
  </si>
  <si>
    <t>114407400</t>
  </si>
  <si>
    <t>TUBE PVC (NOIR)</t>
  </si>
  <si>
    <t>732601521</t>
  </si>
  <si>
    <t>SCREW SOCKET BUTTON HD FLANGED STAINLESS</t>
  </si>
  <si>
    <t>761406055</t>
  </si>
  <si>
    <t>613060803</t>
  </si>
  <si>
    <t>SANGLE DE RETENUE SOUDÉE</t>
  </si>
  <si>
    <t>610033802</t>
  </si>
  <si>
    <t>ECROU          *BOULON</t>
  </si>
  <si>
    <t>613060804</t>
  </si>
  <si>
    <t>SANGLE DE RETENUE</t>
  </si>
  <si>
    <t>613060805</t>
  </si>
  <si>
    <t>613060806</t>
  </si>
  <si>
    <t>28046846</t>
  </si>
  <si>
    <t>41356612</t>
  </si>
  <si>
    <t>ADAPTATEUR SAE J2044</t>
  </si>
  <si>
    <t>41402257</t>
  </si>
  <si>
    <t>TUBE DE REMPLISSAGE-SOUDE</t>
  </si>
  <si>
    <t>TORQUE COLLET 90 LB-PO</t>
  </si>
  <si>
    <t>28022794</t>
  </si>
  <si>
    <t>BOUCHON DU GOULOT DE REMPLISS</t>
  </si>
  <si>
    <t>41402256</t>
  </si>
  <si>
    <t>SUPPORT-TUBE DE REMPLISSAGE</t>
  </si>
  <si>
    <t>114668353</t>
  </si>
  <si>
    <t>RESERVOIR LIQUIDE LAVE-GLACE 3.79L TEXT</t>
  </si>
  <si>
    <t>INSTALLER PIÈCE CAT#</t>
  </si>
  <si>
    <t>0204</t>
  </si>
  <si>
    <t>109314220</t>
  </si>
  <si>
    <t>ETRIER DE FIXATION</t>
  </si>
  <si>
    <t>761403055</t>
  </si>
  <si>
    <t>0206</t>
  </si>
  <si>
    <t>41279604</t>
  </si>
  <si>
    <t>RESERVOIR DE CARBURANT</t>
  </si>
  <si>
    <t>41279606</t>
  </si>
  <si>
    <t>PLAQUE-DESSOUS</t>
  </si>
  <si>
    <t>41279685</t>
  </si>
  <si>
    <t>PLAQUE-SUPERIEUR</t>
  </si>
  <si>
    <t>41279688</t>
  </si>
  <si>
    <t>PAROI LATERALE</t>
  </si>
  <si>
    <t>41279699</t>
  </si>
  <si>
    <t>41279703</t>
  </si>
  <si>
    <t>41401686</t>
  </si>
  <si>
    <t>41281070</t>
  </si>
  <si>
    <t>41402165</t>
  </si>
  <si>
    <t>41317578</t>
  </si>
  <si>
    <t>41317591</t>
  </si>
  <si>
    <t>108500571</t>
  </si>
  <si>
    <t>RACCORD ACCOUPLEMENT 1/2 NPTF</t>
  </si>
  <si>
    <t>108723416</t>
  </si>
  <si>
    <t>ACCOUPLEMENT 1/2-14 NPTF</t>
  </si>
  <si>
    <t>108500572</t>
  </si>
  <si>
    <t>RACCORD ACCOUPLEMENT 3/4 NPTF</t>
  </si>
  <si>
    <t>613059608</t>
  </si>
  <si>
    <t>SUPPORT DE TUBE</t>
  </si>
  <si>
    <t>613061162</t>
  </si>
  <si>
    <t>41346335</t>
  </si>
  <si>
    <t>228800158</t>
  </si>
  <si>
    <t>NUT-WELD HEX DIN 929</t>
  </si>
  <si>
    <t>108708800</t>
  </si>
  <si>
    <t>BOUCHON MAGNETIQUE 1/2-14 NPTF</t>
  </si>
  <si>
    <t>108580000</t>
  </si>
  <si>
    <t>ADAPTER BRANCH TEE 2XFPIPE8-MPIPE8</t>
  </si>
  <si>
    <t>41356614</t>
  </si>
  <si>
    <t>108401100</t>
  </si>
  <si>
    <t>0064</t>
  </si>
  <si>
    <t>41280352</t>
  </si>
  <si>
    <t>JAUGE A CARBURANT-ASSEMBLE</t>
  </si>
  <si>
    <t>28032786</t>
  </si>
  <si>
    <t>JAUGE A CARBURANT</t>
  </si>
  <si>
    <t>109137521</t>
  </si>
  <si>
    <t>CONN. FEMELLE 3 PINS SERIE 1.5 SUPERSEAL</t>
  </si>
  <si>
    <t>109313961</t>
  </si>
  <si>
    <t>BOUCHON CAVITE</t>
  </si>
  <si>
    <t>109023702</t>
  </si>
  <si>
    <t>TERMINAL MALE ( SUPERSEAL 1.5 )</t>
  </si>
  <si>
    <t>109313913</t>
  </si>
  <si>
    <t>JOINT D'ETANCHEITE ( SUPERSEAL 1.5 )</t>
  </si>
  <si>
    <t>222041665</t>
  </si>
  <si>
    <t>SCREW-HEX.M4 DIN.933</t>
  </si>
  <si>
    <t>224041101</t>
  </si>
  <si>
    <t>WASHER FLAT DIN 7349</t>
  </si>
  <si>
    <t>0103</t>
  </si>
  <si>
    <t>TORQUE 20 LB-PO</t>
  </si>
  <si>
    <t>INSTALLER PIÈCES CAT#: 4465408</t>
  </si>
  <si>
    <t>761404055</t>
  </si>
  <si>
    <t>41356611</t>
  </si>
  <si>
    <t>INSTALLER PIÈCE CAT# 5256205</t>
  </si>
  <si>
    <t>114668240</t>
  </si>
  <si>
    <t>ATTACHE ANTI-VIBRATION</t>
  </si>
  <si>
    <t>761301655</t>
  </si>
  <si>
    <t>108818640</t>
  </si>
  <si>
    <t>41402717</t>
  </si>
  <si>
    <t>TUBE-CARBURANT</t>
  </si>
  <si>
    <t>27007678</t>
  </si>
  <si>
    <t>BOYAU DE CARBURANT</t>
  </si>
  <si>
    <t>108818641</t>
  </si>
  <si>
    <t>41402699</t>
  </si>
  <si>
    <t>BOYAU-CARBURANT</t>
  </si>
  <si>
    <t>27006883</t>
  </si>
  <si>
    <t>BOYAU DE CARBURANT 1/2</t>
  </si>
  <si>
    <t>28031675</t>
  </si>
  <si>
    <t>RACCORD RAPIDE FEMELLE</t>
  </si>
  <si>
    <t>108818603</t>
  </si>
  <si>
    <t>COLLIER DE SERRAGE DIA 18</t>
  </si>
  <si>
    <t>0440</t>
  </si>
  <si>
    <t>41423612</t>
  </si>
  <si>
    <t>27006884</t>
  </si>
  <si>
    <t>BOYAU DE CARBURANT 3/8</t>
  </si>
  <si>
    <t>0450</t>
  </si>
  <si>
    <t>108815400</t>
  </si>
  <si>
    <t>0231</t>
  </si>
  <si>
    <t>107600700</t>
  </si>
  <si>
    <t>BOYAU LAVE-VITRE</t>
  </si>
  <si>
    <t>114535900</t>
  </si>
  <si>
    <t>CLAPET ANTI-RETOUR</t>
  </si>
  <si>
    <t>41402842</t>
  </si>
  <si>
    <t>FLEXIBLES-CARBURANT</t>
  </si>
  <si>
    <t>41402852</t>
  </si>
  <si>
    <t>41402858</t>
  </si>
  <si>
    <t>28022795</t>
  </si>
  <si>
    <t>MANCHON DE REMPLISSAGE</t>
  </si>
  <si>
    <t>41401691</t>
  </si>
  <si>
    <t>TUBE DE REMPLISSAGE</t>
  </si>
  <si>
    <t>41401701</t>
  </si>
  <si>
    <t>41402863</t>
  </si>
  <si>
    <t>41356858</t>
  </si>
  <si>
    <t>TUYAU POUR CARBURANT</t>
  </si>
  <si>
    <t>41340923</t>
  </si>
  <si>
    <t>41401955</t>
  </si>
  <si>
    <t>41401984</t>
  </si>
  <si>
    <t>41414143</t>
  </si>
  <si>
    <t>41221548</t>
  </si>
  <si>
    <t>CABINE ENS</t>
  </si>
  <si>
    <t>41262058</t>
  </si>
  <si>
    <t>CABINE-ASSEMBLE</t>
  </si>
  <si>
    <t>114667905</t>
  </si>
  <si>
    <t>SIEGE</t>
  </si>
  <si>
    <t>617601296</t>
  </si>
  <si>
    <t>PLAQUE D ANCRAGE</t>
  </si>
  <si>
    <t>28014708</t>
  </si>
  <si>
    <t>ACCOUDOIR</t>
  </si>
  <si>
    <t>TORQUE 40 LB-PI</t>
  </si>
  <si>
    <t>15821333100</t>
  </si>
  <si>
    <t>0084</t>
  </si>
  <si>
    <t>761301255</t>
  </si>
  <si>
    <t>0085</t>
  </si>
  <si>
    <t>761201255</t>
  </si>
  <si>
    <t>114667812</t>
  </si>
  <si>
    <t>ACCOUDOIR DROIT</t>
  </si>
  <si>
    <t>223560605</t>
  </si>
  <si>
    <t>SCREW-SOCKET SET DIN 913 BLACK</t>
  </si>
  <si>
    <t>0112</t>
  </si>
  <si>
    <t>0113</t>
  </si>
  <si>
    <t>TORQUE CEINTURE SUR SIÈGE 20 LB-PI</t>
  </si>
  <si>
    <t>0118</t>
  </si>
  <si>
    <t>110954745</t>
  </si>
  <si>
    <t>BLOC DE RACORDEMENT-FIL</t>
  </si>
  <si>
    <t>108913993</t>
  </si>
  <si>
    <t>COUDE ORIENTABLE FEMELLE</t>
  </si>
  <si>
    <t>108818605</t>
  </si>
  <si>
    <t>COLLIER DE SERRAGE DIA 15</t>
  </si>
  <si>
    <t>732601529</t>
  </si>
  <si>
    <t>SCREW SOCK BUT FLANGE STAINLES BLACK OXY</t>
  </si>
  <si>
    <t>28047358</t>
  </si>
  <si>
    <t>ADAPTATEUR - SAE J2044</t>
  </si>
  <si>
    <t>732601492</t>
  </si>
  <si>
    <t>SCREW HEX DIN 931 10.9 DACROMET</t>
  </si>
  <si>
    <t>107606241</t>
  </si>
  <si>
    <t>28053074</t>
  </si>
  <si>
    <t>RACCORD</t>
  </si>
  <si>
    <t>TORQUE 170 LB/PI</t>
  </si>
  <si>
    <t>617601161</t>
  </si>
  <si>
    <t>DOUILLE DE SERRAGE</t>
  </si>
  <si>
    <t>617602913</t>
  </si>
  <si>
    <t>0172</t>
  </si>
  <si>
    <t>110129500</t>
  </si>
  <si>
    <t>INTERRUPTEUR 12V - GYROPHARE</t>
  </si>
  <si>
    <t>617602424</t>
  </si>
  <si>
    <t>CABINE LARGE</t>
  </si>
  <si>
    <t>114668045</t>
  </si>
  <si>
    <t>LOUVRE</t>
  </si>
  <si>
    <t>114668046</t>
  </si>
  <si>
    <t>POIGNEE MONTOIR EXTERIEUR</t>
  </si>
  <si>
    <t>114667638</t>
  </si>
  <si>
    <t>CROCHET PORTE-MANTEAU</t>
  </si>
  <si>
    <t>114668049</t>
  </si>
  <si>
    <t>BUTOIR DE CAOUTCHOUC</t>
  </si>
  <si>
    <t>114668050</t>
  </si>
  <si>
    <t>FILTRE</t>
  </si>
  <si>
    <t>114668442</t>
  </si>
  <si>
    <t>TAPIS DE SOL</t>
  </si>
  <si>
    <t>114668512</t>
  </si>
  <si>
    <t>PROTECTION-PERSIENNE</t>
  </si>
  <si>
    <t>41111845</t>
  </si>
  <si>
    <t>TAPIS-ANTIDERAPANT</t>
  </si>
  <si>
    <t>41111844</t>
  </si>
  <si>
    <t>PLAQUE DE MONTAGE-COLONNE DE DIRECTION</t>
  </si>
  <si>
    <t>114668047</t>
  </si>
  <si>
    <t>SEUIL DE PORTE</t>
  </si>
  <si>
    <t>111010320</t>
  </si>
  <si>
    <t>PARE-BRISE</t>
  </si>
  <si>
    <t>111010322</t>
  </si>
  <si>
    <t>FENETRE COULISSANTE COTE GAUCHE ASSEMBLE</t>
  </si>
  <si>
    <t>114667659</t>
  </si>
  <si>
    <t>POIGNEE FENETRE COULISSANTE</t>
  </si>
  <si>
    <t>114668415</t>
  </si>
  <si>
    <t>FENETRE ARRIERE</t>
  </si>
  <si>
    <t>114668169</t>
  </si>
  <si>
    <t>VITRE DROITE FIXE</t>
  </si>
  <si>
    <t>114668414</t>
  </si>
  <si>
    <t>FENETRE AVANT DROIT</t>
  </si>
  <si>
    <t>114668413</t>
  </si>
  <si>
    <t>GARNITURE DE FENETRE AVANT DR</t>
  </si>
  <si>
    <t>114668167</t>
  </si>
  <si>
    <t>PENTURE</t>
  </si>
  <si>
    <t>114668173</t>
  </si>
  <si>
    <t>LOCKET ASSEMBLE</t>
  </si>
  <si>
    <t>114668172</t>
  </si>
  <si>
    <t>GOUPILLE</t>
  </si>
  <si>
    <t>114668168</t>
  </si>
  <si>
    <t>114668027</t>
  </si>
  <si>
    <t>JOINT ETANCHE DE LA PORTE</t>
  </si>
  <si>
    <t>111010328</t>
  </si>
  <si>
    <t>VITRE DE PORTE GAUCHE</t>
  </si>
  <si>
    <t>114668028</t>
  </si>
  <si>
    <t>BATI DE PORTE GAUCHE</t>
  </si>
  <si>
    <t>114668031</t>
  </si>
  <si>
    <t>ISOLANTE PORTE GAUCHE</t>
  </si>
  <si>
    <t>114667855</t>
  </si>
  <si>
    <t>114667854</t>
  </si>
  <si>
    <t>GOUPILLE PENTURE DE PORTE</t>
  </si>
  <si>
    <t>114668032</t>
  </si>
  <si>
    <t>GACHE DE PORTE</t>
  </si>
  <si>
    <t>114668029</t>
  </si>
  <si>
    <t>POIGNEE</t>
  </si>
  <si>
    <t>114668030</t>
  </si>
  <si>
    <t>TIGE</t>
  </si>
  <si>
    <t>114668033</t>
  </si>
  <si>
    <t>LOQUET</t>
  </si>
  <si>
    <t>371801200</t>
  </si>
  <si>
    <t>GOUPILLE FENDUE*PIN-COTTER</t>
  </si>
  <si>
    <t>114668034</t>
  </si>
  <si>
    <t>COUVERCLE DE LOQUET</t>
  </si>
  <si>
    <t>114668035</t>
  </si>
  <si>
    <t>RESSORT</t>
  </si>
  <si>
    <t>28027152</t>
  </si>
  <si>
    <t>LOQUET A CAME</t>
  </si>
  <si>
    <t>28056286</t>
  </si>
  <si>
    <t>VIS 1/4 po - 20</t>
  </si>
  <si>
    <t>0380</t>
  </si>
  <si>
    <t>114668037</t>
  </si>
  <si>
    <t>41130992</t>
  </si>
  <si>
    <t>CAVALIER-POIGNEE DE PORTE</t>
  </si>
  <si>
    <t>114668039</t>
  </si>
  <si>
    <t>114668040</t>
  </si>
  <si>
    <t>ATTACHE</t>
  </si>
  <si>
    <t>114667971</t>
  </si>
  <si>
    <t>114667585</t>
  </si>
  <si>
    <t>CLE CATERPILLAR (SANS LOGO)</t>
  </si>
  <si>
    <t>114668008</t>
  </si>
  <si>
    <t>PIVOT</t>
  </si>
  <si>
    <t>114668261</t>
  </si>
  <si>
    <t>BOUTON DE PORTE</t>
  </si>
  <si>
    <t>0460</t>
  </si>
  <si>
    <t>114668584</t>
  </si>
  <si>
    <t>PORTE-ASSEMBLE</t>
  </si>
  <si>
    <t>0470</t>
  </si>
  <si>
    <t>617601290</t>
  </si>
  <si>
    <t>SUPPORT DE SANGLE</t>
  </si>
  <si>
    <t>0480</t>
  </si>
  <si>
    <t>617601291</t>
  </si>
  <si>
    <t>SANGLE</t>
  </si>
  <si>
    <t>79015100</t>
  </si>
  <si>
    <t>COURROIE CHENILLE</t>
  </si>
  <si>
    <t>M</t>
  </si>
  <si>
    <t>0490</t>
  </si>
  <si>
    <t>617601292</t>
  </si>
  <si>
    <t>MARCHE</t>
  </si>
  <si>
    <t>0500</t>
  </si>
  <si>
    <t>114668507</t>
  </si>
  <si>
    <t>0530</t>
  </si>
  <si>
    <t>224080021</t>
  </si>
  <si>
    <t>WASHER DIN 440R</t>
  </si>
  <si>
    <t>0540</t>
  </si>
  <si>
    <t>114667447</t>
  </si>
  <si>
    <t>EXTINCTEUR</t>
  </si>
  <si>
    <t>0570</t>
  </si>
  <si>
    <t>114667533</t>
  </si>
  <si>
    <t>BOULON BUTOIR</t>
  </si>
  <si>
    <t>0600</t>
  </si>
  <si>
    <t>0610</t>
  </si>
  <si>
    <t>41128319</t>
  </si>
  <si>
    <t>TAPIS DE SOL-CABINE LARGE</t>
  </si>
  <si>
    <t>0630</t>
  </si>
  <si>
    <t>110941600</t>
  </si>
  <si>
    <t>PÉDALE D'ACCELERATEUR</t>
  </si>
  <si>
    <t>0640</t>
  </si>
  <si>
    <t>110203911</t>
  </si>
  <si>
    <t>AFFICHEUR DP250</t>
  </si>
  <si>
    <t>0650</t>
  </si>
  <si>
    <t>114583200</t>
  </si>
  <si>
    <t>BOUTON</t>
  </si>
  <si>
    <t>0660</t>
  </si>
  <si>
    <t>394002700</t>
  </si>
  <si>
    <t>WASHER-LOCK EXTERNAL TOOTH</t>
  </si>
  <si>
    <t>0670</t>
  </si>
  <si>
    <t>661515200</t>
  </si>
  <si>
    <t>POTENTIOMÈTRE</t>
  </si>
  <si>
    <t>110936900</t>
  </si>
  <si>
    <t>POTENTIOMÈTRE (SPECTROL) 2 K-OHMS (kit)</t>
  </si>
  <si>
    <t>109131400</t>
  </si>
  <si>
    <t>UNIVERSAL MATE N LOCK 3 PINS MALE</t>
  </si>
  <si>
    <t>109529200</t>
  </si>
  <si>
    <t>FIL 18 GA JAUNE TXL</t>
  </si>
  <si>
    <t>109528700</t>
  </si>
  <si>
    <t>FIL 18 GA NOIR GXL</t>
  </si>
  <si>
    <t>109528600</t>
  </si>
  <si>
    <t>FIL 18 GA ROUGE GXL</t>
  </si>
  <si>
    <t>109012500</t>
  </si>
  <si>
    <t>TERMINAL UNIVERSEL MATE-N-LOK FEMELLE</t>
  </si>
  <si>
    <t>109313700</t>
  </si>
  <si>
    <t>GAINE THERMORETRACTABLE 1/4" AVEC COLLE</t>
  </si>
  <si>
    <t>IN</t>
  </si>
  <si>
    <t>113908900</t>
  </si>
  <si>
    <t>ADHESIF EPOXY DURABOND E-OONS (50ML)</t>
  </si>
  <si>
    <t>TB</t>
  </si>
  <si>
    <t>110953800</t>
  </si>
  <si>
    <t>BOUCHON CARRE EN VINYLE NOIR</t>
  </si>
  <si>
    <t>0680</t>
  </si>
  <si>
    <t>0690</t>
  </si>
  <si>
    <t>115212611</t>
  </si>
  <si>
    <t>MANETTE POUR TREUIL</t>
  </si>
  <si>
    <t>0700</t>
  </si>
  <si>
    <t>110932500</t>
  </si>
  <si>
    <t>COUVERCLE CAVITÉ DISPONIBLE INTERRUPTEUR</t>
  </si>
  <si>
    <t>0710</t>
  </si>
  <si>
    <t>41216640</t>
  </si>
  <si>
    <t>KIT-BOUTON D ARRET D URGENCE</t>
  </si>
  <si>
    <t>110137026</t>
  </si>
  <si>
    <t>BOUTON CHAMPIGNON OPERATEUR</t>
  </si>
  <si>
    <t>110137102</t>
  </si>
  <si>
    <t>CONTACT-ASSEMBLE</t>
  </si>
  <si>
    <t>110137025</t>
  </si>
  <si>
    <t>BLOC DE CONTACT</t>
  </si>
  <si>
    <t>0720</t>
  </si>
  <si>
    <t>114620200</t>
  </si>
  <si>
    <t>PORTE TASSE</t>
  </si>
  <si>
    <t>0730</t>
  </si>
  <si>
    <t>110937100</t>
  </si>
  <si>
    <t>DOUILLE CONTACT (ILLUMINÉ) 12V</t>
  </si>
  <si>
    <t>0740</t>
  </si>
  <si>
    <t>110954579</t>
  </si>
  <si>
    <t>POTENTIOMETRE REGIME MOTEUR</t>
  </si>
  <si>
    <t>28031413</t>
  </si>
  <si>
    <t>BOUTON ROTATIF-POTENTIOMETRE</t>
  </si>
  <si>
    <t>0750</t>
  </si>
  <si>
    <t>114397600</t>
  </si>
  <si>
    <t>COMMUTATEUR CH.*</t>
  </si>
  <si>
    <t>0760</t>
  </si>
  <si>
    <t>110930500</t>
  </si>
  <si>
    <t>AVERTISSEUR (kit 1 sensor + 1 nut)</t>
  </si>
  <si>
    <t>0770</t>
  </si>
  <si>
    <t>114667401</t>
  </si>
  <si>
    <t>CHAUFFE-MOTEUR ESPAR</t>
  </si>
  <si>
    <t>0780</t>
  </si>
  <si>
    <t>223551075</t>
  </si>
  <si>
    <t>VIS DE PRESSION DIN 916 45H</t>
  </si>
  <si>
    <t>0790</t>
  </si>
  <si>
    <t>0800</t>
  </si>
  <si>
    <t>110137050</t>
  </si>
  <si>
    <t>INTERRUPTEUR 12V-PHARES AVANT</t>
  </si>
  <si>
    <t>0810</t>
  </si>
  <si>
    <t>110133400</t>
  </si>
  <si>
    <t>INTERRUPTEUR 12V-PROJECTEUR ARRIERE</t>
  </si>
  <si>
    <t>0820</t>
  </si>
  <si>
    <t>0830</t>
  </si>
  <si>
    <t>110617540</t>
  </si>
  <si>
    <t>INTERRUPTEUR ESSUIE-GLACE</t>
  </si>
  <si>
    <t>0840</t>
  </si>
  <si>
    <t>110137043</t>
  </si>
  <si>
    <t>INTERRUPTEUR MIROIRS CHAUFFANTS</t>
  </si>
  <si>
    <t>0850</t>
  </si>
  <si>
    <t>110617510</t>
  </si>
  <si>
    <t>LAMPE DE RECHERCHE, CONTROLES ET HARNAIS</t>
  </si>
  <si>
    <t>110504415</t>
  </si>
  <si>
    <t>AMPOULE LAMPE RECHERCHE (GOLIGHT)</t>
  </si>
  <si>
    <t>0860</t>
  </si>
  <si>
    <t>0870</t>
  </si>
  <si>
    <t>110400702</t>
  </si>
  <si>
    <t>RADIO</t>
  </si>
  <si>
    <t>0880</t>
  </si>
  <si>
    <t>114668055</t>
  </si>
  <si>
    <t>HAUT PARLEUR</t>
  </si>
  <si>
    <t>0890</t>
  </si>
  <si>
    <t>114668056</t>
  </si>
  <si>
    <t>COUVERCLE DE HAUT PARLEUR</t>
  </si>
  <si>
    <t>0900</t>
  </si>
  <si>
    <t>114668132</t>
  </si>
  <si>
    <t>ANTENNE</t>
  </si>
  <si>
    <t>0910</t>
  </si>
  <si>
    <t>110954705</t>
  </si>
  <si>
    <t>CLIGNOTANT</t>
  </si>
  <si>
    <t>0920</t>
  </si>
  <si>
    <t>110714917</t>
  </si>
  <si>
    <t>LAMPE DE TOIT ASS</t>
  </si>
  <si>
    <t>0930</t>
  </si>
  <si>
    <t>110617507</t>
  </si>
  <si>
    <t>LAMPE ROTATIVE</t>
  </si>
  <si>
    <t>0940</t>
  </si>
  <si>
    <t>110504402</t>
  </si>
  <si>
    <t>AMPOULE 12 V</t>
  </si>
  <si>
    <t>0950</t>
  </si>
  <si>
    <t>110949400</t>
  </si>
  <si>
    <t>MOTEUR LAMPE ROTATIVE</t>
  </si>
  <si>
    <t>11094990044</t>
  </si>
  <si>
    <t>VERNIER ELECTRONIQUE (POUR CAT 3126B)</t>
  </si>
  <si>
    <t>0960</t>
  </si>
  <si>
    <t>110915600</t>
  </si>
  <si>
    <t>COURROIE</t>
  </si>
  <si>
    <t>0970</t>
  </si>
  <si>
    <t>110137075</t>
  </si>
  <si>
    <t>LUMIERE</t>
  </si>
  <si>
    <t>0980</t>
  </si>
  <si>
    <t>110501800</t>
  </si>
  <si>
    <t>AMPOULE HALLOGEN 12V 55W</t>
  </si>
  <si>
    <t>0990</t>
  </si>
  <si>
    <t>617601295</t>
  </si>
  <si>
    <t>SUPPORT GA</t>
  </si>
  <si>
    <t>1000</t>
  </si>
  <si>
    <t>617601298</t>
  </si>
  <si>
    <t>SUPPORT DR</t>
  </si>
  <si>
    <t>1010</t>
  </si>
  <si>
    <t>1020</t>
  </si>
  <si>
    <t>1030</t>
  </si>
  <si>
    <t>617597142</t>
  </si>
  <si>
    <t>PROTECTEUR SOUDE-PHARE ROTATIF</t>
  </si>
  <si>
    <t>617597143</t>
  </si>
  <si>
    <t>PLAQUE DE BASE (PROTECTEUR)</t>
  </si>
  <si>
    <t>617597144</t>
  </si>
  <si>
    <t>1040</t>
  </si>
  <si>
    <t>617603071</t>
  </si>
  <si>
    <t>SUPPORT SOUDE</t>
  </si>
  <si>
    <t>617603072</t>
  </si>
  <si>
    <t>1050</t>
  </si>
  <si>
    <t>1060</t>
  </si>
  <si>
    <t>114668412</t>
  </si>
  <si>
    <t>POMPE 12 VOLT</t>
  </si>
  <si>
    <t>1070</t>
  </si>
  <si>
    <t>114668418</t>
  </si>
  <si>
    <t>1080</t>
  </si>
  <si>
    <t>1090</t>
  </si>
  <si>
    <t>1100</t>
  </si>
  <si>
    <t>1110</t>
  </si>
  <si>
    <t>1120</t>
  </si>
  <si>
    <t>114668083</t>
  </si>
  <si>
    <t>BRAS D'ESSUIE GLACE ARRIERE</t>
  </si>
  <si>
    <t>1130</t>
  </si>
  <si>
    <t>107606218</t>
  </si>
  <si>
    <t>BOYAU LAVE GLACE ARRIERE</t>
  </si>
  <si>
    <t>1140</t>
  </si>
  <si>
    <t>107606219</t>
  </si>
  <si>
    <t>BOYAU LAVE GLACE AVANT</t>
  </si>
  <si>
    <t>1150</t>
  </si>
  <si>
    <t>114668081</t>
  </si>
  <si>
    <t>BRAS D'ESSUIE GLACE AVANT</t>
  </si>
  <si>
    <t>1160</t>
  </si>
  <si>
    <t>114668082</t>
  </si>
  <si>
    <t>LAME D'ESSUIE GLACE AVANT</t>
  </si>
  <si>
    <t>1170</t>
  </si>
  <si>
    <t>617603165</t>
  </si>
  <si>
    <t>BALAI D ESSUIE GLACE</t>
  </si>
  <si>
    <t>1180</t>
  </si>
  <si>
    <t>110714922</t>
  </si>
  <si>
    <t>MOTEUR ESSUIE GLACE AVANT AVEC SUPPORT</t>
  </si>
  <si>
    <t>28058400</t>
  </si>
  <si>
    <t>BAGUE-CAOUTCHOUC</t>
  </si>
  <si>
    <t>1190</t>
  </si>
  <si>
    <t>110714923</t>
  </si>
  <si>
    <t>MOTEUR ESSUIE GLACE ARRIERE</t>
  </si>
  <si>
    <t>1200</t>
  </si>
  <si>
    <t>114668085</t>
  </si>
  <si>
    <t>ENSEMBLE LIQUIDE LAVE GLACE POUR BRAS</t>
  </si>
  <si>
    <t>1210</t>
  </si>
  <si>
    <t>114668416</t>
  </si>
  <si>
    <t>FILTRE A AIR</t>
  </si>
  <si>
    <t>28050002</t>
  </si>
  <si>
    <t>SUPPORT -FILTRE</t>
  </si>
  <si>
    <t>1220</t>
  </si>
  <si>
    <t>28022600</t>
  </si>
  <si>
    <t>TABLEAU DE BORD</t>
  </si>
  <si>
    <t>1230</t>
  </si>
  <si>
    <t>28022601</t>
  </si>
  <si>
    <t>AUTOCOLLANT</t>
  </si>
  <si>
    <t>1240</t>
  </si>
  <si>
    <t>28022602</t>
  </si>
  <si>
    <t>CHARNIERE</t>
  </si>
  <si>
    <t>1250</t>
  </si>
  <si>
    <t>1260</t>
  </si>
  <si>
    <t>28030167</t>
  </si>
  <si>
    <t>SUPPORT -GYROPHARE</t>
  </si>
  <si>
    <t>1270</t>
  </si>
  <si>
    <t>28033960</t>
  </si>
  <si>
    <t>FILTRE-COUVERCLE</t>
  </si>
  <si>
    <t>1280</t>
  </si>
  <si>
    <t>41342115</t>
  </si>
  <si>
    <t>LED-SYSTEME D ECLAIRAGE</t>
  </si>
  <si>
    <t>28044051</t>
  </si>
  <si>
    <t>PHARE DEL-FAISCEAU LARGE</t>
  </si>
  <si>
    <t>41378058</t>
  </si>
  <si>
    <t>SUPPORT-LAMPE</t>
  </si>
  <si>
    <t>41336765</t>
  </si>
  <si>
    <t>41336768</t>
  </si>
  <si>
    <t>1290</t>
  </si>
  <si>
    <t>28047594</t>
  </si>
  <si>
    <t>BALAI D ESSUIE GLACE-BRAS</t>
  </si>
  <si>
    <t>1300</t>
  </si>
  <si>
    <t>28051831</t>
  </si>
  <si>
    <t>REVETEMENT INTERIEUR-DROITE</t>
  </si>
  <si>
    <t>1310</t>
  </si>
  <si>
    <t>661734700</t>
  </si>
  <si>
    <t>SEAL TRIM 30FT LONG</t>
  </si>
  <si>
    <t>107703700</t>
  </si>
  <si>
    <t>JOINT DE BORD  *SEAL-TRIM</t>
  </si>
  <si>
    <t>1320</t>
  </si>
  <si>
    <t>28056046</t>
  </si>
  <si>
    <t>COUVERCLE-MOTEUR D ESSUIE GLACE</t>
  </si>
  <si>
    <t>689241308</t>
  </si>
  <si>
    <t>MODIFICATION POUR POTENTIOMETRE</t>
  </si>
  <si>
    <t>Modifier commutateur lumière arrière</t>
  </si>
  <si>
    <t>681099719</t>
  </si>
  <si>
    <t>COLONNE DE DIRECTION ASSEMBLE</t>
  </si>
  <si>
    <t>114668164</t>
  </si>
  <si>
    <t>COLONNE DE DIRECTION</t>
  </si>
  <si>
    <t>110137031</t>
  </si>
  <si>
    <t>INTERRUPTEUR DE DEMARRAGE (pas de clé)</t>
  </si>
  <si>
    <t>28056363</t>
  </si>
  <si>
    <t>BOÎTE POUR CLE DU VEHICULE</t>
  </si>
  <si>
    <t>114667431</t>
  </si>
  <si>
    <t>DECALQUE PRINOTH ROND (47 mm)</t>
  </si>
  <si>
    <t>valider si le potentiomètre est ajusté</t>
  </si>
  <si>
    <t>28057101</t>
  </si>
  <si>
    <t>COURROIE-PRINOTH</t>
  </si>
  <si>
    <t>Torque 30 lb/pi</t>
  </si>
  <si>
    <t>110203918</t>
  </si>
  <si>
    <t>MICROPROCESSEUR</t>
  </si>
  <si>
    <t>761306055</t>
  </si>
  <si>
    <t>28032105</t>
  </si>
  <si>
    <t>ECRAN PRINCIPAL</t>
  </si>
  <si>
    <t>0115</t>
  </si>
  <si>
    <t>41336824</t>
  </si>
  <si>
    <t>SUPPORT-AFFICHEUR</t>
  </si>
  <si>
    <t>0117</t>
  </si>
  <si>
    <t>222840253</t>
  </si>
  <si>
    <t>VIS MACH DIN7985 5.8</t>
  </si>
  <si>
    <t>0119</t>
  </si>
  <si>
    <t>114263900</t>
  </si>
  <si>
    <t>AMORTISSEUR DE CAOUTCHOUC</t>
  </si>
  <si>
    <t>617602931</t>
  </si>
  <si>
    <t>222019066</t>
  </si>
  <si>
    <t>SCREW-HEX.CAP DIN 931</t>
  </si>
  <si>
    <t>107301900</t>
  </si>
  <si>
    <t>BOYAU TUBE VINYLE CLAIR 7/16" 1D</t>
  </si>
  <si>
    <t>114668177</t>
  </si>
  <si>
    <t>ADAPTATEUR DE DRAIN</t>
  </si>
  <si>
    <t>114667336</t>
  </si>
  <si>
    <t>BUSE DE VIDANGE</t>
  </si>
  <si>
    <t>41326698</t>
  </si>
  <si>
    <t>PLAQUE-FEU CLIGNOTANT</t>
  </si>
  <si>
    <t>PAS METTRE SI OPTION JAPON</t>
  </si>
  <si>
    <t>28025589</t>
  </si>
  <si>
    <t>GYROPHARE</t>
  </si>
  <si>
    <t>28032817</t>
  </si>
  <si>
    <t>SUSPENSION-SIEGE</t>
  </si>
  <si>
    <t>28032818</t>
  </si>
  <si>
    <t>SIEGE-DOSSIER DE SIEGE</t>
  </si>
  <si>
    <t>28032819</t>
  </si>
  <si>
    <t>APPUIE TETE-SIEGE</t>
  </si>
  <si>
    <t>0192</t>
  </si>
  <si>
    <t>41401481</t>
  </si>
  <si>
    <t>PROTECTEUR-GYROPHARE</t>
  </si>
  <si>
    <t>0194</t>
  </si>
  <si>
    <t>41401208</t>
  </si>
  <si>
    <t>0196</t>
  </si>
  <si>
    <t>761201655</t>
  </si>
  <si>
    <t>SELF-LOCKING HEX FLANGE (RIPP)</t>
  </si>
  <si>
    <t>751200055</t>
  </si>
  <si>
    <t>761202555</t>
  </si>
  <si>
    <t>SELF-LOCKING HEXAGON FLANGE (RIPP) 8.8</t>
  </si>
  <si>
    <t>0212</t>
  </si>
  <si>
    <t>109013800</t>
  </si>
  <si>
    <t>MÂLE TAB 1/4 WIRE 16-14 GA</t>
  </si>
  <si>
    <t>28016543</t>
  </si>
  <si>
    <t>28016544</t>
  </si>
  <si>
    <t>28016545</t>
  </si>
  <si>
    <t>28016548</t>
  </si>
  <si>
    <t>28016549</t>
  </si>
  <si>
    <t>POIGNEE A LEVIER-KIT</t>
  </si>
  <si>
    <t>28016550</t>
  </si>
  <si>
    <t>28016551</t>
  </si>
  <si>
    <t>28045686</t>
  </si>
  <si>
    <t>CONTACTEUR DE FREIN</t>
  </si>
  <si>
    <t>28050189</t>
  </si>
  <si>
    <t>JOYSTICK HYDRAULIQUE-CAISSE</t>
  </si>
  <si>
    <t>28052336</t>
  </si>
  <si>
    <t>HARNAIS -ACCOUDOIR</t>
  </si>
  <si>
    <t>28055295</t>
  </si>
  <si>
    <t>41424774</t>
  </si>
  <si>
    <t>JOYSTICK ELECTRIQUE-REPARATION</t>
  </si>
  <si>
    <t>41424301</t>
  </si>
  <si>
    <t>FAISCEAUX DE CABLES-JOYSTICK ELECTRIQUE</t>
  </si>
  <si>
    <t>109013300</t>
  </si>
  <si>
    <t>TERMINAL FIL 18-20GA-FEMELLE</t>
  </si>
  <si>
    <t>109006300</t>
  </si>
  <si>
    <t>TUBE RETRICISSANT 1/2"</t>
  </si>
  <si>
    <t>41426401</t>
  </si>
  <si>
    <t>INSTRUCTIONS DE REPARATION</t>
  </si>
  <si>
    <t>0213</t>
  </si>
  <si>
    <t>109308400</t>
  </si>
  <si>
    <t>GAINE THERMORETRACTABLE 3/16" SANS COLLE</t>
  </si>
  <si>
    <t>0214</t>
  </si>
  <si>
    <t>109704220</t>
  </si>
  <si>
    <t>HARNAIS GYROPHARE</t>
  </si>
  <si>
    <t>114421300</t>
  </si>
  <si>
    <t>SAC SIEGE POLY.*BAG-SEAT POLY.</t>
  </si>
  <si>
    <t>41362143</t>
  </si>
  <si>
    <t>RETROVISEUR EXTERIEUR-SYSTEME</t>
  </si>
  <si>
    <t>28014798</t>
  </si>
  <si>
    <t>MIROIR</t>
  </si>
  <si>
    <t>28031542</t>
  </si>
  <si>
    <t>0043</t>
  </si>
  <si>
    <t>28052104</t>
  </si>
  <si>
    <t>PLAQUE DE FIXATION</t>
  </si>
  <si>
    <t>0044</t>
  </si>
  <si>
    <t>222841665</t>
  </si>
  <si>
    <t>SCREW MACH DIN 7985 BLACK</t>
  </si>
  <si>
    <t>109528800</t>
  </si>
  <si>
    <t>FIL 14 GAGE BLANC TXL</t>
  </si>
  <si>
    <t>109012100</t>
  </si>
  <si>
    <t>TERMINAL FEMELLE RECEP. 250 18-14GA.</t>
  </si>
  <si>
    <t>109012900</t>
  </si>
  <si>
    <t>TERMINAL FIL 14GAUGE-FEMELLE</t>
  </si>
  <si>
    <t>109302800</t>
  </si>
  <si>
    <t>DISPOSITIF DE VERROUILLAGE-CONNECTEUR 2P</t>
  </si>
  <si>
    <t>228541045</t>
  </si>
  <si>
    <t>NUT-HEX.ELAS DIN985 ZINC PLATED</t>
  </si>
  <si>
    <t>POUR INSTALLER MIRROIR</t>
  </si>
  <si>
    <t>41384888</t>
  </si>
  <si>
    <t>SUPPORT-CAMERA</t>
  </si>
  <si>
    <t>15821333105</t>
  </si>
  <si>
    <t>CLAMP LOOP MS21333-1 CUSHION 3/4</t>
  </si>
  <si>
    <t>41362146</t>
  </si>
  <si>
    <t>SYSTEME FLUIDES</t>
  </si>
  <si>
    <t>41401479</t>
  </si>
  <si>
    <t>PLAQUE DE BASE</t>
  </si>
  <si>
    <t>41401480</t>
  </si>
  <si>
    <t>BANDE ACIER</t>
  </si>
  <si>
    <t>900 ML PAR MOYEU ET 625 ML PAR ROUE FOLL</t>
  </si>
  <si>
    <t>0014</t>
  </si>
  <si>
    <t>200 ML PAR ROUE CENTRALE</t>
  </si>
  <si>
    <t>113804706</t>
  </si>
  <si>
    <t>HUILE SYNTHETIQUE</t>
  </si>
  <si>
    <t>HUILE POUR PUMP DRIVE</t>
  </si>
  <si>
    <t>113600100</t>
  </si>
  <si>
    <t>ANTIGEL 60/40  *ANTIFREE 60/40</t>
  </si>
  <si>
    <t>114445200</t>
  </si>
  <si>
    <t>LIQUIDE DCA4   *TREATMENT DCA4</t>
  </si>
  <si>
    <t>QTY.DE 3 LITRES PAR PLANÉTAIRE</t>
  </si>
  <si>
    <t>103724380</t>
  </si>
  <si>
    <t>JOINT SCELLANT</t>
  </si>
  <si>
    <t>TORQUE 29.5 LBS/PI</t>
  </si>
  <si>
    <t>113600300</t>
  </si>
  <si>
    <t>CARBURANT DIESEL</t>
  </si>
  <si>
    <t>113600900</t>
  </si>
  <si>
    <t>ADDITIF ESSENCE DIESEL</t>
  </si>
  <si>
    <t>28027960</t>
  </si>
  <si>
    <t>28014811</t>
  </si>
  <si>
    <t>SUPPORT-MIROIR</t>
  </si>
  <si>
    <t>OPTION EUROPE OU INTERNATIONAL METTRE</t>
  </si>
  <si>
    <t>SEULEMENT 80 LITRE DE FUEL</t>
  </si>
  <si>
    <t>113600904</t>
  </si>
  <si>
    <t>URÉE</t>
  </si>
  <si>
    <t>HUILE SYNTHETIQUE POUR GEAR BOX</t>
  </si>
  <si>
    <t>113801000</t>
  </si>
  <si>
    <t>HUILE HYDRAULIQUE</t>
  </si>
  <si>
    <t>113600600</t>
  </si>
  <si>
    <t>LAVE GLACE</t>
  </si>
  <si>
    <t>41362147</t>
  </si>
  <si>
    <t>SCHEMA-SYSTEME</t>
  </si>
  <si>
    <t>41363209</t>
  </si>
  <si>
    <t>SCHEMA HYDRAULIQUE</t>
  </si>
  <si>
    <t>41390234</t>
  </si>
  <si>
    <t>PARAMETRE SYSTEME-MOTEUR DIESEL</t>
  </si>
  <si>
    <t>41276177</t>
  </si>
  <si>
    <t>SCHEMA ELECTRIQUE</t>
  </si>
  <si>
    <t>41346664</t>
  </si>
  <si>
    <t>ROPS-ASSEMBLE</t>
  </si>
  <si>
    <t>41362148</t>
  </si>
  <si>
    <t>SYSTEME-GRAISSE</t>
  </si>
  <si>
    <t>108508100</t>
  </si>
  <si>
    <t>COUDE</t>
  </si>
  <si>
    <t>108526200</t>
  </si>
  <si>
    <t>UNION EN "T"</t>
  </si>
  <si>
    <t>41118518</t>
  </si>
  <si>
    <t>108579600</t>
  </si>
  <si>
    <t>COUDE 90°CLOISON MJIC4-MJIC4</t>
  </si>
  <si>
    <t>41119322</t>
  </si>
  <si>
    <t>108521800</t>
  </si>
  <si>
    <t>RACCORD MALE   *CONNECTOR-MALE</t>
  </si>
  <si>
    <t>108526400</t>
  </si>
  <si>
    <t>COUDE 90D</t>
  </si>
  <si>
    <t>108513100</t>
  </si>
  <si>
    <t>TRAVERSE CLOISON FEMELE CONNECTEUR</t>
  </si>
  <si>
    <t>108200500</t>
  </si>
  <si>
    <t>GRAISSEUR COURT DROIT 1/8-27NPT</t>
  </si>
  <si>
    <t>626358200</t>
  </si>
  <si>
    <t>BOYAU ASSEMBLÉ HP 1/4" X 17" LONG</t>
  </si>
  <si>
    <t>626486014</t>
  </si>
  <si>
    <t>BOYAU LT 1/4" X 17" LONG</t>
  </si>
  <si>
    <t>626485830</t>
  </si>
  <si>
    <t>BOYAU HP 1/4" X 10" LONG</t>
  </si>
  <si>
    <t>626486759</t>
  </si>
  <si>
    <t>BOYAU HP 1/4" X 84" LG</t>
  </si>
  <si>
    <t>626486090</t>
  </si>
  <si>
    <t>BOYAU 1/4" X 117" LONG</t>
  </si>
  <si>
    <t>626486526</t>
  </si>
  <si>
    <t>BOYAU HP 1/4" X 95-1/2"</t>
  </si>
  <si>
    <t>41365595</t>
  </si>
  <si>
    <t>15821333102</t>
  </si>
  <si>
    <t>CLAMP LOOP MS21333-1 CUSHION 1/2</t>
  </si>
  <si>
    <t>118018827</t>
  </si>
  <si>
    <t>PLANÉTAIRE</t>
  </si>
  <si>
    <t>103910468</t>
  </si>
  <si>
    <t>103910469</t>
  </si>
  <si>
    <t>103910470</t>
  </si>
  <si>
    <t>ARBRE-ECROU</t>
  </si>
  <si>
    <t>103910471</t>
  </si>
  <si>
    <t>BRIDE INTERMEDIAIRE</t>
  </si>
  <si>
    <t>103910472</t>
  </si>
  <si>
    <t>103910473</t>
  </si>
  <si>
    <t>PIGNON</t>
  </si>
  <si>
    <t>103910474</t>
  </si>
  <si>
    <t>ENGRENGE PLANETAIRE</t>
  </si>
  <si>
    <t>103910475</t>
  </si>
  <si>
    <t>ROULEMENT ROULEAUX CYLINDR.</t>
  </si>
  <si>
    <t>103910476</t>
  </si>
  <si>
    <t>ANNEAU D ARRET</t>
  </si>
  <si>
    <t>103910477</t>
  </si>
  <si>
    <t>BOUCHON DE FERMETURE</t>
  </si>
  <si>
    <t>103910478</t>
  </si>
  <si>
    <t>103910437</t>
  </si>
  <si>
    <t>GOUJON DE FIXATION</t>
  </si>
  <si>
    <t>103910479</t>
  </si>
  <si>
    <t>ENGRENGE PLANETAIRE-PLATEAU</t>
  </si>
  <si>
    <t>103910480</t>
  </si>
  <si>
    <t>103910481</t>
  </si>
  <si>
    <t>103910482</t>
  </si>
  <si>
    <t>103910483</t>
  </si>
  <si>
    <t>ARBRE D ENGRENAGE</t>
  </si>
  <si>
    <t>103910484</t>
  </si>
  <si>
    <t>ENTRETOISE-A - POLES</t>
  </si>
  <si>
    <t>103910485</t>
  </si>
  <si>
    <t>ANNEAU-INTERIEUR</t>
  </si>
  <si>
    <t>103910486</t>
  </si>
  <si>
    <t>ANNEAU-EXTERIEUR</t>
  </si>
  <si>
    <t>103910487</t>
  </si>
  <si>
    <t>103910488</t>
  </si>
  <si>
    <t>103910489</t>
  </si>
  <si>
    <t>ELEMENT INTERMEDIAIRE-ANNEAU</t>
  </si>
  <si>
    <t>103910490</t>
  </si>
  <si>
    <t>PISTON</t>
  </si>
  <si>
    <t>103910491</t>
  </si>
  <si>
    <t>103910492</t>
  </si>
  <si>
    <t>103910493</t>
  </si>
  <si>
    <t>PIECE D APPUI-ANNEAU</t>
  </si>
  <si>
    <t>103910494</t>
  </si>
  <si>
    <t>COMPRESSION-RESSORT</t>
  </si>
  <si>
    <t>103910495</t>
  </si>
  <si>
    <t>103910496</t>
  </si>
  <si>
    <t>103910497</t>
  </si>
  <si>
    <t>103724379</t>
  </si>
  <si>
    <t>VIS BOUCHON</t>
  </si>
  <si>
    <t>103910498</t>
  </si>
  <si>
    <t>103910499</t>
  </si>
  <si>
    <t>103910500</t>
  </si>
  <si>
    <t>103910501</t>
  </si>
  <si>
    <t>PLATEAU</t>
  </si>
  <si>
    <t>103910502</t>
  </si>
  <si>
    <t>103724388</t>
  </si>
  <si>
    <t>103910503</t>
  </si>
  <si>
    <t>41254067</t>
  </si>
  <si>
    <t>JOINT D ETANCHEITE KIT-COUVERCLE</t>
  </si>
  <si>
    <t>28030591</t>
  </si>
  <si>
    <t>DISQUE DE FREIN-KIT</t>
  </si>
  <si>
    <t>E050 R916016287 INNER DISK GFT8150</t>
  </si>
  <si>
    <t>E051 R916017456 OUTER DISK GFT8190</t>
  </si>
  <si>
    <t>E053 R916452310 RET. RING DIN72-190X4</t>
  </si>
  <si>
    <t>E054 R988080203 WASHER GFT8150</t>
  </si>
  <si>
    <t>E055 R916015310 INTERMEDIATE RING</t>
  </si>
  <si>
    <t>GFT8130 SPRING</t>
  </si>
  <si>
    <t>E058 R913035482 BACKUP RING</t>
  </si>
  <si>
    <t>ISO3601-4-T3-353-PD-&amp;</t>
  </si>
  <si>
    <t>E059 R913027919 O-RING</t>
  </si>
  <si>
    <t>0071</t>
  </si>
  <si>
    <t>177,17X5,33-N-FKM70-&amp;</t>
  </si>
  <si>
    <t>E060 R913048160 O-RING</t>
  </si>
  <si>
    <t>ISO3601-1-352A-123,1&amp;</t>
  </si>
  <si>
    <t>E061 R913035483 BACKUP RING</t>
  </si>
  <si>
    <t>E067 R916423336 COMPRESSION</t>
  </si>
  <si>
    <t>0101</t>
  </si>
  <si>
    <t>SPRING 2,5X11,5X54</t>
  </si>
  <si>
    <t>E068 R916423337 COMPRESSION</t>
  </si>
  <si>
    <t>SPRING 1,6X6,5X54</t>
  </si>
  <si>
    <t>110131600</t>
  </si>
  <si>
    <t>CAPTEUR DE TEMPERATURE</t>
  </si>
  <si>
    <t>28055281</t>
  </si>
  <si>
    <t>28055485</t>
  </si>
  <si>
    <t>ROULEMENT-KIT</t>
  </si>
  <si>
    <t>41432118</t>
  </si>
  <si>
    <t>MAIN BEARING + BEARING MAIN STAGE</t>
  </si>
  <si>
    <t>28055799</t>
  </si>
  <si>
    <t>ROULEMENT MAIN STAGE</t>
  </si>
  <si>
    <t>28055796</t>
  </si>
  <si>
    <t>28055797</t>
  </si>
  <si>
    <t>COUVERCLE-KIT</t>
  </si>
  <si>
    <t>28055798</t>
  </si>
  <si>
    <t>ROULEMENT PRE-STAGE</t>
  </si>
  <si>
    <t>108500328</t>
  </si>
  <si>
    <t>ADAPTATEUR-MALE</t>
  </si>
  <si>
    <t>28016010</t>
  </si>
  <si>
    <t>MOTEUR HYDRAULIQUE</t>
  </si>
  <si>
    <t>110954785</t>
  </si>
  <si>
    <t>CAPTEUR DE VITESSE</t>
  </si>
  <si>
    <t>28016440</t>
  </si>
  <si>
    <t>28016447</t>
  </si>
  <si>
    <t>28016449</t>
  </si>
  <si>
    <t>108611837</t>
  </si>
  <si>
    <t>108913958</t>
  </si>
  <si>
    <t>COUDE MALE 37 DEG JIC 9/16"</t>
  </si>
  <si>
    <t>108514000</t>
  </si>
  <si>
    <t>DEMI BRIDE 1-1/4" CODE 62</t>
  </si>
  <si>
    <t>106019900</t>
  </si>
  <si>
    <t>28031787</t>
  </si>
  <si>
    <t>VERIN DE TENSION</t>
  </si>
  <si>
    <t>41423729</t>
  </si>
  <si>
    <t>28054818</t>
  </si>
  <si>
    <t>JOINT D ETANCHEITE-VERIN</t>
  </si>
  <si>
    <t>28054819</t>
  </si>
  <si>
    <t>JOINT TORIQUE-VERIN</t>
  </si>
  <si>
    <t>108527600</t>
  </si>
  <si>
    <t>RACCORD MALE   *ADAPTER-O RING</t>
  </si>
  <si>
    <t>108579700</t>
  </si>
  <si>
    <t>ADAPTEUR TEE 2XMJIC12-FJIC12</t>
  </si>
  <si>
    <t>108500321</t>
  </si>
  <si>
    <t>ADAPTATEUR MALE (BSPP x FLARE)</t>
  </si>
  <si>
    <t>108500323</t>
  </si>
  <si>
    <t>COUDE 90Â° MALE (BSPP x FLARE)</t>
  </si>
  <si>
    <t>17760144</t>
  </si>
  <si>
    <t>108611400</t>
  </si>
  <si>
    <t>CONNECTEUR MALE BSPP</t>
  </si>
  <si>
    <t>108574400</t>
  </si>
  <si>
    <t>RACCORD EN "T"</t>
  </si>
  <si>
    <t>28014713</t>
  </si>
  <si>
    <t>CYLINDRE</t>
  </si>
  <si>
    <t>28026991</t>
  </si>
  <si>
    <t>108500501</t>
  </si>
  <si>
    <t>ADAPTATEUR EN T 37 DEG/SAE/37 DEG 3/4"</t>
  </si>
  <si>
    <t>108512600</t>
  </si>
  <si>
    <t>COUDE 90D MALE</t>
  </si>
  <si>
    <t>28024544</t>
  </si>
  <si>
    <t>SOUPAPE BLOC</t>
  </si>
  <si>
    <t>28054378</t>
  </si>
  <si>
    <t>CLAPET DE DECHARGE</t>
  </si>
  <si>
    <t>28054379</t>
  </si>
  <si>
    <t>108500264</t>
  </si>
  <si>
    <t>COUDE 45 DEGRE (O-RING)</t>
  </si>
  <si>
    <t>108609800</t>
  </si>
  <si>
    <t>CONNECTEUR</t>
  </si>
  <si>
    <t>28032201</t>
  </si>
  <si>
    <t>FILTRE HYDRAULIQUE</t>
  </si>
  <si>
    <t>108533700</t>
  </si>
  <si>
    <t>108532500</t>
  </si>
  <si>
    <t>RACC.JOIN-TORIQ*ELBOW-O-RING</t>
  </si>
  <si>
    <t>28032034</t>
  </si>
  <si>
    <t>POMPE HYDRAULIQUE</t>
  </si>
  <si>
    <t>28016948</t>
  </si>
  <si>
    <t>108500292</t>
  </si>
  <si>
    <t>COUDE 90</t>
  </si>
  <si>
    <t>108500293</t>
  </si>
  <si>
    <t>ENSEMBLE DE BRIDE (CODE 61)</t>
  </si>
  <si>
    <t>106023000</t>
  </si>
  <si>
    <t>108532400</t>
  </si>
  <si>
    <t>COUDE JOINT TORIQUE</t>
  </si>
  <si>
    <t>108512900</t>
  </si>
  <si>
    <t>REDUCTEUR</t>
  </si>
  <si>
    <t>108500454</t>
  </si>
  <si>
    <t>"T"</t>
  </si>
  <si>
    <t>108500335</t>
  </si>
  <si>
    <t>MINIMESS 9/16-18 UNF</t>
  </si>
  <si>
    <t>108522100</t>
  </si>
  <si>
    <t>RACCORD 90 D.  *FITTING-90 D.</t>
  </si>
  <si>
    <t>28032390</t>
  </si>
  <si>
    <t>ADAPTATEUR-DROIT</t>
  </si>
  <si>
    <t>108583500</t>
  </si>
  <si>
    <t>ADAPTEUR MALE</t>
  </si>
  <si>
    <t>108550700</t>
  </si>
  <si>
    <t>COUDE          *ELBOW"05"</t>
  </si>
  <si>
    <t>28024900</t>
  </si>
  <si>
    <t>SOUPAPE</t>
  </si>
  <si>
    <t>28054380</t>
  </si>
  <si>
    <t>CONTRE PRESSION-VANNE</t>
  </si>
  <si>
    <t>108544100</t>
  </si>
  <si>
    <t>ADAPTEUR       *ADA848FS010X10</t>
  </si>
  <si>
    <t>28016212</t>
  </si>
  <si>
    <t>ADAPTATEUR-HYDRAULIQUE</t>
  </si>
  <si>
    <t>108553400</t>
  </si>
  <si>
    <t>DEMIE BRIDE TRO*SPLIT-FLAN.KIT</t>
  </si>
  <si>
    <t>28046121</t>
  </si>
  <si>
    <t>118018841</t>
  </si>
  <si>
    <t>MOTEUR A PISTONS AXIAUX</t>
  </si>
  <si>
    <t>33936</t>
  </si>
  <si>
    <t>JOINT POUR MOTEUR HYDRAULIC</t>
  </si>
  <si>
    <t>28016536</t>
  </si>
  <si>
    <t>28016537</t>
  </si>
  <si>
    <t>CIRCLIPS INTERIEUR</t>
  </si>
  <si>
    <t>28019856</t>
  </si>
  <si>
    <t>JOINT TORIQUE-CH</t>
  </si>
  <si>
    <t>28024044</t>
  </si>
  <si>
    <t>108559000</t>
  </si>
  <si>
    <t>ADAPTATEUR "T"</t>
  </si>
  <si>
    <t>28031698</t>
  </si>
  <si>
    <t>REDUCTEUR PLANETAIRE</t>
  </si>
  <si>
    <t>28054382</t>
  </si>
  <si>
    <t>28061214</t>
  </si>
  <si>
    <t>ORIFICE D AERATION</t>
  </si>
  <si>
    <t>108500291</t>
  </si>
  <si>
    <t>COUDE MALE 90°</t>
  </si>
  <si>
    <t>28030577</t>
  </si>
  <si>
    <t>SOUPAPE DE FREIN-DOUBLE</t>
  </si>
  <si>
    <t>28033941</t>
  </si>
  <si>
    <t>CARTOUCHE</t>
  </si>
  <si>
    <t>28033942</t>
  </si>
  <si>
    <t>BOBINE</t>
  </si>
  <si>
    <t>28054386</t>
  </si>
  <si>
    <t>28054385</t>
  </si>
  <si>
    <t>108556700</t>
  </si>
  <si>
    <t>COUDE 90 D.    *ELBOW-90 D.</t>
  </si>
  <si>
    <t>108500488</t>
  </si>
  <si>
    <t>28026420</t>
  </si>
  <si>
    <t>JOINT ROTATIF-HYDRAULIQUE</t>
  </si>
  <si>
    <t>28043348</t>
  </si>
  <si>
    <t>28045308</t>
  </si>
  <si>
    <t>28048140</t>
  </si>
  <si>
    <t>ENCODEUR</t>
  </si>
  <si>
    <t>28054369</t>
  </si>
  <si>
    <t>28054362</t>
  </si>
  <si>
    <t>FRONTON-ELECTRIQUE</t>
  </si>
  <si>
    <t>108526500</t>
  </si>
  <si>
    <t>COUDE 90D MALE *ELBOW-90D MALE</t>
  </si>
  <si>
    <t>108507500</t>
  </si>
  <si>
    <t>ADAPTEUR MALE  *ADAPTER-MALE</t>
  </si>
  <si>
    <t>108514800</t>
  </si>
  <si>
    <t>ADAPTATEUR     *ADAPTER</t>
  </si>
  <si>
    <t>108500497</t>
  </si>
  <si>
    <t>ENSEMBLE DE BRIDE SAE 1-1/2" CODE 61</t>
  </si>
  <si>
    <t>108575700</t>
  </si>
  <si>
    <t>MALE ADAPTER PIPE/JIC 1 1/2</t>
  </si>
  <si>
    <t>108538900</t>
  </si>
  <si>
    <t>COUDE 90D      *ELBOW-90D</t>
  </si>
  <si>
    <t>28032423</t>
  </si>
  <si>
    <t>SOUPAPE DE REGULATION</t>
  </si>
  <si>
    <t>28054298</t>
  </si>
  <si>
    <t>28054297</t>
  </si>
  <si>
    <t>VALVE DE DISTRIBUTION</t>
  </si>
  <si>
    <t>28054296</t>
  </si>
  <si>
    <t>LIMITEUR DE PRESSION</t>
  </si>
  <si>
    <t>28054299</t>
  </si>
  <si>
    <t>VANNE DE SEQUENCE</t>
  </si>
  <si>
    <t>28062016</t>
  </si>
  <si>
    <t>CLAPET ANTI RETOUR</t>
  </si>
  <si>
    <t>108548500</t>
  </si>
  <si>
    <t>28032312</t>
  </si>
  <si>
    <t>POMPE A ENGRENAGES</t>
  </si>
  <si>
    <t>108575500</t>
  </si>
  <si>
    <t>ADAPTEUR</t>
  </si>
  <si>
    <t>41274420</t>
  </si>
  <si>
    <t>RESERVOIR D HUILE HYDRAULIQUE</t>
  </si>
  <si>
    <t>41362196</t>
  </si>
  <si>
    <t>PLAQUE-INFERIEUR</t>
  </si>
  <si>
    <t>626341408</t>
  </si>
  <si>
    <t>41265827</t>
  </si>
  <si>
    <t>41275811</t>
  </si>
  <si>
    <t>41275814</t>
  </si>
  <si>
    <t>41275843</t>
  </si>
  <si>
    <t>41275844</t>
  </si>
  <si>
    <t>108722900</t>
  </si>
  <si>
    <t>DEMI BRIDE A SOUDER</t>
  </si>
  <si>
    <t>108722500</t>
  </si>
  <si>
    <t>DEMI BRIDE A SOUDER 1/2" NPT</t>
  </si>
  <si>
    <t>108513700</t>
  </si>
  <si>
    <t>COUDE 45D MALE</t>
  </si>
  <si>
    <t>118906200</t>
  </si>
  <si>
    <t>CREPINE 1-1/2" NPT</t>
  </si>
  <si>
    <t>108500662</t>
  </si>
  <si>
    <t>108576800</t>
  </si>
  <si>
    <t>BOUCHON JIC 37°</t>
  </si>
  <si>
    <t>118908393</t>
  </si>
  <si>
    <t>28023275</t>
  </si>
  <si>
    <t>41415582</t>
  </si>
  <si>
    <t>ENSEMBLE DE SERVICE-MOTEUR HYDRAULIQUE</t>
  </si>
  <si>
    <t>28017236</t>
  </si>
  <si>
    <t>28052607</t>
  </si>
  <si>
    <t>CORPS BLOC DE SOUPAPE-REVERSIBLE</t>
  </si>
  <si>
    <t>115212648</t>
  </si>
  <si>
    <t>ENS. VALVE REVERSIBLE</t>
  </si>
  <si>
    <t>0034</t>
  </si>
  <si>
    <t>41414842</t>
  </si>
  <si>
    <t>41414835</t>
  </si>
  <si>
    <t>41414839</t>
  </si>
  <si>
    <t>108908500</t>
  </si>
  <si>
    <t>BOUCHON HEX 5/16-24</t>
  </si>
  <si>
    <t>108563800</t>
  </si>
  <si>
    <t>108545200</t>
  </si>
  <si>
    <t>COUDE-90-TORIQ *ELBOW-90-O-RIN</t>
  </si>
  <si>
    <t>108500404</t>
  </si>
  <si>
    <t>28044343</t>
  </si>
  <si>
    <t>108581700</t>
  </si>
  <si>
    <t>RACCORD 90° JIC TO JIC 1-1/16"-12</t>
  </si>
  <si>
    <t>108567700</t>
  </si>
  <si>
    <t>COUDE 90 DEG</t>
  </si>
  <si>
    <t>626487292</t>
  </si>
  <si>
    <t>BOYAU 5/8" X 20" LG</t>
  </si>
  <si>
    <t>107208900</t>
  </si>
  <si>
    <t>BOYAU MP SUPER TOUGH 5/8"</t>
  </si>
  <si>
    <t>P082</t>
  </si>
  <si>
    <t>108518700</t>
  </si>
  <si>
    <t>108575100</t>
  </si>
  <si>
    <t>FITTING 90D COURT</t>
  </si>
  <si>
    <t>41253354</t>
  </si>
  <si>
    <t>FLEXIBLES HYDRAULIQUE ENS 5/8 X 30 LG</t>
  </si>
  <si>
    <t>28054251</t>
  </si>
  <si>
    <t>RACCORD UNION</t>
  </si>
  <si>
    <t>41415725</t>
  </si>
  <si>
    <t>FAISCEAU DE CABLES</t>
  </si>
  <si>
    <t>0305</t>
  </si>
  <si>
    <t>222851065</t>
  </si>
  <si>
    <t>SCREW-MACH.DIN 7985A ZP 4.8 ZINC PLATED</t>
  </si>
  <si>
    <t>41415727</t>
  </si>
  <si>
    <t>110954763</t>
  </si>
  <si>
    <t>RELAIS</t>
  </si>
  <si>
    <t>114668453</t>
  </si>
  <si>
    <t>114200700</t>
  </si>
  <si>
    <t>108906600</t>
  </si>
  <si>
    <t>108907800</t>
  </si>
  <si>
    <t>CAPUCHON FILETÉ</t>
  </si>
  <si>
    <t>108909800</t>
  </si>
  <si>
    <t>108907200</t>
  </si>
  <si>
    <t>BOUCHON FILETÉ</t>
  </si>
  <si>
    <t>108906800</t>
  </si>
  <si>
    <t>FITTING PLUG</t>
  </si>
  <si>
    <t>108566100</t>
  </si>
  <si>
    <t>41415581</t>
  </si>
  <si>
    <t>FEUILLE D INSTRUCTIONS</t>
  </si>
  <si>
    <t>41405119</t>
  </si>
  <si>
    <t>41425477</t>
  </si>
  <si>
    <t>CIRCUIT ELECTRIQUE</t>
  </si>
  <si>
    <t>41415135</t>
  </si>
  <si>
    <t>FEUILLE D INSTRUCTIONS-NETTOYAGE</t>
  </si>
  <si>
    <t>REVERSE FAN KIT FOR T8-T12</t>
  </si>
  <si>
    <t>41388362</t>
  </si>
  <si>
    <t>ENSEMBLE DE SERVICE-REVERSIBLE FAN</t>
  </si>
  <si>
    <t>Impr dessin: 41372739-41415135-41387811</t>
  </si>
  <si>
    <t>41372739</t>
  </si>
  <si>
    <t>MARCHEARRIÈRE VENTILATEUR-INSTRUCTIONS</t>
  </si>
  <si>
    <t>28045734</t>
  </si>
  <si>
    <t>SOUPAPE DE REGULATION-VENTILATEUR</t>
  </si>
  <si>
    <t>28045735</t>
  </si>
  <si>
    <t>28056358</t>
  </si>
  <si>
    <t>BOBINE-REGULATION DE SOUPAPE</t>
  </si>
  <si>
    <t>108536200</t>
  </si>
  <si>
    <t>108556900</t>
  </si>
  <si>
    <t>626085500</t>
  </si>
  <si>
    <t>BOYAU HP 3/8" X 21" LONG</t>
  </si>
  <si>
    <t>107208800</t>
  </si>
  <si>
    <t>BOYAU MP SUPER TOUGH 3/8" -(1CH =1 PIED)</t>
  </si>
  <si>
    <t>108500226</t>
  </si>
  <si>
    <t>EMBOUT TOURNANT EXTRA-FORT</t>
  </si>
  <si>
    <t>626486005</t>
  </si>
  <si>
    <t>BOYAU HP 3/8" X 27" LONG</t>
  </si>
  <si>
    <t>626485924</t>
  </si>
  <si>
    <t>BOYAU MP 3/4" X 34" LONG   SUPER ROBUSTE</t>
  </si>
  <si>
    <t>107211112</t>
  </si>
  <si>
    <t>BOYAU MP SUPER ROBUSTE 3/4"</t>
  </si>
  <si>
    <t>108518800</t>
  </si>
  <si>
    <t>PIVOT          *SWIVEL</t>
  </si>
  <si>
    <t>108525000</t>
  </si>
  <si>
    <t>COUDE 90D PIVOT</t>
  </si>
  <si>
    <t>108906900</t>
  </si>
  <si>
    <t>108576900</t>
  </si>
  <si>
    <t>BOUCHON-JIC37</t>
  </si>
  <si>
    <t>114583700</t>
  </si>
  <si>
    <t>EXTRACTEUR DE TERMINAL</t>
  </si>
  <si>
    <t>41387811</t>
  </si>
  <si>
    <t>REVERSE FAN KIT FOR T14R-T16</t>
  </si>
  <si>
    <t>108500673</t>
  </si>
  <si>
    <t>MINIMES</t>
  </si>
  <si>
    <t>108599600</t>
  </si>
  <si>
    <t>COUDE 45Â° MALE</t>
  </si>
  <si>
    <t>108510600</t>
  </si>
  <si>
    <t>RACCORD DROIT  *FITTING-STRAIG</t>
  </si>
  <si>
    <t>108575800</t>
  </si>
  <si>
    <t>ADAPTER STRAIGHT THREAD 45D. ELBOW</t>
  </si>
  <si>
    <t>41205150</t>
  </si>
  <si>
    <t>COLLECTEUR</t>
  </si>
  <si>
    <t>108503200</t>
  </si>
  <si>
    <t>108607300</t>
  </si>
  <si>
    <t>CONNECTEUR MALE</t>
  </si>
  <si>
    <t>108500692</t>
  </si>
  <si>
    <t>ADAPTATEUR-45 DEGRE</t>
  </si>
  <si>
    <t>28016207</t>
  </si>
  <si>
    <t>28025601</t>
  </si>
  <si>
    <t>SOUPAPE DE DERIVATION</t>
  </si>
  <si>
    <t>28031598</t>
  </si>
  <si>
    <t>108500320</t>
  </si>
  <si>
    <t>108538300</t>
  </si>
  <si>
    <t>COUDE AVEC JOINT TORIQUE</t>
  </si>
  <si>
    <t>28016513</t>
  </si>
  <si>
    <t>POMPE-HYDROSTATIQUE</t>
  </si>
  <si>
    <t>28016954</t>
  </si>
  <si>
    <t>118120271</t>
  </si>
  <si>
    <t>SOLENOIDE PROPORTIONNEL</t>
  </si>
  <si>
    <t>28016439</t>
  </si>
  <si>
    <t>108584300</t>
  </si>
  <si>
    <t>TÉ PIVOTANT</t>
  </si>
  <si>
    <t>108500246</t>
  </si>
  <si>
    <t>COUDE 90°</t>
  </si>
  <si>
    <t>108513300</t>
  </si>
  <si>
    <t>108950400</t>
  </si>
  <si>
    <t>108567800</t>
  </si>
  <si>
    <t>28015060</t>
  </si>
  <si>
    <t>RACCORD DE MESURE AVEC CAPUCHON DE PROT.</t>
  </si>
  <si>
    <t>108600100</t>
  </si>
  <si>
    <t>CONNECTEUR     *CONNECTOR</t>
  </si>
  <si>
    <t>28016321</t>
  </si>
  <si>
    <t>PRESSOSTAT-CABLE</t>
  </si>
  <si>
    <t>28017272</t>
  </si>
  <si>
    <t>NIVEAU D HUILE HYDRAULIQUE</t>
  </si>
  <si>
    <t>171953230</t>
  </si>
  <si>
    <t>FILTRE REMPLIS.*FILTER FILLING</t>
  </si>
  <si>
    <t>114584700</t>
  </si>
  <si>
    <t>BOUCHON DE RÉSERVOIR D'HUILE</t>
  </si>
  <si>
    <t>106017400</t>
  </si>
  <si>
    <t>JOINT TORIQUE (TEFLON) #219</t>
  </si>
  <si>
    <t>108588900</t>
  </si>
  <si>
    <t>ENS. DE RACCORDEMENT SAE CODE 62</t>
  </si>
  <si>
    <t>108500544</t>
  </si>
  <si>
    <t>COUDE 90 DEG CODE 62</t>
  </si>
  <si>
    <t>106023528</t>
  </si>
  <si>
    <t>108500110</t>
  </si>
  <si>
    <t>ADAPTEUR FEMELLE 3/4-MALE 1/2 JIC 37Â°</t>
  </si>
  <si>
    <t>41112873</t>
  </si>
  <si>
    <t>BOYAU HYDRAULIQUE 3/8" X 136 PO</t>
  </si>
  <si>
    <t>41112313</t>
  </si>
  <si>
    <t>BOYAU HYDRAULIQUE 1/4" X 121 PO</t>
  </si>
  <si>
    <t>107211111</t>
  </si>
  <si>
    <t>BOYAU MP SUPER ROBUSTE 1/4"</t>
  </si>
  <si>
    <t>108500262</t>
  </si>
  <si>
    <t>EMBOUT PIVOTANT FEM. JIC EXTRA FORT</t>
  </si>
  <si>
    <t>108534400</t>
  </si>
  <si>
    <t>TUBE INCURVE 90FSW</t>
  </si>
  <si>
    <t>41112883</t>
  </si>
  <si>
    <t>BOYAU HYDRAULIQUE 3/4" X 116.5 PO</t>
  </si>
  <si>
    <t>107208100</t>
  </si>
  <si>
    <t>BOYAU LP 3/4"</t>
  </si>
  <si>
    <t>108500023</t>
  </si>
  <si>
    <t>RACCORD 90°</t>
  </si>
  <si>
    <t>108510400</t>
  </si>
  <si>
    <t>108509000</t>
  </si>
  <si>
    <t>JUPE</t>
  </si>
  <si>
    <t>41111829</t>
  </si>
  <si>
    <t>BOYAU HYDRAULIQUE HAUTE PRESS 1"X103.25"</t>
  </si>
  <si>
    <t>107211129</t>
  </si>
  <si>
    <t>BOYAU HYDRAULIQUE</t>
  </si>
  <si>
    <t>28015008</t>
  </si>
  <si>
    <t>RACCORD-DROIT</t>
  </si>
  <si>
    <t>28015010</t>
  </si>
  <si>
    <t>RACCORD-90 DEGRE</t>
  </si>
  <si>
    <t>41111793</t>
  </si>
  <si>
    <t>BOYAU HYDRAULIQUE HAUTE PRESS 1" X96.75"</t>
  </si>
  <si>
    <t>28015254</t>
  </si>
  <si>
    <t>RACCORD-45 DEGRE</t>
  </si>
  <si>
    <t>41112878</t>
  </si>
  <si>
    <t>108518500</t>
  </si>
  <si>
    <t>PIVOT          *SWV-F37D3/4-16</t>
  </si>
  <si>
    <t>108533200</t>
  </si>
  <si>
    <t>RACCORD        *FIT.90DB.TUBSH</t>
  </si>
  <si>
    <t>41112370</t>
  </si>
  <si>
    <t>BOYAU HYDRAULIQUE 1/2" X 27 PO</t>
  </si>
  <si>
    <t>107210800</t>
  </si>
  <si>
    <t>BOYAU MP SUPER TOUGH 1/2"</t>
  </si>
  <si>
    <t>108561500</t>
  </si>
  <si>
    <t>RACCORD 1/2"   *FITTING-1/2"</t>
  </si>
  <si>
    <t>108579400</t>
  </si>
  <si>
    <t>EMBOUT 90 DEG.</t>
  </si>
  <si>
    <t>41337339</t>
  </si>
  <si>
    <t>FLEXIBLES HYDRAULIQUES ENS</t>
  </si>
  <si>
    <t>107211132</t>
  </si>
  <si>
    <t>108500706</t>
  </si>
  <si>
    <t>41337340</t>
  </si>
  <si>
    <t>28015465</t>
  </si>
  <si>
    <t>41337328</t>
  </si>
  <si>
    <t>107211115</t>
  </si>
  <si>
    <t>BOYAU ASPIRATION ET RETOUR 1" HT</t>
  </si>
  <si>
    <t>108509800</t>
  </si>
  <si>
    <t>RACCORD 90° (NON STD)</t>
  </si>
  <si>
    <t>108510500</t>
  </si>
  <si>
    <t>108509100</t>
  </si>
  <si>
    <t>626486827</t>
  </si>
  <si>
    <t>BOYAU 1/4" X 28" LONG</t>
  </si>
  <si>
    <t>41337093</t>
  </si>
  <si>
    <t>28030303</t>
  </si>
  <si>
    <t>41337334</t>
  </si>
  <si>
    <t>41404066</t>
  </si>
  <si>
    <t>108575200</t>
  </si>
  <si>
    <t>FITTING 90DEG. LONG</t>
  </si>
  <si>
    <t>41404088</t>
  </si>
  <si>
    <t>41362887</t>
  </si>
  <si>
    <t>108588600</t>
  </si>
  <si>
    <t>RACCORD DROIT FEM JIC</t>
  </si>
  <si>
    <t>41337320</t>
  </si>
  <si>
    <t>41337272</t>
  </si>
  <si>
    <t>108518600</t>
  </si>
  <si>
    <t>108570400</t>
  </si>
  <si>
    <t>COUDE PIVOT 45DEG.SWIVEL ELBOW</t>
  </si>
  <si>
    <t>41337050</t>
  </si>
  <si>
    <t>108534000</t>
  </si>
  <si>
    <t>TUBE-INCURVE   *TUBE-BENT90FEM</t>
  </si>
  <si>
    <t>41337098</t>
  </si>
  <si>
    <t>108569400</t>
  </si>
  <si>
    <t>RACCORD FEMELLE*FITTING FEMALE</t>
  </si>
  <si>
    <t>41337256</t>
  </si>
  <si>
    <t>108533100</t>
  </si>
  <si>
    <t>RACCORD        *FIT.90DB.TUBLO</t>
  </si>
  <si>
    <t>41337081</t>
  </si>
  <si>
    <t>626402400</t>
  </si>
  <si>
    <t>BOYAU HP 3/8" X 6-3/4"</t>
  </si>
  <si>
    <t>41337090</t>
  </si>
  <si>
    <t>41337091</t>
  </si>
  <si>
    <t>108597700</t>
  </si>
  <si>
    <t>COUDE BOUT DE BOYAU 45Â°</t>
  </si>
  <si>
    <t>41337074</t>
  </si>
  <si>
    <t>108556400</t>
  </si>
  <si>
    <t>TUBE PLIER 45D.*TUBE-BENT 45D.</t>
  </si>
  <si>
    <t>626487655</t>
  </si>
  <si>
    <t>41337065</t>
  </si>
  <si>
    <t>108591200</t>
  </si>
  <si>
    <t>41337060</t>
  </si>
  <si>
    <t>626487378</t>
  </si>
  <si>
    <t>BOYAU HP 1/2" X 86"</t>
  </si>
  <si>
    <t>41337070</t>
  </si>
  <si>
    <t>41337035</t>
  </si>
  <si>
    <t>108512500</t>
  </si>
  <si>
    <t>PIVOT JIC</t>
  </si>
  <si>
    <t>41337047</t>
  </si>
  <si>
    <t>108509300</t>
  </si>
  <si>
    <t>RACCORD 45</t>
  </si>
  <si>
    <t>1330</t>
  </si>
  <si>
    <t>41337028</t>
  </si>
  <si>
    <t>107211119</t>
  </si>
  <si>
    <t>BOYAU DE SUCCION ET RETOUR HYD.</t>
  </si>
  <si>
    <t>108501000</t>
  </si>
  <si>
    <t>108500213</t>
  </si>
  <si>
    <t>1340</t>
  </si>
  <si>
    <t>41337017</t>
  </si>
  <si>
    <t>1350</t>
  </si>
  <si>
    <t>41404096</t>
  </si>
  <si>
    <t>107211117</t>
  </si>
  <si>
    <t>BOYAU ASPIRATION ET RETOUR 3/4"</t>
  </si>
  <si>
    <t>108509400</t>
  </si>
  <si>
    <t>1360</t>
  </si>
  <si>
    <t>41253402</t>
  </si>
  <si>
    <t>FLEXIBLES HYDRAULIQUE ENS</t>
  </si>
  <si>
    <t>1370</t>
  </si>
  <si>
    <t>41337082</t>
  </si>
  <si>
    <t>107211116</t>
  </si>
  <si>
    <t>BOYAU ASPIRATION ET RETOUR 1-1/4" HT</t>
  </si>
  <si>
    <t>108510000</t>
  </si>
  <si>
    <t>108510700</t>
  </si>
  <si>
    <t>108509200</t>
  </si>
  <si>
    <t>1380</t>
  </si>
  <si>
    <t>41174366</t>
  </si>
  <si>
    <t>BOYAU HYDRAULIQUE 1'' x 15.75'' LG.</t>
  </si>
  <si>
    <t>108509500</t>
  </si>
  <si>
    <t>RACCORD 45°</t>
  </si>
  <si>
    <t>1390</t>
  </si>
  <si>
    <t>626485892</t>
  </si>
  <si>
    <t>BOYAU HP 1-1/4 X 33-3/4"</t>
  </si>
  <si>
    <t>1400</t>
  </si>
  <si>
    <t>626486107</t>
  </si>
  <si>
    <t>BOYAU 1-1/4" X 29" LONG</t>
  </si>
  <si>
    <t>1410</t>
  </si>
  <si>
    <t>41337346</t>
  </si>
  <si>
    <t>108500698</t>
  </si>
  <si>
    <t>108500699</t>
  </si>
  <si>
    <t>1420</t>
  </si>
  <si>
    <t>41337348</t>
  </si>
  <si>
    <t>108500697</t>
  </si>
  <si>
    <t>1430</t>
  </si>
  <si>
    <t>41337345</t>
  </si>
  <si>
    <t>1440</t>
  </si>
  <si>
    <t>41337347</t>
  </si>
  <si>
    <t>108500701</t>
  </si>
  <si>
    <t>28016113</t>
  </si>
  <si>
    <t>GRAISSEUR</t>
  </si>
  <si>
    <t>41238011</t>
  </si>
  <si>
    <t>TROUSSE DE PREMIER SOINS</t>
  </si>
  <si>
    <t>90293</t>
  </si>
  <si>
    <t>BOITE DE PREMIERS SECOURS DIN 13164</t>
  </si>
  <si>
    <t>680374663</t>
  </si>
  <si>
    <t>OUTIL-KIT</t>
  </si>
  <si>
    <t>114420400</t>
  </si>
  <si>
    <t>EXTRACTEUR</t>
  </si>
  <si>
    <t>183808342</t>
  </si>
  <si>
    <t>PORTE CLE RECTANGLE PRINOTH</t>
  </si>
  <si>
    <t>114041400</t>
  </si>
  <si>
    <t>SAC P0LY.ZI PL*BAG-P0LY PLOC</t>
  </si>
  <si>
    <t>28057102</t>
  </si>
  <si>
    <t>CARTE DE REFERENCE RAPIDE-TRANSPORT</t>
  </si>
  <si>
    <t>180904890</t>
  </si>
  <si>
    <t>CARTE DE REFERENCE RAPIDE</t>
  </si>
  <si>
    <t>649001129</t>
  </si>
  <si>
    <t>BOITE DE CARTON 13" X 13" X 6"</t>
  </si>
  <si>
    <t>183808404</t>
  </si>
  <si>
    <t>POCHETTE NOIR POUR VEHICULE PRINOTH</t>
  </si>
  <si>
    <t>183808402</t>
  </si>
  <si>
    <t>CLE USB 1GB PRINOTH</t>
  </si>
  <si>
    <t>183808403</t>
  </si>
  <si>
    <t>STYLO PRINOTH</t>
  </si>
  <si>
    <t>41349925</t>
  </si>
  <si>
    <t>CAPOT MOTEUR-SYSTEME</t>
  </si>
  <si>
    <t>PIÈCE SUIVANTE POUR 41347495</t>
  </si>
  <si>
    <t>107705200</t>
  </si>
  <si>
    <t>PROFIL CAOUTCHOUC</t>
  </si>
  <si>
    <t>41415127</t>
  </si>
  <si>
    <t>114667972</t>
  </si>
  <si>
    <t>BUTEE DE CAOUTCHOUC</t>
  </si>
  <si>
    <t>381000100</t>
  </si>
  <si>
    <t>NUT-HEX</t>
  </si>
  <si>
    <t>114664000</t>
  </si>
  <si>
    <t>RONDELLE PLATE PLASTIQUE</t>
  </si>
  <si>
    <t>107912800</t>
  </si>
  <si>
    <t>RONDELLE ISOL     3/4"X   1/16"X  1/8" O</t>
  </si>
  <si>
    <t>41347545</t>
  </si>
  <si>
    <t>STRUCTURE ARRIERE GAUCHE-SOUDE</t>
  </si>
  <si>
    <t>761506055</t>
  </si>
  <si>
    <t>41348335</t>
  </si>
  <si>
    <t>RENFORT-CAPOT MOTEUR</t>
  </si>
  <si>
    <t>41347554</t>
  </si>
  <si>
    <t>STRUCTURE SUPERIEURE-SOUDE</t>
  </si>
  <si>
    <t>41345093</t>
  </si>
  <si>
    <t>41345114</t>
  </si>
  <si>
    <t>41348331</t>
  </si>
  <si>
    <t>41356613</t>
  </si>
  <si>
    <t>114668108</t>
  </si>
  <si>
    <t>INSERT HEX FILETE M8</t>
  </si>
  <si>
    <t>41369636</t>
  </si>
  <si>
    <t>0242</t>
  </si>
  <si>
    <t>107702500</t>
  </si>
  <si>
    <t>CAOUTCHOUC (VOIR TEXTE)</t>
  </si>
  <si>
    <t>0274</t>
  </si>
  <si>
    <t>617326800</t>
  </si>
  <si>
    <t>ATTACHE GA.COUR*HOLDER-LH STRA</t>
  </si>
  <si>
    <t>0275</t>
  </si>
  <si>
    <t>617321700</t>
  </si>
  <si>
    <t>BANDE DE PORTE *STRAP-CHECK ST</t>
  </si>
  <si>
    <t>0276</t>
  </si>
  <si>
    <t>41345127</t>
  </si>
  <si>
    <t>TUBE-CAPOT MOTEUR</t>
  </si>
  <si>
    <t>41355592</t>
  </si>
  <si>
    <t>41356457</t>
  </si>
  <si>
    <t>41347798</t>
  </si>
  <si>
    <t>41416731</t>
  </si>
  <si>
    <t>0277</t>
  </si>
  <si>
    <t>PIÈCE SUIVANTE  POUR 41320884</t>
  </si>
  <si>
    <t>0302</t>
  </si>
  <si>
    <t>41358712</t>
  </si>
  <si>
    <t>PANNEAU AVANT-ASSEMBLE</t>
  </si>
  <si>
    <t>0322</t>
  </si>
  <si>
    <t>41358714</t>
  </si>
  <si>
    <t>SUPPORT AVANT-ASSEMBLE</t>
  </si>
  <si>
    <t>0352</t>
  </si>
  <si>
    <t>PIÈCE SUIVANTE POUR 41348949</t>
  </si>
  <si>
    <t>0392</t>
  </si>
  <si>
    <t>41343216</t>
  </si>
  <si>
    <t>PANNEAU AVANT</t>
  </si>
  <si>
    <t>PIÈCE SUIVANTE POUR 41320886</t>
  </si>
  <si>
    <t>0405</t>
  </si>
  <si>
    <t>107705300</t>
  </si>
  <si>
    <t>JOINT ETANCHE (roul 20 ft)1/8"x1/2"x20'</t>
  </si>
  <si>
    <t>41346336</t>
  </si>
  <si>
    <t>0422</t>
  </si>
  <si>
    <t>PIECE SUIVANTE POUR 41343939</t>
  </si>
  <si>
    <t>114668346</t>
  </si>
  <si>
    <t>LOCKET DE PORTE</t>
  </si>
  <si>
    <t>114668080</t>
  </si>
  <si>
    <t>PENTURE ACIER INOXIDABLE</t>
  </si>
  <si>
    <t>28050064</t>
  </si>
  <si>
    <t>AUTOBLOQUANT-VIS A TETE HEXAGONALE</t>
  </si>
  <si>
    <t>PIÈCE SUIVANTE POUR 41346636</t>
  </si>
  <si>
    <t>41216966</t>
  </si>
  <si>
    <t>BUTOIR-CAPOT MOTEUR</t>
  </si>
  <si>
    <t>28031180</t>
  </si>
  <si>
    <t>AMORTISSEUR CAOUTCHOUC</t>
  </si>
  <si>
    <t>28053995</t>
  </si>
  <si>
    <t>0564</t>
  </si>
  <si>
    <t>28053997</t>
  </si>
  <si>
    <t>RONDELLE - M5 INOX</t>
  </si>
  <si>
    <t>PIÈCE SUIVANTE POUR 41360482</t>
  </si>
  <si>
    <t>0602</t>
  </si>
  <si>
    <t>PIÈCE SUIVANTE POUR 41358491</t>
  </si>
  <si>
    <t>0632</t>
  </si>
  <si>
    <t>PIÈCE SUIVANTE POUR 41319376</t>
  </si>
  <si>
    <t>0662</t>
  </si>
  <si>
    <t>PIÈCE SUIVANTE POUR 41368755</t>
  </si>
  <si>
    <t>0702</t>
  </si>
  <si>
    <t>PIÈCE SUIVANTE POUR 41369569</t>
  </si>
  <si>
    <t>41413268</t>
  </si>
  <si>
    <t>PORTE-SOUDE</t>
  </si>
  <si>
    <t>0765</t>
  </si>
  <si>
    <t>0766</t>
  </si>
  <si>
    <t>0767</t>
  </si>
  <si>
    <t>28018595</t>
  </si>
  <si>
    <t>41361112</t>
  </si>
  <si>
    <t>SUPPORT ARRIERE-ASSEMBLE</t>
  </si>
  <si>
    <t>0832</t>
  </si>
  <si>
    <t>41413269</t>
  </si>
  <si>
    <t>PORTE</t>
  </si>
  <si>
    <t>41413272</t>
  </si>
  <si>
    <t>41413273</t>
  </si>
  <si>
    <t>41413274</t>
  </si>
  <si>
    <t>41413276</t>
  </si>
  <si>
    <t>41413277</t>
  </si>
  <si>
    <t>41417569</t>
  </si>
  <si>
    <t>GRILLE DE PROTECTION</t>
  </si>
  <si>
    <t>41417597</t>
  </si>
  <si>
    <t>41359023</t>
  </si>
  <si>
    <t>COUVERCLE-ARRIERE</t>
  </si>
  <si>
    <t>224080251</t>
  </si>
  <si>
    <t>WASHER-FLAT DIN.9021B</t>
  </si>
  <si>
    <t>0862</t>
  </si>
  <si>
    <t>41360146</t>
  </si>
  <si>
    <t>TAPIS EN CAOUTCHOUC</t>
  </si>
  <si>
    <t>41360475</t>
  </si>
  <si>
    <t>114606200</t>
  </si>
  <si>
    <t>ATTACHE DE RECEPTION</t>
  </si>
  <si>
    <t>41359569</t>
  </si>
  <si>
    <t>SUPPORT ARRIERE</t>
  </si>
  <si>
    <t>114606000</t>
  </si>
  <si>
    <t>VIS CAPTIVE AVEC OREILLES</t>
  </si>
  <si>
    <t>114606100</t>
  </si>
  <si>
    <t>RONDELLE DE RETENUE</t>
  </si>
  <si>
    <t>0932</t>
  </si>
  <si>
    <t>POUR 41362444</t>
  </si>
  <si>
    <t>41279383</t>
  </si>
  <si>
    <t>EQUIPEMENT ELECTRIQUE</t>
  </si>
  <si>
    <t>399914600</t>
  </si>
  <si>
    <t>WASHER FLAT COPPER (7/16" BOLT DIA.)</t>
  </si>
  <si>
    <t>41213533</t>
  </si>
  <si>
    <t>SUPPORT-ECLAIRAGE</t>
  </si>
  <si>
    <t>41276263</t>
  </si>
  <si>
    <t>FAISCEAUX DE CABLES-CHASSIS</t>
  </si>
  <si>
    <t>761303055</t>
  </si>
  <si>
    <t>VIS POUR CONNECTEUR ECM</t>
  </si>
  <si>
    <t>0065</t>
  </si>
  <si>
    <t>28058569</t>
  </si>
  <si>
    <t>BOUCHON ANTIPOUSSIERE</t>
  </si>
  <si>
    <t>41348230</t>
  </si>
  <si>
    <t>BATTERIE-CABLE NEGATIF</t>
  </si>
  <si>
    <t>TORQUE SUR DÉMARREUR 155 BL-PO</t>
  </si>
  <si>
    <t>0075</t>
  </si>
  <si>
    <t>41347005</t>
  </si>
  <si>
    <t>BATTERIE-CABLE ELECTRIQUE</t>
  </si>
  <si>
    <t>0076</t>
  </si>
  <si>
    <t>224160005</t>
  </si>
  <si>
    <t>WASHER-STAR DIN6797-A4H ZINC PLATED</t>
  </si>
  <si>
    <t>TORQUE SUR SOLÉNOÏDE DÉMARREUR 51 LB-PO</t>
  </si>
  <si>
    <t>POUR STARTER ET GLOW PLUG</t>
  </si>
  <si>
    <t>110954871</t>
  </si>
  <si>
    <t>RELAIS DE DEMARREUR-PANTHER</t>
  </si>
  <si>
    <t>28055365</t>
  </si>
  <si>
    <t>DIODE-ASSEMBLE</t>
  </si>
  <si>
    <t>110954619</t>
  </si>
  <si>
    <t>RELAIS 12 V. INTEMPERISE AVEC SUPPORT</t>
  </si>
  <si>
    <t>110901300</t>
  </si>
  <si>
    <t>AVERTISSEUR  *HORN</t>
  </si>
  <si>
    <t>110954509</t>
  </si>
  <si>
    <t>0245</t>
  </si>
  <si>
    <t>390402300</t>
  </si>
  <si>
    <t>RIVET-POP</t>
  </si>
  <si>
    <t>28026030</t>
  </si>
  <si>
    <t>INDICATEUR-ARRET DU MOTEUR</t>
  </si>
  <si>
    <t>109529419</t>
  </si>
  <si>
    <t>CABLE DE MISE A LA TERRE</t>
  </si>
  <si>
    <t>224000069</t>
  </si>
  <si>
    <t>WASHER FLAT DIN 125B BRASS</t>
  </si>
  <si>
    <t>0292</t>
  </si>
  <si>
    <t>0294</t>
  </si>
  <si>
    <t>ENLEVER PEINTURE SOUS WASHER DE BRASS</t>
  </si>
  <si>
    <t>110915500</t>
  </si>
  <si>
    <t>DIODE          *DIODE-BLOCK</t>
  </si>
  <si>
    <t>109704490</t>
  </si>
  <si>
    <t>FAISCEAUX DE CABLES-CABINE</t>
  </si>
  <si>
    <t>110954717</t>
  </si>
  <si>
    <t>INCLINOMETRE 40 DEGREES</t>
  </si>
  <si>
    <t>223344065</t>
  </si>
  <si>
    <t>SCREW MACH PHILLIPS OVAL HEAD DIN 966</t>
  </si>
  <si>
    <t>114668588</t>
  </si>
  <si>
    <t>JOYSTICK ELECTRIQUE</t>
  </si>
  <si>
    <t>751100065</t>
  </si>
  <si>
    <t>109135300</t>
  </si>
  <si>
    <t>CONNECTEUR FEMELLE 8 PIN</t>
  </si>
  <si>
    <t>109300300</t>
  </si>
  <si>
    <t>DIODE  *RECTIF.6A 600V</t>
  </si>
  <si>
    <t>109014800</t>
  </si>
  <si>
    <t>TERMINAL MÂLE</t>
  </si>
  <si>
    <t>110203923</t>
  </si>
  <si>
    <t>732601428</t>
  </si>
  <si>
    <t>SCREW HEX HEAD  DIN 931</t>
  </si>
  <si>
    <t>109120200</t>
  </si>
  <si>
    <t>RACCORD ELECTRIQUE-MALE</t>
  </si>
  <si>
    <t>109303600</t>
  </si>
  <si>
    <t>VERROU POUR CONNECTEUR</t>
  </si>
  <si>
    <t>109127312</t>
  </si>
  <si>
    <t>CONNECTEUR 6 PINS MALE</t>
  </si>
  <si>
    <t>109313927</t>
  </si>
  <si>
    <t>109120800</t>
  </si>
  <si>
    <t>109313958</t>
  </si>
  <si>
    <t>VERROU RESIS.</t>
  </si>
  <si>
    <t>109125000</t>
  </si>
  <si>
    <t>CONNECTEUR MALE 12 CIRCUITS</t>
  </si>
  <si>
    <t>109309000</t>
  </si>
  <si>
    <t>VERROU POUR CONNECTEUR MODEL DTM  MALE</t>
  </si>
  <si>
    <t>109120900</t>
  </si>
  <si>
    <t>CONNECTEUR FEMELLE</t>
  </si>
  <si>
    <t>110954599</t>
  </si>
  <si>
    <t>VERROU DE CONNECTEUR</t>
  </si>
  <si>
    <t>109127311</t>
  </si>
  <si>
    <t>CONNECTEUR MALE 12 PINS</t>
  </si>
  <si>
    <t>109010900</t>
  </si>
  <si>
    <t>TERMINAL ROND FIL #10GA 5/16"</t>
  </si>
  <si>
    <t>109014400</t>
  </si>
  <si>
    <t>TERMINAL ROND  #8GA POUR STUD 3/8"</t>
  </si>
  <si>
    <t>109137517</t>
  </si>
  <si>
    <t>CONNECTEUR AMP</t>
  </si>
  <si>
    <t>109122700</t>
  </si>
  <si>
    <t>109191800</t>
  </si>
  <si>
    <t>CONNECTEUR MALE SW CARLING MODEL V</t>
  </si>
  <si>
    <t>109131200</t>
  </si>
  <si>
    <t>UNIVERSAL MATE-N-LOK 2 PINS MALE</t>
  </si>
  <si>
    <t>110954665</t>
  </si>
  <si>
    <t>CONNECTEUR MALE NOIR</t>
  </si>
  <si>
    <t>110954668</t>
  </si>
  <si>
    <t>CONNECTEUR MALE BLEU</t>
  </si>
  <si>
    <t>109304400</t>
  </si>
  <si>
    <t>INSERTION ETANCHEITE CONNECTEUR (16 20G)</t>
  </si>
  <si>
    <t>109013200</t>
  </si>
  <si>
    <t>TERMINAL FIL 18-16GA-MÂLE</t>
  </si>
  <si>
    <t>109013100</t>
  </si>
  <si>
    <t>TERMINAL FIL 18-16GA-FEMELLE</t>
  </si>
  <si>
    <t>109014900</t>
  </si>
  <si>
    <t>TERMINAL FEMELLE</t>
  </si>
  <si>
    <t>109023716</t>
  </si>
  <si>
    <t>TERMINAL JUMIOR TIMER</t>
  </si>
  <si>
    <t>109020900</t>
  </si>
  <si>
    <t>TERMINAL FEMELLE METRI-PACK SERIE 280</t>
  </si>
  <si>
    <t>109023752</t>
  </si>
  <si>
    <t>JOINT D'ETANCHEITE</t>
  </si>
  <si>
    <t>41109544</t>
  </si>
  <si>
    <t>FAISCEAUX DE CABLES-ACCOUDOIR</t>
  </si>
  <si>
    <t>110137110</t>
  </si>
  <si>
    <t>COMMUTATEUR A BASCULE</t>
  </si>
  <si>
    <t>109704492</t>
  </si>
  <si>
    <t>FAISCEAUX DE CABLES-CADRE INFERIEUR</t>
  </si>
  <si>
    <t>615059900</t>
  </si>
  <si>
    <t>ISOLATEUR DE BATTERIE</t>
  </si>
  <si>
    <t>615032800</t>
  </si>
  <si>
    <t>CROCHET BATTERIE</t>
  </si>
  <si>
    <t>41359416</t>
  </si>
  <si>
    <t>41359417</t>
  </si>
  <si>
    <t>391302100</t>
  </si>
  <si>
    <t>WASHER-FLAT YIC GR2</t>
  </si>
  <si>
    <t>398301900</t>
  </si>
  <si>
    <t>NUT-HEX.ELASTIC 1/4-20 ZINC PLATED</t>
  </si>
  <si>
    <t>110137063</t>
  </si>
  <si>
    <t>INTERRUPTEUR PRINCIPALE</t>
  </si>
  <si>
    <t>110954874</t>
  </si>
  <si>
    <t>PORTE FUSIBLE</t>
  </si>
  <si>
    <t>109120300</t>
  </si>
  <si>
    <t>109303700</t>
  </si>
  <si>
    <t>VERROU POUR CONNECTEUR MODÈLE "DT"</t>
  </si>
  <si>
    <t>109120600</t>
  </si>
  <si>
    <t>109303200</t>
  </si>
  <si>
    <t>109307600</t>
  </si>
  <si>
    <t>CAPUCHON DE CONNECTEUR JUNIOR TIMER</t>
  </si>
  <si>
    <t>109135800</t>
  </si>
  <si>
    <t>CONNECTEUR MALE 2 PINS AMP JUNIOR TIMER</t>
  </si>
  <si>
    <t>109019700</t>
  </si>
  <si>
    <t>TERMINAL FEMELLE -JUNIOR TIMER</t>
  </si>
  <si>
    <t>P108</t>
  </si>
  <si>
    <t>41347011</t>
  </si>
  <si>
    <t>380902500</t>
  </si>
  <si>
    <t>NUT HEX BRASS (HIGH)</t>
  </si>
  <si>
    <t>0592</t>
  </si>
  <si>
    <t>TORQUE 120 LBS/PO SUR BATTERIES</t>
  </si>
  <si>
    <t>110930700</t>
  </si>
  <si>
    <t>ALARME DE RECUL</t>
  </si>
  <si>
    <t>41226799</t>
  </si>
  <si>
    <t>FAISCEAUX DE CABLES</t>
  </si>
  <si>
    <t>41370641</t>
  </si>
  <si>
    <t>0722</t>
  </si>
  <si>
    <t>28052100</t>
  </si>
  <si>
    <t>COLLIER</t>
  </si>
  <si>
    <t>15821333124</t>
  </si>
  <si>
    <t>CLAMP-LOOP MS21333-1 CUSH</t>
  </si>
  <si>
    <t>0751</t>
  </si>
  <si>
    <t>VA SUR CONNECTEUR 109120200-02</t>
  </si>
  <si>
    <t>41420150</t>
  </si>
  <si>
    <t>CIRCUIT DE REFROIDISSEMENT</t>
  </si>
  <si>
    <t>28052000</t>
  </si>
  <si>
    <t>RADIATEUR</t>
  </si>
  <si>
    <t>107302200</t>
  </si>
  <si>
    <t>BOYAU VINYLE CLAIR TUBING 1/4" ID</t>
  </si>
  <si>
    <t>28049342</t>
  </si>
  <si>
    <t>VANNE DE DRAINAGE</t>
  </si>
  <si>
    <t>108002500</t>
  </si>
  <si>
    <t>SOUPAPE-FERMETU*COCK-SHUT-OFF</t>
  </si>
  <si>
    <t>108517300</t>
  </si>
  <si>
    <t>RACCORDS MALE</t>
  </si>
  <si>
    <t>108506400</t>
  </si>
  <si>
    <t>BOUCHON 1/4-18 NPT</t>
  </si>
  <si>
    <t>107933200</t>
  </si>
  <si>
    <t>28058646</t>
  </si>
  <si>
    <t>BOUCHON DU GOULOT DE REMPLISSAGE</t>
  </si>
  <si>
    <t>28058642</t>
  </si>
  <si>
    <t>REFROIDISSEUR A L'AIR</t>
  </si>
  <si>
    <t>28058645</t>
  </si>
  <si>
    <t>CARCASSE DE MOTEUR</t>
  </si>
  <si>
    <t>28058643</t>
  </si>
  <si>
    <t>REFROIDISSEUR D HUILE</t>
  </si>
  <si>
    <t>28058647</t>
  </si>
  <si>
    <t>JAUGE DE NIVEAU</t>
  </si>
  <si>
    <t>28058644</t>
  </si>
  <si>
    <t>REFROIDISSEUR D EAU</t>
  </si>
  <si>
    <t>28058686</t>
  </si>
  <si>
    <t>PALE DU VENTILATEUR-MONTAGE</t>
  </si>
  <si>
    <t>389907700</t>
  </si>
  <si>
    <t>LARGE FLANGE WHIZ-LOCK NUT 3/8"-16</t>
  </si>
  <si>
    <t>41377327</t>
  </si>
  <si>
    <t>MOUSSE-AUTOADHESIF</t>
  </si>
  <si>
    <t>107801800</t>
  </si>
  <si>
    <t>JOINT NEOPRENE</t>
  </si>
  <si>
    <t>41377331</t>
  </si>
  <si>
    <t>626348300</t>
  </si>
  <si>
    <t>MOYEU VENTILATEUR (REFROIDISSEUR HUILE)</t>
  </si>
  <si>
    <t>224721210</t>
  </si>
  <si>
    <t>WASHER-LOCK DIN 127A</t>
  </si>
  <si>
    <t>TORQUE 20 LB/Pi</t>
  </si>
  <si>
    <t>28032874</t>
  </si>
  <si>
    <t>761302055</t>
  </si>
  <si>
    <t>0123</t>
  </si>
  <si>
    <t>TORQUE 100 LB/PO</t>
  </si>
  <si>
    <t>41274776</t>
  </si>
  <si>
    <t>BOYAU-RADIATEUR</t>
  </si>
  <si>
    <t>108807300</t>
  </si>
  <si>
    <t>COLLIER SERRAGE*CLAMP HOSE</t>
  </si>
  <si>
    <t>41275296</t>
  </si>
  <si>
    <t>114008200</t>
  </si>
  <si>
    <t>TIGE SPHERIQUE *ROD-END</t>
  </si>
  <si>
    <t>761403555</t>
  </si>
  <si>
    <t>41321167</t>
  </si>
  <si>
    <t>380702400</t>
  </si>
  <si>
    <t>ECROU HEXAGONAL</t>
  </si>
  <si>
    <t>41487206</t>
  </si>
  <si>
    <t>BOYAU</t>
  </si>
  <si>
    <t>28061607</t>
  </si>
  <si>
    <t>BOYAU REFROIDISSEMENT 45° SILICONE</t>
  </si>
  <si>
    <t>28061608</t>
  </si>
  <si>
    <t>RACCORD EMBROCHABLE</t>
  </si>
  <si>
    <t>28061619</t>
  </si>
  <si>
    <t>BOYAU REFROIDISSEMENT</t>
  </si>
  <si>
    <t>114295600</t>
  </si>
  <si>
    <t>0235</t>
  </si>
  <si>
    <t>TORQUE FAN MOTEUR 195 LBS-PO</t>
  </si>
  <si>
    <t>108515300</t>
  </si>
  <si>
    <t>41341435</t>
  </si>
  <si>
    <t>BOYAU-ASSEMBLE</t>
  </si>
  <si>
    <t>0265</t>
  </si>
  <si>
    <t>108402200</t>
  </si>
  <si>
    <t>RACCORD B.EMB.</t>
  </si>
  <si>
    <t>28060225</t>
  </si>
  <si>
    <t>RACCORD-COUDE</t>
  </si>
  <si>
    <t>41341437</t>
  </si>
  <si>
    <t>41357946</t>
  </si>
  <si>
    <t>28032793</t>
  </si>
  <si>
    <t>108500479</t>
  </si>
  <si>
    <t>ADAPTATEUR M18 TO -8 JIC 90 DEG</t>
  </si>
  <si>
    <t>28033728</t>
  </si>
  <si>
    <t>41341440</t>
  </si>
  <si>
    <t>107501609</t>
  </si>
  <si>
    <t>DURITE DE CHAUFFAGE  3/8"</t>
  </si>
  <si>
    <t>108818643</t>
  </si>
  <si>
    <t>COLLIER SERRE TUBE</t>
  </si>
  <si>
    <t>41341438</t>
  </si>
  <si>
    <t>41341434</t>
  </si>
  <si>
    <t>107501606</t>
  </si>
  <si>
    <t>BOYAU DE CHAUFRETTE 5/8"</t>
  </si>
  <si>
    <t>41341441</t>
  </si>
  <si>
    <t>FLEXIBLES-ASSEMBLE</t>
  </si>
  <si>
    <t>POUR RESERVOIR URRÉE</t>
  </si>
  <si>
    <t>41355501</t>
  </si>
  <si>
    <t>107201600</t>
  </si>
  <si>
    <t>BOYAU 3/8"</t>
  </si>
  <si>
    <t>108568800</t>
  </si>
  <si>
    <t>COUDE 90D 9/16 *ELBOW-90D 9/16</t>
  </si>
  <si>
    <t>15821333104</t>
  </si>
  <si>
    <t>761304055</t>
  </si>
  <si>
    <t>107210600</t>
  </si>
  <si>
    <t>BOYAU PARFLEX 1/4"</t>
  </si>
  <si>
    <t>108402900</t>
  </si>
  <si>
    <t>41356583</t>
  </si>
  <si>
    <t>0452</t>
  </si>
  <si>
    <t>POUR BOYAU URÉE SUR DPF</t>
  </si>
  <si>
    <t>28046895</t>
  </si>
  <si>
    <t>0501</t>
  </si>
  <si>
    <t>28033902</t>
  </si>
  <si>
    <t>MONTER-ATTACHE DE CABLE</t>
  </si>
  <si>
    <t>1502334</t>
  </si>
  <si>
    <t>ENTRETOISE-SERRE CABLE</t>
  </si>
  <si>
    <t>15821333107</t>
  </si>
  <si>
    <t>CLAMP LOOP MS21333-1 CUSHION 1.000</t>
  </si>
  <si>
    <t>0532</t>
  </si>
  <si>
    <t>CLAMP POUR BOYAU DE CHAUFRETTE</t>
  </si>
  <si>
    <t>142422104</t>
  </si>
  <si>
    <t>ROBINET 3/4" CADENASSABLE</t>
  </si>
  <si>
    <t>28014542</t>
  </si>
  <si>
    <t>41420151</t>
  </si>
  <si>
    <t>INSTALLATION ADMISSION AIR</t>
  </si>
  <si>
    <t>114668206</t>
  </si>
  <si>
    <t>FILTRE A AIR MOTEUR</t>
  </si>
  <si>
    <t>110502300</t>
  </si>
  <si>
    <t>INDICATEUR ELECTRIQUE DE DÉPRESSION</t>
  </si>
  <si>
    <t>41147768</t>
  </si>
  <si>
    <t>COLLECTEUR-CAOUTCHOUC</t>
  </si>
  <si>
    <t>145450009</t>
  </si>
  <si>
    <t>CLAMP          *CONSTANT-TORQU</t>
  </si>
  <si>
    <t>41275314</t>
  </si>
  <si>
    <t>108818639</t>
  </si>
  <si>
    <t>COLLIER SERRAGE 3-3/4" @ 4-5/8"</t>
  </si>
  <si>
    <t>PIÈCE CAT# 2287103</t>
  </si>
  <si>
    <t>114668257</t>
  </si>
  <si>
    <t>JOINT DROIT EN CAOUTCHOUC 3.5"</t>
  </si>
  <si>
    <t>108809200</t>
  </si>
  <si>
    <t>COLLIER 106.4 DIA</t>
  </si>
  <si>
    <t>TORQUE 55LB/PO</t>
  </si>
  <si>
    <t>114665100</t>
  </si>
  <si>
    <t>COUDE REDUCTEUR 5" A 4"</t>
  </si>
  <si>
    <t>41350518</t>
  </si>
  <si>
    <t>41341890</t>
  </si>
  <si>
    <t>41275315</t>
  </si>
  <si>
    <t>107411126</t>
  </si>
  <si>
    <t>ADAPTATEUR CAOUTCHOUC 2.5"</t>
  </si>
  <si>
    <t>41274668</t>
  </si>
  <si>
    <t>0142</t>
  </si>
  <si>
    <t>107408700</t>
  </si>
  <si>
    <t>BOYAU AIR-AIR 3" SILICONE (ROUGE)</t>
  </si>
  <si>
    <t>0144</t>
  </si>
  <si>
    <t>108808100</t>
  </si>
  <si>
    <t>SERRE BOYAU</t>
  </si>
  <si>
    <t>28033005</t>
  </si>
  <si>
    <t>TUYAU EN SILICONE</t>
  </si>
  <si>
    <t>108807100</t>
  </si>
  <si>
    <t>41274767</t>
  </si>
  <si>
    <t>114668491</t>
  </si>
  <si>
    <t>COLLIER ETRIER</t>
  </si>
  <si>
    <t>398302200</t>
  </si>
  <si>
    <t>NUT-HEX.ELASTIC 5/16-18 ZINC PLATED</t>
  </si>
  <si>
    <t>28025654</t>
  </si>
  <si>
    <t>FLEXIBLE SILICONE</t>
  </si>
  <si>
    <t>41274737</t>
  </si>
  <si>
    <t>41317032</t>
  </si>
  <si>
    <t>SUPPORT-CAISSON DE FILTRE A AIR</t>
  </si>
  <si>
    <t>41433222</t>
  </si>
  <si>
    <t>108818626</t>
  </si>
  <si>
    <t>SERRE BOYAU 2-1/2"</t>
  </si>
  <si>
    <t>0278</t>
  </si>
  <si>
    <t>41420288</t>
  </si>
  <si>
    <t>SYSTEME HYDRAULIQUE</t>
  </si>
  <si>
    <t>41273587</t>
  </si>
  <si>
    <t>REDUCTEUR PLANETAIRE-ENSEMBLE</t>
  </si>
  <si>
    <t>222915067</t>
  </si>
  <si>
    <t>VIS T.CYL.A SIX PANS CREUX</t>
  </si>
  <si>
    <t>TORQUE 200 LB/PO</t>
  </si>
  <si>
    <t>41316653</t>
  </si>
  <si>
    <t>601033506</t>
  </si>
  <si>
    <t>PLAQUE ADAPTATRICE</t>
  </si>
  <si>
    <t>222995165</t>
  </si>
  <si>
    <t>SCREW SOCKET DIN912 8.8</t>
  </si>
  <si>
    <t>TORQUE 240 LBS/PI</t>
  </si>
  <si>
    <t>28026309</t>
  </si>
  <si>
    <t>0074</t>
  </si>
  <si>
    <t>222027066</t>
  </si>
  <si>
    <t>41399857</t>
  </si>
  <si>
    <t>TORQUE 70 lb/pi</t>
  </si>
  <si>
    <t>114458500</t>
  </si>
  <si>
    <t>JOINT CARRE    *GASKET-SQUARE</t>
  </si>
  <si>
    <t>222974065</t>
  </si>
  <si>
    <t>SCREW SOCKET HEAD DIN 912 8.8</t>
  </si>
  <si>
    <t>0133</t>
  </si>
  <si>
    <t>TORQUE 80 LB-PI</t>
  </si>
  <si>
    <t>41166321</t>
  </si>
  <si>
    <t>761806055</t>
  </si>
  <si>
    <t>41166320</t>
  </si>
  <si>
    <t>C015</t>
  </si>
  <si>
    <t>41116556</t>
  </si>
  <si>
    <t>41106335</t>
  </si>
  <si>
    <t>CAVALIER</t>
  </si>
  <si>
    <t>0234</t>
  </si>
  <si>
    <t>761805055</t>
  </si>
  <si>
    <t>0272</t>
  </si>
  <si>
    <t>761704555</t>
  </si>
  <si>
    <t>SCREW HEX FLANGE DIN 6921 GR8.8</t>
  </si>
  <si>
    <t>0371</t>
  </si>
  <si>
    <t>TORQUE 110 LB/PO</t>
  </si>
  <si>
    <t>41106030</t>
  </si>
  <si>
    <t>EQUERRE</t>
  </si>
  <si>
    <t>0412</t>
  </si>
  <si>
    <t>28016618</t>
  </si>
  <si>
    <t>GAINE THERMORETRACTABLE</t>
  </si>
  <si>
    <t>41274418</t>
  </si>
  <si>
    <t>114505500</t>
  </si>
  <si>
    <t>ANNEAU MAGNETIQ 2.8OD X 1.2ID X.33TH GR5</t>
  </si>
  <si>
    <t>28052103</t>
  </si>
  <si>
    <t>SONDE-NIVEAU DE SECURITE</t>
  </si>
  <si>
    <t>TORQUE: 20 LB-PO</t>
  </si>
  <si>
    <t>TORQUE: 60 LB-PO</t>
  </si>
  <si>
    <t>114642900</t>
  </si>
  <si>
    <t>DECALQUE - NIVEAU D'HUILE</t>
  </si>
  <si>
    <t>APPOSER-LANGUE APPROPRIEE SELON COMMANDE</t>
  </si>
  <si>
    <t>118600100</t>
  </si>
  <si>
    <t>FILTRE RETOUR SUCCION PRESSION HYDROS.</t>
  </si>
  <si>
    <t>118700100</t>
  </si>
  <si>
    <t>ELEMENT</t>
  </si>
  <si>
    <t>171158440</t>
  </si>
  <si>
    <t>JOINT TORIQUE  *RING''O''</t>
  </si>
  <si>
    <t>118700300</t>
  </si>
  <si>
    <t>JOINT TORIQUE 100X4mm</t>
  </si>
  <si>
    <t>118700400</t>
  </si>
  <si>
    <t>COUVERCLE AVEC JOINT TORIQUE</t>
  </si>
  <si>
    <t>118700600</t>
  </si>
  <si>
    <t>JOINT TORIQUE 98 X 3mm</t>
  </si>
  <si>
    <t>118701000</t>
  </si>
  <si>
    <t>ENCOLURE D'ENTREE (TEXTE)</t>
  </si>
  <si>
    <t>670261100</t>
  </si>
  <si>
    <t>JOINT STATIQUE FILTRE RETOUR SUCCION</t>
  </si>
  <si>
    <t>TORQUE:160 LB-PO</t>
  </si>
  <si>
    <t>28043440</t>
  </si>
  <si>
    <t>28028950</t>
  </si>
  <si>
    <t>0162</t>
  </si>
  <si>
    <t>41327592</t>
  </si>
  <si>
    <t>SUPPORT-BLOC</t>
  </si>
  <si>
    <t>761409055</t>
  </si>
  <si>
    <t>670261000</t>
  </si>
  <si>
    <t>JOINT STATIQUE FILTRE SUCCION HYDR</t>
  </si>
  <si>
    <t>0282</t>
  </si>
  <si>
    <t>0284</t>
  </si>
  <si>
    <t>0304</t>
  </si>
  <si>
    <t>0323</t>
  </si>
  <si>
    <t>TORQUE: 30 LB-PO</t>
  </si>
  <si>
    <t>0331</t>
  </si>
  <si>
    <t>0332</t>
  </si>
  <si>
    <t>0342</t>
  </si>
  <si>
    <t>0362</t>
  </si>
  <si>
    <t>0372</t>
  </si>
  <si>
    <t>222060955</t>
  </si>
  <si>
    <t>VIS HEX DIN933 8.8</t>
  </si>
  <si>
    <t>224061151</t>
  </si>
  <si>
    <t>0442</t>
  </si>
  <si>
    <t>0455</t>
  </si>
  <si>
    <t>761408055</t>
  </si>
  <si>
    <t>0492</t>
  </si>
  <si>
    <t>732601342</t>
  </si>
  <si>
    <t>SCREW HEX SOCKET BUTTON HEAD W/FLANGE</t>
  </si>
  <si>
    <t>0534</t>
  </si>
  <si>
    <t>POUR INSTALLATION RÉSERVOIR</t>
  </si>
  <si>
    <t>41275025</t>
  </si>
  <si>
    <t>VANNE-ENSEMBLE</t>
  </si>
  <si>
    <t>0561</t>
  </si>
  <si>
    <t>41275023</t>
  </si>
  <si>
    <t>108580100</t>
  </si>
  <si>
    <t>BOUCHON AVEC JOINT TORIQUE</t>
  </si>
  <si>
    <t>0066</t>
  </si>
  <si>
    <t>0067</t>
  </si>
  <si>
    <t>TORQUE SPOOL QU'ON DOIT ENLEVÉ 55 LB-FT</t>
  </si>
  <si>
    <t>0068</t>
  </si>
  <si>
    <t>27008161</t>
  </si>
  <si>
    <t>COUPLE-CONTROLE</t>
  </si>
  <si>
    <t>0069</t>
  </si>
  <si>
    <t>METTRE BLEU LOSQUE VIS AJUSTÉ 1300 PSI</t>
  </si>
  <si>
    <t>732601326</t>
  </si>
  <si>
    <t>SCREW SOCKET HEAD DIN 912 ZP</t>
  </si>
  <si>
    <t>POUR INSTALLATION 41275023</t>
  </si>
  <si>
    <t>0675</t>
  </si>
  <si>
    <t>670261204</t>
  </si>
  <si>
    <t>BOYAU-PROTECTEUR</t>
  </si>
  <si>
    <t>41329609</t>
  </si>
  <si>
    <t>41439591</t>
  </si>
  <si>
    <t>222902565</t>
  </si>
  <si>
    <t>SCREW SOCKET HEAD DIN 912</t>
  </si>
  <si>
    <t>0902</t>
  </si>
  <si>
    <t>0903</t>
  </si>
  <si>
    <t>TORQUE 45 lb/pi</t>
  </si>
  <si>
    <t>0921</t>
  </si>
  <si>
    <t>UTILISER LES ORING FOUNIS AVEC PUMP DRIV</t>
  </si>
  <si>
    <t>399901900</t>
  </si>
  <si>
    <t>FLAT WASHER 1/2ID X 1-1/8OD X 3/16 DACRO</t>
  </si>
  <si>
    <t>0952</t>
  </si>
  <si>
    <t>0953</t>
  </si>
  <si>
    <t>TORQUE 50 lb/pi</t>
  </si>
  <si>
    <t>41274052</t>
  </si>
  <si>
    <t>POMPE-ENSEMBLE</t>
  </si>
  <si>
    <t>119309544</t>
  </si>
  <si>
    <t>PLAQUE ADAPTATRICE SAE B / 15 DENTS</t>
  </si>
  <si>
    <t>TORQUE 44 lb/pi</t>
  </si>
  <si>
    <t>TORQUE 111 LBS/PI</t>
  </si>
  <si>
    <t>0991</t>
  </si>
  <si>
    <t>UTILISER LES ORING FOUNIS AVEC PUMP DRIv</t>
  </si>
  <si>
    <t>1056</t>
  </si>
  <si>
    <t>108573700</t>
  </si>
  <si>
    <t>REDUCTEUR JIC</t>
  </si>
  <si>
    <t>41326264</t>
  </si>
  <si>
    <t>28046527</t>
  </si>
  <si>
    <t>1111</t>
  </si>
  <si>
    <t>TORQUE 68LB/PI</t>
  </si>
  <si>
    <t>108500481</t>
  </si>
  <si>
    <t>BOUCHON HEXAGONALE 1-5/16 12 po</t>
  </si>
  <si>
    <t>41325347</t>
  </si>
  <si>
    <t>41348617</t>
  </si>
  <si>
    <t>SUPPORT-FLEXIBLE</t>
  </si>
  <si>
    <t>93531001E</t>
  </si>
  <si>
    <t>VEHICULE DE BASE PANTHER T14RE LRC</t>
  </si>
  <si>
    <t>LRC</t>
  </si>
  <si>
    <t>41392918</t>
  </si>
  <si>
    <t>100909087</t>
  </si>
  <si>
    <t>MOTEUR DIESEL-275 HP C7.1 T3</t>
  </si>
  <si>
    <t>121504285</t>
  </si>
  <si>
    <t>DEMAREUR 12V</t>
  </si>
  <si>
    <t>28033069</t>
  </si>
  <si>
    <t>UTILISER FLEXPLATE FOURNIS PUMP DRIVE</t>
  </si>
  <si>
    <t>TORQUE 25 LB/PI</t>
  </si>
  <si>
    <t>TORQUE 30 LB/PI</t>
  </si>
  <si>
    <t>612112716</t>
  </si>
  <si>
    <t>612112699</t>
  </si>
  <si>
    <t>41395950</t>
  </si>
  <si>
    <t>612112703</t>
  </si>
  <si>
    <t>732601222</t>
  </si>
  <si>
    <t>SCREW SOCKET DIN912 GR12.9</t>
  </si>
  <si>
    <t>utiliser washer ecroufourni avec lmoteur</t>
  </si>
  <si>
    <t>250à300 fixe diptsick sous filtre à AIR</t>
  </si>
  <si>
    <t>612112719</t>
  </si>
  <si>
    <t>DEFLECTEUR DE CHALEUR</t>
  </si>
  <si>
    <t>28051950</t>
  </si>
  <si>
    <t>VENTILATEUR-KIT</t>
  </si>
  <si>
    <t>41392919</t>
  </si>
  <si>
    <t>SYSTEME D ECHAPPEMENT-LRC</t>
  </si>
  <si>
    <t>41393688</t>
  </si>
  <si>
    <t>114668458</t>
  </si>
  <si>
    <t>114668457</t>
  </si>
  <si>
    <t>SILENCIEUX</t>
  </si>
  <si>
    <t>41393395</t>
  </si>
  <si>
    <t>SORTIE D ECHAPPEMENT</t>
  </si>
  <si>
    <t>108802500</t>
  </si>
  <si>
    <t>BRIDE-SILEN-4  *CLAMP-MU-4</t>
  </si>
  <si>
    <t>41393691</t>
  </si>
  <si>
    <t>41393614</t>
  </si>
  <si>
    <t>TUYAU E D ECHAPPEMENT</t>
  </si>
  <si>
    <t>614043039</t>
  </si>
  <si>
    <t>TUBE D' ECHAPPEMENT FLEXIBLE</t>
  </si>
  <si>
    <t>41393696</t>
  </si>
  <si>
    <t>SYSTEME DE CARBURANT-LRC</t>
  </si>
  <si>
    <t>41424747</t>
  </si>
  <si>
    <t>RESERVOIR A CARBURANT ASS.</t>
  </si>
  <si>
    <t>108502400</t>
  </si>
  <si>
    <t>41417940</t>
  </si>
  <si>
    <t>SUPPORT-FILTRE</t>
  </si>
  <si>
    <t>41405303</t>
  </si>
  <si>
    <t>installer pièces cat #</t>
  </si>
  <si>
    <t>108611834</t>
  </si>
  <si>
    <t>108611300</t>
  </si>
  <si>
    <t>ADAPTATEUR METRIQUE JIC</t>
  </si>
  <si>
    <t>41397332</t>
  </si>
  <si>
    <t>107606236</t>
  </si>
  <si>
    <t>TUYAU POUR CARBURANT 3/8"</t>
  </si>
  <si>
    <t>41417941</t>
  </si>
  <si>
    <t>107606237</t>
  </si>
  <si>
    <t>TUYAU POUR CARBURANT - 1/2"</t>
  </si>
  <si>
    <t>108500593</t>
  </si>
  <si>
    <t>EMBOUT PIVOTANT FEM. JIC</t>
  </si>
  <si>
    <t>108500598</t>
  </si>
  <si>
    <t>RACCORD JIC FEMELLE COUDE 90Â°</t>
  </si>
  <si>
    <t>41418071</t>
  </si>
  <si>
    <t>108913992</t>
  </si>
  <si>
    <t>RACCORD COUDÉ - 5/8 - J2044</t>
  </si>
  <si>
    <t>108818644</t>
  </si>
  <si>
    <t>41422691</t>
  </si>
  <si>
    <t>28015239</t>
  </si>
  <si>
    <t>41422692</t>
  </si>
  <si>
    <t>BOYAU DE REMPLISSAGE</t>
  </si>
  <si>
    <t>41417939</t>
  </si>
  <si>
    <t>CIRCUIT DE REFROIDISSEMENT-LRC</t>
  </si>
  <si>
    <t>108578300</t>
  </si>
  <si>
    <t>BOUCHON 9/16</t>
  </si>
  <si>
    <t>41377330</t>
  </si>
  <si>
    <t>TORQUE 100 LB-PO</t>
  </si>
  <si>
    <t>41419531</t>
  </si>
  <si>
    <t>ANNEAU-VENTILATEUR</t>
  </si>
  <si>
    <t>0163</t>
  </si>
  <si>
    <t>41393367</t>
  </si>
  <si>
    <t>41393364</t>
  </si>
  <si>
    <t>41263763</t>
  </si>
  <si>
    <t>BOYAU REFROIDISSEMENT  5/8" X 88.2" LG</t>
  </si>
  <si>
    <t>Item 300 a 320  Pour boyaux de chaufrett</t>
  </si>
  <si>
    <t>41393076</t>
  </si>
  <si>
    <t>41393086</t>
  </si>
  <si>
    <t>107938757</t>
  </si>
  <si>
    <t>MANCHON CAOUTCHOUC</t>
  </si>
  <si>
    <t>28021768</t>
  </si>
  <si>
    <t>COLLECTEUR COBRA -CAOUTCHOUC</t>
  </si>
  <si>
    <t>108812900</t>
  </si>
  <si>
    <t>CLAMP T BOLT BAND 4.5 @ 4.74</t>
  </si>
  <si>
    <t>41419672</t>
  </si>
  <si>
    <t>41393081</t>
  </si>
  <si>
    <t>41419674</t>
  </si>
  <si>
    <t>114668473</t>
  </si>
  <si>
    <t>224081201</t>
  </si>
  <si>
    <t>WASHER-FLAT</t>
  </si>
  <si>
    <t>28046698</t>
  </si>
  <si>
    <t>41393337</t>
  </si>
  <si>
    <t>FILTRE A AIR-SUPPORT</t>
  </si>
  <si>
    <t>28055976</t>
  </si>
  <si>
    <t>41419885</t>
  </si>
  <si>
    <t>SYSTEME HYDRAULIQUE-LRC</t>
  </si>
  <si>
    <t>TORQUE 70LB/PI</t>
  </si>
  <si>
    <t>TORQUE 80 LB/PO</t>
  </si>
  <si>
    <t>TORQUE 111 LB/PO</t>
  </si>
  <si>
    <t>41397546</t>
  </si>
  <si>
    <t>108500253</t>
  </si>
  <si>
    <t>COUDE 90 JIC 37 TOURNANT FEMELLE</t>
  </si>
  <si>
    <t>41419957</t>
  </si>
  <si>
    <t>FLEXIBLES HYDRAULIQUES</t>
  </si>
  <si>
    <t>0775</t>
  </si>
  <si>
    <t>41394053</t>
  </si>
  <si>
    <t>TORQUE 45 LB/PI</t>
  </si>
  <si>
    <t>UTILISER LES O RING FOUNIS AVEC PUMP DRI</t>
  </si>
  <si>
    <t>TORQUE 50LB/PI</t>
  </si>
  <si>
    <t>41394052</t>
  </si>
  <si>
    <t>EQUIPEMENT ELECTRIQUE-LRC</t>
  </si>
  <si>
    <t>0223</t>
  </si>
  <si>
    <t>0481</t>
  </si>
  <si>
    <t>0661</t>
  </si>
  <si>
    <t>32019603</t>
  </si>
  <si>
    <t>CE-EQUIPEMENT EN OPTION</t>
  </si>
  <si>
    <t>41362190</t>
  </si>
  <si>
    <t>661226315</t>
  </si>
  <si>
    <t>DETECTEUR DE PROXIMITE</t>
  </si>
  <si>
    <t>110137081</t>
  </si>
  <si>
    <t>109124500</t>
  </si>
  <si>
    <t>CONNECTEUR AVEC GRIP POUR GAINE</t>
  </si>
  <si>
    <t>109303100</t>
  </si>
  <si>
    <t>109313500</t>
  </si>
  <si>
    <t>GAINE THERMORETRACTABLE .700" AVEC COLLE</t>
  </si>
  <si>
    <t>109313400</t>
  </si>
  <si>
    <t>GAINE THERMORETRACTABLE 3/8" AVEC COLLE</t>
  </si>
  <si>
    <t>1403215</t>
  </si>
  <si>
    <t>ETIQUETTE ADHESIVE</t>
  </si>
  <si>
    <t>41236168</t>
  </si>
  <si>
    <t>41236171</t>
  </si>
  <si>
    <t>41236172</t>
  </si>
  <si>
    <t>41362194</t>
  </si>
  <si>
    <t>41417225</t>
  </si>
  <si>
    <t>SCHEMA DE PERCAGE-PANNEAU</t>
  </si>
  <si>
    <t>32024189</t>
  </si>
  <si>
    <t>KIT-AMERIQUE DU NORD</t>
  </si>
  <si>
    <t>41422298</t>
  </si>
  <si>
    <t>110302104</t>
  </si>
  <si>
    <t>BATTERIE</t>
  </si>
  <si>
    <t>TORQUE 100 lb/po- BOULON CABLE BATTERIE</t>
  </si>
  <si>
    <t>680374127</t>
  </si>
  <si>
    <t>ENSEMBLE EXPEDITION AMERIQUE</t>
  </si>
  <si>
    <t>113906200</t>
  </si>
  <si>
    <t>PROTECTEUR MÉTAL</t>
  </si>
  <si>
    <t>113904500</t>
  </si>
  <si>
    <t>METAL PROTECTOR LPS3 (640oz/5gal)</t>
  </si>
  <si>
    <t>ITEM 0050 BOUCHER TROU PLANCHER</t>
  </si>
  <si>
    <t>ITEM 50-8X POUR WIDE CAB /4X POUR NARROW</t>
  </si>
  <si>
    <t>32024280</t>
  </si>
  <si>
    <t>KIT-INTERNATIONAL</t>
  </si>
  <si>
    <t>41422297</t>
  </si>
  <si>
    <t>INTERNATIONAL-KIT</t>
  </si>
  <si>
    <t>RETIRER LE SURPLUS DE FUEL. LE NIVEAU</t>
  </si>
  <si>
    <t>DOIT ETRE 5% MAX</t>
  </si>
  <si>
    <t>680374128</t>
  </si>
  <si>
    <t>ENSEMBLE EXPEDITION INTERNATIONAL</t>
  </si>
  <si>
    <t>439007000</t>
  </si>
  <si>
    <t>BOITE DE CARTON 19X10X10"</t>
  </si>
  <si>
    <t>114668146</t>
  </si>
  <si>
    <t>DECALQUE - INTERRUPTEUR PRINCIPAL</t>
  </si>
  <si>
    <t>114668147</t>
  </si>
  <si>
    <t>DECALQUE - POINT D'ANCRAGE</t>
  </si>
  <si>
    <t>ITEM 0070 BOUCHER TROU PLANCHER</t>
  </si>
  <si>
    <t>32024281</t>
  </si>
  <si>
    <t>KIT-JAPON</t>
  </si>
  <si>
    <t>41422307</t>
  </si>
  <si>
    <t>JAPONAIS-KIT</t>
  </si>
  <si>
    <t>TORQUE 100 LBS/PO</t>
  </si>
  <si>
    <t>ITEM 0060 BOUCHER TROU PLANCHER</t>
  </si>
  <si>
    <t>41423337</t>
  </si>
  <si>
    <t>KIT-FEU CLIGNOTANT</t>
  </si>
  <si>
    <t>110954708</t>
  </si>
  <si>
    <t>PRISES AVEC ADAPTATEUR</t>
  </si>
  <si>
    <t>41424315</t>
  </si>
  <si>
    <t>SUPPORT-FEU DE POSITION</t>
  </si>
  <si>
    <t>41416980</t>
  </si>
  <si>
    <t>FAISCEAU DE CABLES-FEU CLIGNOTANT</t>
  </si>
  <si>
    <t>VA SUR CONNECTEUR CABINE</t>
  </si>
  <si>
    <t>32006859</t>
  </si>
  <si>
    <t>KIT-CAMERA DE RECUL</t>
  </si>
  <si>
    <t>41108432</t>
  </si>
  <si>
    <t>28016524</t>
  </si>
  <si>
    <t>CAMERA DE RECUL</t>
  </si>
  <si>
    <t>28022954</t>
  </si>
  <si>
    <t>28022955</t>
  </si>
  <si>
    <t>CAMERA TV</t>
  </si>
  <si>
    <t>0016</t>
  </si>
  <si>
    <t>0017</t>
  </si>
  <si>
    <t>ITEM 15 et 16 POUR T14</t>
  </si>
  <si>
    <t>POUR T8 et T12</t>
  </si>
  <si>
    <t>0033</t>
  </si>
  <si>
    <t>METTRE WASHER DU KIT SUR LES 6 VIS ALLEN</t>
  </si>
  <si>
    <t>41121950</t>
  </si>
  <si>
    <t>SUPPORT-ECRAN</t>
  </si>
  <si>
    <t>0059</t>
  </si>
  <si>
    <t>28016557</t>
  </si>
  <si>
    <t>28016557 POUR CABINE 2 PLACES</t>
  </si>
  <si>
    <t>222851265</t>
  </si>
  <si>
    <t>SCREW-MACH.M5 DIN 7985A ZINC PLATED</t>
  </si>
  <si>
    <t>114331600</t>
  </si>
  <si>
    <t>RONDELLE NYLON *WASHER-NYLON</t>
  </si>
  <si>
    <t>0063</t>
  </si>
  <si>
    <t>POUR CABINE 1 PLACE</t>
  </si>
  <si>
    <t>109012600</t>
  </si>
  <si>
    <t>TERMINAL UNIVERSEL MATE-N-LOK MÂLE</t>
  </si>
  <si>
    <t>109131300</t>
  </si>
  <si>
    <t>UNIVERSAL MATE-N-LOK 2 PINS FEMELLE</t>
  </si>
  <si>
    <t>107938737</t>
  </si>
  <si>
    <t>GROMMET DE CAOUTCHOUC</t>
  </si>
  <si>
    <t>113910507</t>
  </si>
  <si>
    <t>SEALANT NOIR (1 TUBE=300ml)</t>
  </si>
  <si>
    <t>0095</t>
  </si>
  <si>
    <t>METTRE FIL CAMÉRA</t>
  </si>
  <si>
    <t>950704365</t>
  </si>
  <si>
    <t>28023353</t>
  </si>
  <si>
    <t>32019880</t>
  </si>
  <si>
    <t>CHAUFFE LIQUIDE REFROID</t>
  </si>
  <si>
    <t>41362357</t>
  </si>
  <si>
    <t>CHAUFFAGE WEBASTO</t>
  </si>
  <si>
    <t>28050800</t>
  </si>
  <si>
    <t>UTILISER VIS DU CHAUFFE MOTEUR</t>
  </si>
  <si>
    <t>108500331</t>
  </si>
  <si>
    <t>108500602</t>
  </si>
  <si>
    <t>ADAPTATEUR MALE</t>
  </si>
  <si>
    <t>28022277</t>
  </si>
  <si>
    <t>0055</t>
  </si>
  <si>
    <t>41398095</t>
  </si>
  <si>
    <t>BOYAU-ENSEMBLE</t>
  </si>
  <si>
    <t>107501607</t>
  </si>
  <si>
    <t>BOYAU CHAUFRETTE 3/4"</t>
  </si>
  <si>
    <t>28027911</t>
  </si>
  <si>
    <t>108587100</t>
  </si>
  <si>
    <t>COUDE PIVOTANT</t>
  </si>
  <si>
    <t>41418496</t>
  </si>
  <si>
    <t>FLEXIBLE</t>
  </si>
  <si>
    <t>108818642</t>
  </si>
  <si>
    <t>41003802</t>
  </si>
  <si>
    <t>SCHEMA PERÇAGE 41174566</t>
  </si>
  <si>
    <t>41160565</t>
  </si>
  <si>
    <t>CAVALIER-ECRAN</t>
  </si>
  <si>
    <t>222632062</t>
  </si>
  <si>
    <t>SCREW MACH HEAD PHILLIPS DIN 7985A</t>
  </si>
  <si>
    <t>228531045</t>
  </si>
  <si>
    <t>NUT HEX ELASTIC DIN 985 ZINC PLATED</t>
  </si>
  <si>
    <t>224030021</t>
  </si>
  <si>
    <t>FLAT WASHER M3 DIN 125A</t>
  </si>
  <si>
    <t>222631662</t>
  </si>
  <si>
    <t>SCREW-MACH.HEAD PH.DIN 7985A</t>
  </si>
  <si>
    <t>41158678</t>
  </si>
  <si>
    <t>MODIFICATION -FAISCEAUX DE CABLES</t>
  </si>
  <si>
    <t>109121100</t>
  </si>
  <si>
    <t>109127100</t>
  </si>
  <si>
    <t>109012800</t>
  </si>
  <si>
    <t>TERMINAL POUR FIL 12GAUGE-MALE   (SU)</t>
  </si>
  <si>
    <t>109313300</t>
  </si>
  <si>
    <t>109302900</t>
  </si>
  <si>
    <t>109023772</t>
  </si>
  <si>
    <t>109313985</t>
  </si>
  <si>
    <t>RONDELLE D'ÉTANCHÉITÉ POUR TERMINAL</t>
  </si>
  <si>
    <t>410904000</t>
  </si>
  <si>
    <t>GAINE HELICOIDA4601-9040-36-00 (FAUCHER)</t>
  </si>
  <si>
    <t>27007904</t>
  </si>
  <si>
    <t>BOYAU-PROTECTION</t>
  </si>
  <si>
    <t>15821333106</t>
  </si>
  <si>
    <t>CLAMP LOOP MS21333-1 CUSHION 7/8</t>
  </si>
  <si>
    <t>32023872</t>
  </si>
  <si>
    <t>CHAUFFE LIQUIDE REFROID LRC</t>
  </si>
  <si>
    <t>41420757</t>
  </si>
  <si>
    <t>CHAUFFAGE WEBASTO-LRC</t>
  </si>
  <si>
    <t>0013</t>
  </si>
  <si>
    <t>108500448</t>
  </si>
  <si>
    <t>ADAPTATEUR BSPP</t>
  </si>
  <si>
    <t>108590600</t>
  </si>
  <si>
    <t>RACCORD PIVOTANT</t>
  </si>
  <si>
    <t>41421724</t>
  </si>
  <si>
    <t>107209700</t>
  </si>
  <si>
    <t>BOYAU 3/4"</t>
  </si>
  <si>
    <t>41421725</t>
  </si>
  <si>
    <t>SHEMA DE PERÇAGE 41174566</t>
  </si>
  <si>
    <t>950704516</t>
  </si>
  <si>
    <t>ENSEMBLE DEMARRAGE A FROID 120V</t>
  </si>
  <si>
    <t>121504236</t>
  </si>
  <si>
    <t>CHAUFFE EAU 120V, 1000 WATT</t>
  </si>
  <si>
    <t>114493900</t>
  </si>
  <si>
    <t>CHAUFFE HUILE 150W</t>
  </si>
  <si>
    <t>28048269</t>
  </si>
  <si>
    <t>RALLONGE</t>
  </si>
  <si>
    <t>114667801</t>
  </si>
  <si>
    <t>EXTENSION ELECTRIQUE CHAUFFAGE</t>
  </si>
  <si>
    <t>114628900</t>
  </si>
  <si>
    <t>COUVERCLE AIDE DEMARRAGE</t>
  </si>
  <si>
    <t>114667987</t>
  </si>
  <si>
    <t>DECALQUE-PRISE 120 VOLTS</t>
  </si>
  <si>
    <t>950704517</t>
  </si>
  <si>
    <t>KIT DEMARRAGE A FROID-230V</t>
  </si>
  <si>
    <t>121504237</t>
  </si>
  <si>
    <t>CHAUFFE EAU 240V, 1000 WATT</t>
  </si>
  <si>
    <t>114667157</t>
  </si>
  <si>
    <t>CHAUFFE HUILE 240V 300 WATTS</t>
  </si>
  <si>
    <t>109313968</t>
  </si>
  <si>
    <t>PRISE FEMELLE</t>
  </si>
  <si>
    <t>114667988</t>
  </si>
  <si>
    <t>DECALQUE-PRISE 230 VOLTS</t>
  </si>
  <si>
    <t>950704410</t>
  </si>
  <si>
    <t>SANS SYSTEME DEMARAGE A FROID</t>
  </si>
  <si>
    <t>108588700</t>
  </si>
  <si>
    <t>BOUCHON TÊTE HEX 1/2"-14 NPT (PLATED)</t>
  </si>
  <si>
    <t>950704364</t>
  </si>
  <si>
    <t>GRILLE PROTECTION AVANT-CABINE LARGE</t>
  </si>
  <si>
    <t>617601192</t>
  </si>
  <si>
    <t>PLAQUE DE MAINTIEN GA</t>
  </si>
  <si>
    <t>114667945</t>
  </si>
  <si>
    <t>617601196</t>
  </si>
  <si>
    <t>PLAQUE DE MAINTIEN - DROITE</t>
  </si>
  <si>
    <t>617601194</t>
  </si>
  <si>
    <t>PLAQUE DE MAINTIEN BAS</t>
  </si>
  <si>
    <t>617601384</t>
  </si>
  <si>
    <t>617601200</t>
  </si>
  <si>
    <t>GRILLE SOUDEE</t>
  </si>
  <si>
    <t>617601198</t>
  </si>
  <si>
    <t>CADRE DE GRILLE</t>
  </si>
  <si>
    <t>617601205</t>
  </si>
  <si>
    <t>PLAQUE DE MAINTIEN</t>
  </si>
  <si>
    <t>617601199</t>
  </si>
  <si>
    <t>GRILLE</t>
  </si>
  <si>
    <t>228561045</t>
  </si>
  <si>
    <t>NUT-HEX.ELASTIC M6 DIN.985</t>
  </si>
  <si>
    <t>32031754</t>
  </si>
  <si>
    <t>MARCHE ASS</t>
  </si>
  <si>
    <t>41478832</t>
  </si>
  <si>
    <t>KIT-MARCHE</t>
  </si>
  <si>
    <t>41478066</t>
  </si>
  <si>
    <t>MARCHE FLEXIBLE-A L AVANT</t>
  </si>
  <si>
    <t>41441623</t>
  </si>
  <si>
    <t>COURROIE PLATE AVEC MANCHON</t>
  </si>
  <si>
    <t>41434912</t>
  </si>
  <si>
    <t>SUPPORT DE LA MARCHE</t>
  </si>
  <si>
    <t>41441029</t>
  </si>
  <si>
    <t>DOUILLE</t>
  </si>
  <si>
    <t>761504555</t>
  </si>
  <si>
    <t>224000035</t>
  </si>
  <si>
    <t>WASHER-FLAT DIN 9021-ZINC PLATED</t>
  </si>
  <si>
    <t>TORQUE VIS SUR PLANÉTAIRE 29 lb-pi</t>
  </si>
  <si>
    <t>41108427</t>
  </si>
  <si>
    <t>TORQUE MARCHE SUR COURROIE 120 LB-PO</t>
  </si>
  <si>
    <t>41478075</t>
  </si>
  <si>
    <t>SEULEMENT POUR SERVICE IMPRIMER 41478075</t>
  </si>
  <si>
    <t>41175022</t>
  </si>
  <si>
    <t>MARCHE-ASSEMBLE</t>
  </si>
  <si>
    <t>41115494</t>
  </si>
  <si>
    <t>0007</t>
  </si>
  <si>
    <t>TORQUE 15 LB-PI</t>
  </si>
  <si>
    <t>41175023</t>
  </si>
  <si>
    <t>41175025</t>
  </si>
  <si>
    <t>41175028</t>
  </si>
  <si>
    <t>732601357</t>
  </si>
  <si>
    <t>SCREW HEX CAP DIN 931 YIC</t>
  </si>
  <si>
    <t>224021251</t>
  </si>
  <si>
    <t>RONDELLE-PLAT</t>
  </si>
  <si>
    <t>961715760</t>
  </si>
  <si>
    <t>ENSEMBLE PLM</t>
  </si>
  <si>
    <t>661738239</t>
  </si>
  <si>
    <t>COUVRE SIÈGE MODIFIÉ</t>
  </si>
  <si>
    <t>114668320</t>
  </si>
  <si>
    <t>COUVRE SIÈGE- PLM CAT</t>
  </si>
  <si>
    <t>680374922</t>
  </si>
  <si>
    <t>ENSEMBLE D'ECHANTILLON D'HUILE</t>
  </si>
  <si>
    <t>114668390</t>
  </si>
  <si>
    <t>BOUCHON ET AIGUILLE</t>
  </si>
  <si>
    <t>114668392</t>
  </si>
  <si>
    <t>BOUTEILLE D'ÉCHANTILLON D'HUILE</t>
  </si>
  <si>
    <t>180815335</t>
  </si>
  <si>
    <t>PROCEDURE POUR ECHANTILLONS D'HUILE SOS</t>
  </si>
  <si>
    <t>626487488</t>
  </si>
  <si>
    <t>BOYAU 5/16" X 12" LG</t>
  </si>
  <si>
    <t>107606239</t>
  </si>
  <si>
    <t>TUBE DE VINYLE CLAIRE 5/16" DE</t>
  </si>
  <si>
    <t>626487489</t>
  </si>
  <si>
    <t>BOYAU 5/16" X 24" LG</t>
  </si>
  <si>
    <t>TORQUE 29.5 LB-PI</t>
  </si>
  <si>
    <t>ANNEAU SEULEMENT SUR T8</t>
  </si>
  <si>
    <t>180904898</t>
  </si>
  <si>
    <t>CARTE DE RÉFÉRENCE RAPIDE POUR PANTHER</t>
  </si>
  <si>
    <t>680375195</t>
  </si>
  <si>
    <t>FLEETMANAGER</t>
  </si>
  <si>
    <t>689242210</t>
  </si>
  <si>
    <t>SCHEMA DE PERCAGE</t>
  </si>
  <si>
    <t>110203922</t>
  </si>
  <si>
    <t>BAVARD GESTION DE FLOTTE</t>
  </si>
  <si>
    <t>617603496</t>
  </si>
  <si>
    <t>SUPPORT-FLEETMANAGER</t>
  </si>
  <si>
    <t>2 SCREW POUR COUVERCLE FUSIBLE</t>
  </si>
  <si>
    <t>28019353</t>
  </si>
  <si>
    <t>PARE-CAOUTCHOUC</t>
  </si>
  <si>
    <t>109704465</t>
  </si>
  <si>
    <t>FAISCEAUX DE CABLES-FLEETMANAGER</t>
  </si>
  <si>
    <t>109011000</t>
  </si>
  <si>
    <t>TERMINAL ROND FIL #14GA POUR BOULO 5/16"</t>
  </si>
  <si>
    <t>109192200</t>
  </si>
  <si>
    <t>CONNECTEUR ASSEMBLE SERIE 630</t>
  </si>
  <si>
    <t>109127300</t>
  </si>
  <si>
    <t>CONNECTEUR FEMELLE MODEL HD AVEC SUPPORT</t>
  </si>
  <si>
    <t>109126200</t>
  </si>
  <si>
    <t>109194710</t>
  </si>
  <si>
    <t>GAINE THERMO-RETRACTABLE</t>
  </si>
  <si>
    <t>109127346</t>
  </si>
  <si>
    <t>CONNECTEUR-ELECTRIQUE</t>
  </si>
  <si>
    <t>109314221</t>
  </si>
  <si>
    <t>FERMETURE-RACCORD ELECTRIQUE</t>
  </si>
  <si>
    <t>109127347</t>
  </si>
  <si>
    <t>PRISE ELECTRIQUE</t>
  </si>
  <si>
    <t>109127348</t>
  </si>
  <si>
    <t>109019100</t>
  </si>
  <si>
    <t>TERMINAL 16-14GA</t>
  </si>
  <si>
    <t>109192300</t>
  </si>
  <si>
    <t>110952600</t>
  </si>
  <si>
    <t>FUSIBLE 1A</t>
  </si>
  <si>
    <t>109310900</t>
  </si>
  <si>
    <t>COUVERCLE DE CONNECTEUR</t>
  </si>
  <si>
    <t>114234300</t>
  </si>
  <si>
    <t>BASE-MONT.4VOIE*BASEMOUNT 4WAY</t>
  </si>
  <si>
    <t>114668262</t>
  </si>
  <si>
    <t>DECALQUE PLM 83 X 305</t>
  </si>
  <si>
    <t>114668263</t>
  </si>
  <si>
    <t>DECALQUE PLM 121 x 457</t>
  </si>
  <si>
    <t>41389460</t>
  </si>
  <si>
    <t>PROTECTION-DECHARGE ELECTROSTATIQUE</t>
  </si>
  <si>
    <t>28050399</t>
  </si>
  <si>
    <t>DISPOSITIF DE PROTECTION ANTI-ZAP</t>
  </si>
  <si>
    <t>41390829</t>
  </si>
  <si>
    <t>950704366</t>
  </si>
  <si>
    <t>KIT CONDUITE D'URGENCE</t>
  </si>
  <si>
    <t>110954757</t>
  </si>
  <si>
    <t>ENSEMBLE DE CONDUITE D'URGENCE</t>
  </si>
  <si>
    <t>114667590</t>
  </si>
  <si>
    <t>DECALQUE - INSTRUCTION</t>
  </si>
  <si>
    <t>180904887</t>
  </si>
  <si>
    <t>CARTE REF. RAPIDE CONDUITE URGENCE</t>
  </si>
  <si>
    <t>950704404</t>
  </si>
  <si>
    <t>FOPS</t>
  </si>
  <si>
    <t>617601169</t>
  </si>
  <si>
    <t>GRILLE DE PROTECTION SOUDEE</t>
  </si>
  <si>
    <t>617601170</t>
  </si>
  <si>
    <t>PLAQUE AVANT</t>
  </si>
  <si>
    <t>617601172</t>
  </si>
  <si>
    <t>PLAQUE VERTICALE</t>
  </si>
  <si>
    <t>617601173</t>
  </si>
  <si>
    <t>TRAVERSE</t>
  </si>
  <si>
    <t>301215500</t>
  </si>
  <si>
    <t>392002800</t>
  </si>
  <si>
    <t>WASHER-LOCK HELICAL SPRING</t>
  </si>
  <si>
    <t>399911400</t>
  </si>
  <si>
    <t>TORQUE-70 LB/PI</t>
  </si>
  <si>
    <t>41133283</t>
  </si>
  <si>
    <t>PLAQUE SIGNALETIQUE-FOPS</t>
  </si>
  <si>
    <t>114603900</t>
  </si>
  <si>
    <t>ÉTIQUETTE 4" X 3"VINYLE TRANSLUCIDE(VIN)</t>
  </si>
  <si>
    <t>114604600</t>
  </si>
  <si>
    <t>ETIQUETTE ADHESIVE-TRANSPARENT 4.5"x3.5"</t>
  </si>
  <si>
    <t>32019881</t>
  </si>
  <si>
    <t>BENNE BASCULANTE</t>
  </si>
  <si>
    <t>41329796</t>
  </si>
  <si>
    <t>BENNE BASCULANTE-ASSEMBLE</t>
  </si>
  <si>
    <t>41115855</t>
  </si>
  <si>
    <t>108721500</t>
  </si>
  <si>
    <t>HEX HEAD PLUG 1" PIPE THREAD</t>
  </si>
  <si>
    <t>617412000</t>
  </si>
  <si>
    <t>COUSSIN (POUR EXPEDITION)</t>
  </si>
  <si>
    <t>72003600</t>
  </si>
  <si>
    <t>28048333</t>
  </si>
  <si>
    <t>AUTOCOLLANT - HARDOX</t>
  </si>
  <si>
    <t>41170017</t>
  </si>
  <si>
    <t>28054395</t>
  </si>
  <si>
    <t>761807055</t>
  </si>
  <si>
    <t>41343630</t>
  </si>
  <si>
    <t>AXE</t>
  </si>
  <si>
    <t>41343631</t>
  </si>
  <si>
    <t>28014686</t>
  </si>
  <si>
    <t>GOUPILLE DE SECURITE</t>
  </si>
  <si>
    <t>32011210</t>
  </si>
  <si>
    <t>CONTREPOIDS-ASSEMBLE</t>
  </si>
  <si>
    <t>41171159</t>
  </si>
  <si>
    <t>41171299</t>
  </si>
  <si>
    <t>CONTREPOIDS-SUPPORT</t>
  </si>
  <si>
    <t>41171160</t>
  </si>
  <si>
    <t>41171161</t>
  </si>
  <si>
    <t>761908050</t>
  </si>
  <si>
    <t>TORQUE 250 LB-PI</t>
  </si>
  <si>
    <t>41171301</t>
  </si>
  <si>
    <t>CONTREPOIDS</t>
  </si>
  <si>
    <t>41171563</t>
  </si>
  <si>
    <t>CONTREPOIDS-RONDELLE</t>
  </si>
  <si>
    <t>28022094</t>
  </si>
  <si>
    <t>VIS A TETE HEXAGONALE - DIN 933 CL 8.8</t>
  </si>
  <si>
    <t>TORQUE 950 lb/ft</t>
  </si>
  <si>
    <t>950704481</t>
  </si>
  <si>
    <t>CHENILLE SANS FIN</t>
  </si>
  <si>
    <t>28024042</t>
  </si>
  <si>
    <t>CHENILLE CAOUTCHOUC</t>
  </si>
  <si>
    <t>32015970</t>
  </si>
  <si>
    <t>CHENILLE S</t>
  </si>
  <si>
    <t>41315569</t>
  </si>
  <si>
    <t>CHENILLE CAOUTCHOUC-PANTHER T12, T14R</t>
  </si>
  <si>
    <t>28031734</t>
  </si>
  <si>
    <t>VEILLEZ MEULER LES LOGOS DU FOURNISSEUR</t>
  </si>
  <si>
    <t>32019882</t>
  </si>
  <si>
    <t>KIT DE MAINTENANCE-500H-TIER 4</t>
  </si>
  <si>
    <t>41362440</t>
  </si>
  <si>
    <t>KIT DE MAINTENANCE-500 H</t>
  </si>
  <si>
    <t>121504245</t>
  </si>
  <si>
    <t>FILTRE A L'HUILE</t>
  </si>
  <si>
    <t>121504243</t>
  </si>
  <si>
    <t>ELEMENT FILTRANT DE CARBURANT</t>
  </si>
  <si>
    <t>121504244</t>
  </si>
  <si>
    <t>FILTRE CARBURANT SECONDAIRE</t>
  </si>
  <si>
    <t>28058669</t>
  </si>
  <si>
    <t>CAPTEUR DE NIVEAU DE CARBURANT</t>
  </si>
  <si>
    <t>121504230</t>
  </si>
  <si>
    <t>FILTRE PRIMAIRE</t>
  </si>
  <si>
    <t>121504231</t>
  </si>
  <si>
    <t>FILTRE DE SECUTRITÉ</t>
  </si>
  <si>
    <t>121504242</t>
  </si>
  <si>
    <t>FILTRE CARBURANT</t>
  </si>
  <si>
    <t>28048250</t>
  </si>
  <si>
    <t>FILTRE A HUILE</t>
  </si>
  <si>
    <t>32019883</t>
  </si>
  <si>
    <t>KIT DE MAINTENANCE-0 A 2000H-TIER 4</t>
  </si>
  <si>
    <t>41362446</t>
  </si>
  <si>
    <t>KIT DE MAINTENANCE-0 A 2000 H</t>
  </si>
  <si>
    <t>41152398</t>
  </si>
  <si>
    <t>FILTRE-ASSEMBLE</t>
  </si>
  <si>
    <t>28020394</t>
  </si>
  <si>
    <t>28020395</t>
  </si>
  <si>
    <t>JOINT DE FILTRE</t>
  </si>
  <si>
    <t>32024083</t>
  </si>
  <si>
    <t>KIT DE MAINTENANCE-500H-LRC</t>
  </si>
  <si>
    <t>41420758</t>
  </si>
  <si>
    <t>KIT DE MAINTENANCE-500 H LRC</t>
  </si>
  <si>
    <t>121504291</t>
  </si>
  <si>
    <t>28050562</t>
  </si>
  <si>
    <t>COUVERCLE-SEPARATEUR D EAU</t>
  </si>
  <si>
    <t>28050563</t>
  </si>
  <si>
    <t>CAPTEUR-SEPARATEUR D EAU</t>
  </si>
  <si>
    <t>32024084</t>
  </si>
  <si>
    <t>KIT DE MAINTENANCE-0 A 2000H LRC</t>
  </si>
  <si>
    <t>41420759</t>
  </si>
  <si>
    <t>KIT DE MAINTENANCE-0 A 2000 H LRC</t>
  </si>
  <si>
    <t>32024282</t>
  </si>
  <si>
    <t>DOCUMENTATION ET DECALQUES-FRANÇAIS</t>
  </si>
  <si>
    <t>41420762</t>
  </si>
  <si>
    <t>DOCUMENTATION FRANCAISE</t>
  </si>
  <si>
    <t>41370316</t>
  </si>
  <si>
    <t>MANUEL OPERATION ET ENTRETIEN-FRANCAIS</t>
  </si>
  <si>
    <t>180815233</t>
  </si>
  <si>
    <t>POLITIQUE DE GARANTIE VEH.UTILITAIRE (A)</t>
  </si>
  <si>
    <t>180815202</t>
  </si>
  <si>
    <t>RAPPORT D'INSP. D'ARRIV. PRINOTH (AN/FR)</t>
  </si>
  <si>
    <t>180815208</t>
  </si>
  <si>
    <t>RAP. D'INSP. DE LIV. PRINOTH (AN/FR)</t>
  </si>
  <si>
    <t>41420156</t>
  </si>
  <si>
    <t>AUTOCOLLANT-ASSEMBLE T14R</t>
  </si>
  <si>
    <t>41115753</t>
  </si>
  <si>
    <t>AUTOCOLLANT D AVERTISSEMENT</t>
  </si>
  <si>
    <t>41123486</t>
  </si>
  <si>
    <t>CARTE DE REFERENCE RAPIDE LEVIER DE COM.</t>
  </si>
  <si>
    <t>114591300</t>
  </si>
  <si>
    <t>DECALQUE AVERTISSEMENT IMMERSION (A/F)</t>
  </si>
  <si>
    <t>114667953</t>
  </si>
  <si>
    <t>DECALQUE-FREIN AUTOMATIQUE</t>
  </si>
  <si>
    <t>114658000</t>
  </si>
  <si>
    <t>DECALQUE-PAS DE PASSAGER PLATE-FORME</t>
  </si>
  <si>
    <t>114655900</t>
  </si>
  <si>
    <t>DECALQUE - CARBURANT</t>
  </si>
  <si>
    <t>114332700</t>
  </si>
  <si>
    <t>DECALQUE HYDR.S*DECAL-HYDROS.O</t>
  </si>
  <si>
    <t>114668248</t>
  </si>
  <si>
    <t>DECALQUE LOW SULFUR</t>
  </si>
  <si>
    <t>114657800</t>
  </si>
  <si>
    <t>DECALQUE-SURF CHAUDE &amp; CONT. SS PRESS</t>
  </si>
  <si>
    <t>114656000</t>
  </si>
  <si>
    <t>DECALQUE-INSTRUCTION</t>
  </si>
  <si>
    <t>28016114</t>
  </si>
  <si>
    <t>114657900</t>
  </si>
  <si>
    <t>DECALQUE-SURFACE CHAUDE</t>
  </si>
  <si>
    <t>114658600</t>
  </si>
  <si>
    <t>DECALQUE-EQUIPEMENTS ELECTRONIQUES</t>
  </si>
  <si>
    <t>114657600</t>
  </si>
  <si>
    <t>DECALQUE-VENTILATEUR</t>
  </si>
  <si>
    <t>114655600</t>
  </si>
  <si>
    <t>DECALQUE-CEINTURE DE SECURITE</t>
  </si>
  <si>
    <t>114667825</t>
  </si>
  <si>
    <t>DECALQUE-BORNES DE SURVOLTAGE</t>
  </si>
  <si>
    <t>114667350</t>
  </si>
  <si>
    <t>DECALQUE-ALTERATION DE LA CABINE ROPS</t>
  </si>
  <si>
    <t>114655800</t>
  </si>
  <si>
    <t>DECALQUE - FREIN</t>
  </si>
  <si>
    <t>114657700</t>
  </si>
  <si>
    <t>DECALQUE-PIECES TOURNANTES &amp; MOBILES</t>
  </si>
  <si>
    <t>28022872</t>
  </si>
  <si>
    <t>114667282</t>
  </si>
  <si>
    <t>DECALQUE-SORTIE D'URGENCE DROITE</t>
  </si>
  <si>
    <t>DANS CABINE DOUBLE SEULEMENT</t>
  </si>
  <si>
    <t>28026407</t>
  </si>
  <si>
    <t>TENDEUR DE CHENILLES-AVERTISSEMENT</t>
  </si>
  <si>
    <t>41432795</t>
  </si>
  <si>
    <t>AUTOCOLLANT-BOITE A FUSIBLE</t>
  </si>
  <si>
    <t>41235960</t>
  </si>
  <si>
    <t>114668247</t>
  </si>
  <si>
    <t>DECALQUE DEF</t>
  </si>
  <si>
    <t>28055549</t>
  </si>
  <si>
    <t>AUTOCOLLANT-PIECE ET SERVICE</t>
  </si>
  <si>
    <t>114667955</t>
  </si>
  <si>
    <t>DECALQUE-PRINOTH</t>
  </si>
  <si>
    <t>114668359</t>
  </si>
  <si>
    <t>DECALQUE PRINOTH 660mm</t>
  </si>
  <si>
    <t>41106493</t>
  </si>
  <si>
    <t>DENOMINATION-ETIQUETTE</t>
  </si>
  <si>
    <t>114667685</t>
  </si>
  <si>
    <t>BANDE REFLECHISSANTE ROUGE</t>
  </si>
  <si>
    <t>114667880</t>
  </si>
  <si>
    <t>AUTOCOLLANT "PAS UN POINT DE LEVAGE"</t>
  </si>
  <si>
    <t>41152387</t>
  </si>
  <si>
    <t>ETIQUETTE-BREVET USA</t>
  </si>
  <si>
    <t>41133279</t>
  </si>
  <si>
    <t>PLAQUE SIGNALETIQUE-CARACT. DE L ENGIN</t>
  </si>
  <si>
    <t>41133280</t>
  </si>
  <si>
    <t>PLAQUE SIGNALETIQUE-ROPS</t>
  </si>
  <si>
    <t>28055529</t>
  </si>
  <si>
    <t>AUTOCOLLANT-MODE D OPERATION</t>
  </si>
  <si>
    <t>28058568</t>
  </si>
  <si>
    <t>AUTOCOLLANT CAT QR CODE</t>
  </si>
  <si>
    <t>41137052</t>
  </si>
  <si>
    <t>DECALQUE-FERMER CHAUFFERETTE</t>
  </si>
  <si>
    <t>41460535</t>
  </si>
  <si>
    <t>CATALOGUE DE PIECES T14R Mk4-Mk5 (FR/EN)</t>
  </si>
  <si>
    <t>32024283</t>
  </si>
  <si>
    <t>DOCUMENTATION ET DECALQUES-ANGLAIS</t>
  </si>
  <si>
    <t>41420763</t>
  </si>
  <si>
    <t>DOCUMENTATION ANGLAISE</t>
  </si>
  <si>
    <t>41370315</t>
  </si>
  <si>
    <t>MANUEL OPERATION ET ENTRETIEN - ANGLAISE</t>
  </si>
  <si>
    <t>32024284</t>
  </si>
  <si>
    <t>DOCUMENTATION ET DECALQUES-JAPONAIS</t>
  </si>
  <si>
    <t>41422308</t>
  </si>
  <si>
    <t>DOCUMENTATION JAPONAISE</t>
  </si>
  <si>
    <t>41419246</t>
  </si>
  <si>
    <t>AUTOCOLLANT-JAPON T14R</t>
  </si>
  <si>
    <t>41417609</t>
  </si>
  <si>
    <t>41417611</t>
  </si>
  <si>
    <t>41417612</t>
  </si>
  <si>
    <t>41417613</t>
  </si>
  <si>
    <t>41417614</t>
  </si>
  <si>
    <t>41417615</t>
  </si>
  <si>
    <t>41417617</t>
  </si>
  <si>
    <t>41271491</t>
  </si>
  <si>
    <t>41417618</t>
  </si>
  <si>
    <t>41417619</t>
  </si>
  <si>
    <t>41417620</t>
  </si>
  <si>
    <t>41417621</t>
  </si>
  <si>
    <t>41417622</t>
  </si>
  <si>
    <t>41417623</t>
  </si>
  <si>
    <t>41417624</t>
  </si>
  <si>
    <t>41417626</t>
  </si>
  <si>
    <t>41417627</t>
  </si>
  <si>
    <t>41417628</t>
  </si>
  <si>
    <t>41417629</t>
  </si>
  <si>
    <t>41417630</t>
  </si>
  <si>
    <t>41417631</t>
  </si>
  <si>
    <t>41417632</t>
  </si>
  <si>
    <t>0741</t>
  </si>
  <si>
    <t>Seulement si OPTION conduite</t>
  </si>
  <si>
    <t>0742</t>
  </si>
  <si>
    <t>d'urgence 950704366</t>
  </si>
  <si>
    <t>41417633</t>
  </si>
  <si>
    <t>41417634</t>
  </si>
  <si>
    <t>41432798</t>
  </si>
  <si>
    <t>114667798</t>
  </si>
  <si>
    <t>DECALQUE PIECES ET SERVICE (EUROPE)</t>
  </si>
  <si>
    <t>41364881</t>
  </si>
  <si>
    <t>41417610</t>
  </si>
  <si>
    <t>41417604</t>
  </si>
  <si>
    <t>MANUEL OPERATION ET ENTRETIEN-T14R (JAP)</t>
  </si>
  <si>
    <t>28057181</t>
  </si>
  <si>
    <t>POLITIQUE GARANTIE PANTHER-JAPONAIS</t>
  </si>
  <si>
    <t>41460536</t>
  </si>
  <si>
    <t>CATALOG.PIECES PANTHER T14R Mk4-Mk5(JPN)</t>
  </si>
  <si>
    <t>32019886</t>
  </si>
  <si>
    <t>COULEUR BLANC-CABINE LARGE</t>
  </si>
  <si>
    <t>41349922-405</t>
  </si>
  <si>
    <t>PANNEAU-CODE COULEUR BLANC</t>
  </si>
  <si>
    <t>41319376-405</t>
  </si>
  <si>
    <t>TOLE DE PROTECTION-SUPERIEUR</t>
  </si>
  <si>
    <t>41319376</t>
  </si>
  <si>
    <t>41320884-405</t>
  </si>
  <si>
    <t>PANNEAU-AVANT DROIT</t>
  </si>
  <si>
    <t>41320884</t>
  </si>
  <si>
    <t>41320886-405</t>
  </si>
  <si>
    <t>41320886</t>
  </si>
  <si>
    <t>41343939-405</t>
  </si>
  <si>
    <t>PORTE LATERALE-AVANT DROITE</t>
  </si>
  <si>
    <t>41343939</t>
  </si>
  <si>
    <t>41346636-405</t>
  </si>
  <si>
    <t>PORTE LATERALE-BATTERIE-BLANC</t>
  </si>
  <si>
    <t>41346636</t>
  </si>
  <si>
    <t>PORTE LATERALE-BATTERIE</t>
  </si>
  <si>
    <t>41347495-405</t>
  </si>
  <si>
    <t>STRUCTURE AVANT DROITE-BLANC</t>
  </si>
  <si>
    <t>41347495</t>
  </si>
  <si>
    <t>STRUCTURE AVANT DROITE</t>
  </si>
  <si>
    <t>41318503</t>
  </si>
  <si>
    <t>TUBE-CARROSSERIE</t>
  </si>
  <si>
    <t>41357018</t>
  </si>
  <si>
    <t>41349924</t>
  </si>
  <si>
    <t>41355475</t>
  </si>
  <si>
    <t>41350100</t>
  </si>
  <si>
    <t>PANNEAU LATERAL</t>
  </si>
  <si>
    <t>41350141</t>
  </si>
  <si>
    <t>TABLE:MATERIALDESCRIPTION:2:STRUCTURE:MA</t>
  </si>
  <si>
    <t>41348642</t>
  </si>
  <si>
    <t>POINT D ANCRAGE</t>
  </si>
  <si>
    <t>41355135</t>
  </si>
  <si>
    <t>41354892</t>
  </si>
  <si>
    <t>617602238</t>
  </si>
  <si>
    <t>41347528</t>
  </si>
  <si>
    <t>41349175</t>
  </si>
  <si>
    <t>41384055</t>
  </si>
  <si>
    <t>41401214</t>
  </si>
  <si>
    <t>41401223</t>
  </si>
  <si>
    <t>41348949-405</t>
  </si>
  <si>
    <t>PANNEAU AVANT-SUPERIEUR-BLANC</t>
  </si>
  <si>
    <t>41348949</t>
  </si>
  <si>
    <t>PANNEAU AVANT-SUPERIEUR</t>
  </si>
  <si>
    <t>41320881</t>
  </si>
  <si>
    <t>PANNEAU-CAPOTAGE DU MOTEUR</t>
  </si>
  <si>
    <t>41348942</t>
  </si>
  <si>
    <t>41349162</t>
  </si>
  <si>
    <t>41358491-405</t>
  </si>
  <si>
    <t>TOLE DE PROTECTION-ASSEMBLE-BLANC</t>
  </si>
  <si>
    <t>41358491</t>
  </si>
  <si>
    <t>TOLE DE PROTECTION-ASSEMBLE</t>
  </si>
  <si>
    <t>41346010</t>
  </si>
  <si>
    <t>41360482-405</t>
  </si>
  <si>
    <t>PANNEAU-ASSEMBLE - BLANC</t>
  </si>
  <si>
    <t>41360482</t>
  </si>
  <si>
    <t>PANNEAU-ASSEMBLE</t>
  </si>
  <si>
    <t>41359855</t>
  </si>
  <si>
    <t>PANNEAU-ARRIERE</t>
  </si>
  <si>
    <t>41368755-405</t>
  </si>
  <si>
    <t>CACHE MOTEUR - BLANC</t>
  </si>
  <si>
    <t>41368755</t>
  </si>
  <si>
    <t>CACHE MOTEUR</t>
  </si>
  <si>
    <t>41369569-405</t>
  </si>
  <si>
    <t>PORTE - BLANCHE</t>
  </si>
  <si>
    <t>41369569</t>
  </si>
  <si>
    <t>41362444-405</t>
  </si>
  <si>
    <t>41362444</t>
  </si>
  <si>
    <t>617602759405</t>
  </si>
  <si>
    <t>617602759</t>
  </si>
  <si>
    <t>32019887</t>
  </si>
  <si>
    <t>COULEUR JAUNE</t>
  </si>
  <si>
    <t>41349922-417</t>
  </si>
  <si>
    <t>PANNEAU-CODE COULEUR JAUNE</t>
  </si>
  <si>
    <t>41319376-417</t>
  </si>
  <si>
    <t>41320884-417</t>
  </si>
  <si>
    <t>41320886-417</t>
  </si>
  <si>
    <t>41343939-417</t>
  </si>
  <si>
    <t>41346636-417</t>
  </si>
  <si>
    <t>PORTE LATERALE-BATTERIE-JAUNE</t>
  </si>
  <si>
    <t>41347495-417</t>
  </si>
  <si>
    <t>STRUCTURE AVANT DROITE-JAUNE</t>
  </si>
  <si>
    <t>41348949-417</t>
  </si>
  <si>
    <t>PANNEAU AVANT-SUPERIEUR-JAUNE</t>
  </si>
  <si>
    <t>41358491-417</t>
  </si>
  <si>
    <t>TOLE DE PROTECTION-ASSEMBLE-JAUNE</t>
  </si>
  <si>
    <t>41360482-417</t>
  </si>
  <si>
    <t>PANNEAU-ASSEMBLE - JAUNE</t>
  </si>
  <si>
    <t>41368755-417</t>
  </si>
  <si>
    <t>CACHE MOTEUR - JAUNE</t>
  </si>
  <si>
    <t>41369569-417</t>
  </si>
  <si>
    <t>PORTE - JAUNE</t>
  </si>
  <si>
    <t>41362444-417</t>
  </si>
  <si>
    <t>617602759417</t>
  </si>
  <si>
    <t>32019888</t>
  </si>
  <si>
    <t>COULEUR SPECIALE-CABINE LARGE</t>
  </si>
  <si>
    <t>41349922-499</t>
  </si>
  <si>
    <t>PANNEAU-CODE COULEUR SPECIAL</t>
  </si>
  <si>
    <t>41319376-499</t>
  </si>
  <si>
    <t>41320884-499</t>
  </si>
  <si>
    <t>41320886-499</t>
  </si>
  <si>
    <t>41343939-499</t>
  </si>
  <si>
    <t>41346636-499</t>
  </si>
  <si>
    <t>PORTE LATERALE-BATTERIE-COULEUR SPECIAL</t>
  </si>
  <si>
    <t>41347495-499</t>
  </si>
  <si>
    <t>STRUCTURE AVANT DROITE-COULEUR SPECIAL</t>
  </si>
  <si>
    <t>41348949-499</t>
  </si>
  <si>
    <t>PANNEAU AVANT-SUPERIEUR-COULEUR SPECIAL</t>
  </si>
  <si>
    <t>41358491-499</t>
  </si>
  <si>
    <t>TOLE DE PROTECTION-ASS-COULEUR SPECIAL</t>
  </si>
  <si>
    <t>41360482-499</t>
  </si>
  <si>
    <t>PANNEAU-ASSEMBLE-COULEUR SPECIAL</t>
  </si>
  <si>
    <t>41368755-499</t>
  </si>
  <si>
    <t>CACHE MOTEUR - COULEUR SPECIAL</t>
  </si>
  <si>
    <t>41369569-499</t>
  </si>
  <si>
    <t>PORTE - COULEUR SPECIAL</t>
  </si>
  <si>
    <t>41362444-499</t>
  </si>
  <si>
    <t>617602759499</t>
  </si>
  <si>
    <t>2020
32019970</t>
  </si>
  <si>
    <t>2020 
32019971</t>
  </si>
  <si>
    <t>2020 
32020563</t>
  </si>
  <si>
    <t>2020 
32022116</t>
  </si>
  <si>
    <r>
      <t xml:space="preserve">CONFIG=PANTHERT14RE
</t>
    </r>
    <r>
      <rPr>
        <i/>
        <sz val="14"/>
        <color indexed="12"/>
        <rFont val="Arial"/>
        <family val="2"/>
      </rPr>
      <t>Maquette=PANTHERT14RD_LIVE</t>
    </r>
    <r>
      <rPr>
        <i/>
        <sz val="18"/>
        <color indexed="12"/>
        <rFont val="Arial"/>
        <family val="2"/>
      </rPr>
      <t xml:space="preserve">
début no de série</t>
    </r>
    <r>
      <rPr>
        <i/>
        <sz val="16"/>
        <color indexed="12"/>
        <rFont val="Arial"/>
        <family val="2"/>
      </rPr>
      <t xml:space="preserve"> = 935310510 à ...</t>
    </r>
    <r>
      <rPr>
        <i/>
        <sz val="18"/>
        <color indexed="12"/>
        <rFont val="Arial"/>
        <family val="2"/>
      </rPr>
      <t xml:space="preserve">
</t>
    </r>
  </si>
  <si>
    <t>Date de création: 30 nov. 2020
Date révision: ……14 mars 2022</t>
  </si>
  <si>
    <r>
      <t xml:space="preserve">VARIANT T14RE </t>
    </r>
    <r>
      <rPr>
        <b/>
        <sz val="10"/>
        <color indexed="10"/>
        <rFont val="Arial"/>
        <family val="2"/>
      </rPr>
      <t>NA</t>
    </r>
    <r>
      <rPr>
        <b/>
        <sz val="10"/>
        <color indexed="8"/>
        <rFont val="Arial"/>
        <family val="2"/>
      </rPr>
      <t xml:space="preserve"> TRACK C</t>
    </r>
  </si>
  <si>
    <r>
      <t xml:space="preserve">VARIANT T14RE </t>
    </r>
    <r>
      <rPr>
        <b/>
        <sz val="10"/>
        <color indexed="10"/>
        <rFont val="Arial"/>
        <family val="2"/>
      </rPr>
      <t>EU</t>
    </r>
  </si>
  <si>
    <r>
      <t xml:space="preserve">VARIANT T14RE </t>
    </r>
    <r>
      <rPr>
        <b/>
        <sz val="10"/>
        <color indexed="10"/>
        <rFont val="Arial"/>
        <family val="2"/>
      </rPr>
      <t>NA</t>
    </r>
    <r>
      <rPr>
        <b/>
        <sz val="10"/>
        <color indexed="8"/>
        <rFont val="Arial"/>
        <family val="2"/>
      </rPr>
      <t xml:space="preserve"> TRACK S</t>
    </r>
  </si>
  <si>
    <r>
      <t xml:space="preserve">VARIANT T14RE </t>
    </r>
    <r>
      <rPr>
        <b/>
        <sz val="10"/>
        <color indexed="10"/>
        <rFont val="Arial"/>
        <family val="2"/>
      </rPr>
      <t>NA LRC</t>
    </r>
    <r>
      <rPr>
        <b/>
        <sz val="10"/>
        <color indexed="8"/>
        <rFont val="Arial"/>
        <family val="2"/>
      </rPr>
      <t xml:space="preserve"> TRACK S</t>
    </r>
  </si>
  <si>
    <t>VARIANT T14RE PRINOTH France</t>
  </si>
  <si>
    <t>VAR T14R
PRINOTH KK</t>
  </si>
  <si>
    <t>VARIANT T14RE PRINOTH FRANCE</t>
  </si>
  <si>
    <t>VARIANT T14RE PRINOTH SUISSE</t>
  </si>
  <si>
    <t>VARIANT T14RE PRINOTH ITALY</t>
  </si>
  <si>
    <t>VARIANT T14RE PRINOTH TELFS</t>
  </si>
  <si>
    <t>VAR T14R
PRINOTH KK-
SUMMIT</t>
  </si>
  <si>
    <t>ITEM</t>
  </si>
  <si>
    <t>code sap</t>
  </si>
  <si>
    <t>NUMERO
D'OPTION
OPTION NUMBER</t>
  </si>
  <si>
    <t>NO D'OPTION DE LA MAQUETTE</t>
  </si>
  <si>
    <t>DESCRIPTION FRANÇAISE
FRENCH DESCRIPTION</t>
  </si>
  <si>
    <t>DESCRIPTION ANGLAISE
ENGLISH DESCRIPTION</t>
  </si>
  <si>
    <t>DESCRIPTION ITALIENNE
ITALIAN DESCRIPTION</t>
  </si>
  <si>
    <t>DESCRIPTION ALLEMANDE
GERMAN DESCRIPTION</t>
  </si>
  <si>
    <t>RESTRICTIONS</t>
  </si>
  <si>
    <t>1A</t>
  </si>
  <si>
    <t>VEHICULE DE BASE-PANTHER T14R</t>
  </si>
  <si>
    <t>BASIC VEHICLE-PANTHER T14R</t>
  </si>
  <si>
    <t>VEICOLO BASE-PANTHER T14R</t>
  </si>
  <si>
    <t>BASISFAHRZEUG-PANTHER T14R</t>
  </si>
  <si>
    <t>1B</t>
  </si>
  <si>
    <t>VEH DE BASE-PANTHER T14R LRC</t>
  </si>
  <si>
    <t>BASIC VEHICLE-PANTHER T14R LRC</t>
  </si>
  <si>
    <t>VEICOLO BASE-PANTHER T14R LRC</t>
  </si>
  <si>
    <t>BASISFAHRZEUG-PANTHER T14R LRC</t>
  </si>
  <si>
    <t>4A</t>
  </si>
  <si>
    <t>KIT-CE</t>
  </si>
  <si>
    <t xml:space="preserve">obli 53A, (71A)   
</t>
  </si>
  <si>
    <t>4N</t>
  </si>
  <si>
    <t>*</t>
  </si>
  <si>
    <t>NO</t>
  </si>
  <si>
    <t>SANS-KIT CE</t>
  </si>
  <si>
    <t>NO-KIT CE</t>
  </si>
  <si>
    <t>SENZA-KIT CE</t>
  </si>
  <si>
    <t>OHNE-KIT CE</t>
  </si>
  <si>
    <t>7A</t>
  </si>
  <si>
    <t>KIT-NORTH AMERICA</t>
  </si>
  <si>
    <t>KIT-AMERICA DEL NORD</t>
  </si>
  <si>
    <t>KIT-NORDAMERIKA</t>
  </si>
  <si>
    <t>7B</t>
  </si>
  <si>
    <t>KIT-INTERNAZIONALE</t>
  </si>
  <si>
    <t xml:space="preserve">   </t>
  </si>
  <si>
    <t>7C</t>
  </si>
  <si>
    <t>KIT-JAPAN</t>
  </si>
  <si>
    <t>KIT-GIAPPONE</t>
  </si>
  <si>
    <t>25A</t>
  </si>
  <si>
    <t>KIT-REAR VIEW CAMERA</t>
  </si>
  <si>
    <t>KIT-TELECAMERA PER RETROMARCIA</t>
  </si>
  <si>
    <t>KIT-RUECKFAHRKAMERA</t>
  </si>
  <si>
    <t>25N</t>
  </si>
  <si>
    <t>SANS-CAMERA</t>
  </si>
  <si>
    <t>NO-CAMERA</t>
  </si>
  <si>
    <t>SENZA-TELECAMERA</t>
  </si>
  <si>
    <t>OHNE-RUECKFAHRKAMERA</t>
  </si>
  <si>
    <t>33A</t>
  </si>
  <si>
    <t>AUTORADIO</t>
  </si>
  <si>
    <t>33N</t>
  </si>
  <si>
    <t>SANS-RADIO</t>
  </si>
  <si>
    <t>NO-RADIO</t>
  </si>
  <si>
    <t>SENZA-AUTORADIO</t>
  </si>
  <si>
    <t>OHNE-RADIO</t>
  </si>
  <si>
    <t>44A</t>
  </si>
  <si>
    <t>COOLANT HEATER-</t>
  </si>
  <si>
    <t>RISCALDAMENTO REFRIGERANTE</t>
  </si>
  <si>
    <t>KUEHLMITTELHEIZUNG</t>
  </si>
  <si>
    <t>REQ 1A</t>
  </si>
  <si>
    <t>44B</t>
  </si>
  <si>
    <t>REQ 1B</t>
  </si>
  <si>
    <t>44N</t>
  </si>
  <si>
    <t>SANS-CHAUFFE LIQUIDE REFROID</t>
  </si>
  <si>
    <t>NO-COOLANT HEATER</t>
  </si>
  <si>
    <t>SENZA-RISCALDAMENTO REFRIGERANTE</t>
  </si>
  <si>
    <t>OHNE-KUEHLMITTELHEIZUNG</t>
  </si>
  <si>
    <t>46A</t>
  </si>
  <si>
    <t>KIT DEMARRAGE A FROID-120V</t>
  </si>
  <si>
    <t>COLD START KIT-120V</t>
  </si>
  <si>
    <t>KIT AVVIAMENTO A FREDDO-120V</t>
  </si>
  <si>
    <t>KALTSTART KIT-120V</t>
  </si>
  <si>
    <t>46B</t>
  </si>
  <si>
    <t>COLD START KIT-230V</t>
  </si>
  <si>
    <t>KIT AVVIAMENTO A FREDDO-230V</t>
  </si>
  <si>
    <t>KALTSTART KIT-230V</t>
  </si>
  <si>
    <t>46C</t>
  </si>
  <si>
    <t>SANS-KIT DEMARRAGE A FROID</t>
  </si>
  <si>
    <t>NO-COLD START KIT</t>
  </si>
  <si>
    <t>SENZA-KIT AVVIAMENTO A FREDDO</t>
  </si>
  <si>
    <t>OHNE-KALTSTART KIT</t>
  </si>
  <si>
    <t>49A</t>
  </si>
  <si>
    <t>GRILLE PROTECTION AVANT-CAB LARGE</t>
  </si>
  <si>
    <t>FRONT BRUSHGUARD-WIDE CAB</t>
  </si>
  <si>
    <t>GRIGLIA DI PROTEZIONE ANTERIORE</t>
  </si>
  <si>
    <t>VORNESCHUTZGITTER</t>
  </si>
  <si>
    <t>49N</t>
  </si>
  <si>
    <t>SANS-GRILLE PROTECTION AVANT</t>
  </si>
  <si>
    <t>NO-FRONT BRUSHGUARD</t>
  </si>
  <si>
    <t>SENNZA-GRIGLIA DI PROTEZIONE ANTERIORE</t>
  </si>
  <si>
    <t>OHNE-VORNESCHUTZGITTER</t>
  </si>
  <si>
    <t>53A</t>
  </si>
  <si>
    <t>STEP</t>
  </si>
  <si>
    <t>SCALINO</t>
  </si>
  <si>
    <t>STUFE</t>
  </si>
  <si>
    <t>53N</t>
  </si>
  <si>
    <t>SANS-MARCHE</t>
  </si>
  <si>
    <t>NO-STEP</t>
  </si>
  <si>
    <t>SENZA-SCALINO</t>
  </si>
  <si>
    <t>OHNE-STUFE</t>
  </si>
  <si>
    <t>59A</t>
  </si>
  <si>
    <t>KIT PLM</t>
  </si>
  <si>
    <t>PLM KIT</t>
  </si>
  <si>
    <t>59N</t>
  </si>
  <si>
    <t>SANS-KIT PLM</t>
  </si>
  <si>
    <t>NO KIT PLM</t>
  </si>
  <si>
    <t>SENZA KIT PLM</t>
  </si>
  <si>
    <t>OHNE PLM KIT</t>
  </si>
  <si>
    <t>60A</t>
  </si>
  <si>
    <t>EMERGENCY DRIVE KIT</t>
  </si>
  <si>
    <t>KIT SERVIZIO DI EMERGENZA</t>
  </si>
  <si>
    <t>KIT NOTBETRIEB</t>
  </si>
  <si>
    <t>60N</t>
  </si>
  <si>
    <t>SANS-KIT CONDUITE D'URGENCE</t>
  </si>
  <si>
    <t>NO-EMERGENCY DRIVE KIT</t>
  </si>
  <si>
    <t>SENZA-KIT SERVIZIO DI EMERGENZA-</t>
  </si>
  <si>
    <t>OHNE-KIT NOTBETRIEB</t>
  </si>
  <si>
    <t>64A</t>
  </si>
  <si>
    <t>FOPS-CABINE LARGE</t>
  </si>
  <si>
    <t>FOPS-WIDE CAB</t>
  </si>
  <si>
    <t>FOPS-CABINA LARGA</t>
  </si>
  <si>
    <t>FOPS-KABINE BREIT</t>
  </si>
  <si>
    <t>64N</t>
  </si>
  <si>
    <t>SANS-FOPS</t>
  </si>
  <si>
    <t>NO-FOPS</t>
  </si>
  <si>
    <t>SENZA-FOPS</t>
  </si>
  <si>
    <t>OHNE-FOPS</t>
  </si>
  <si>
    <t>71A</t>
  </si>
  <si>
    <t xml:space="preserve">BENNE BASCULANTE </t>
  </si>
  <si>
    <t>DUMP BOX</t>
  </si>
  <si>
    <t>CASSONE RIBALTABILE</t>
  </si>
  <si>
    <t>KIPPMULDE</t>
  </si>
  <si>
    <t>71N</t>
  </si>
  <si>
    <t>SANS-BENNE BASCULANTE</t>
  </si>
  <si>
    <t>NO-DUMP BOX</t>
  </si>
  <si>
    <t>SENZA-CASSONE RIBALTABILE</t>
  </si>
  <si>
    <t>OHNE-KIPPMULDE</t>
  </si>
  <si>
    <t>Req 4N</t>
  </si>
  <si>
    <t>75A</t>
  </si>
  <si>
    <t>COUNTER WEIGHT</t>
  </si>
  <si>
    <t>CONTRAPPESO</t>
  </si>
  <si>
    <t>GEGENGEWICHT</t>
  </si>
  <si>
    <t>75N</t>
  </si>
  <si>
    <t>SANS CONTREPOIDS</t>
  </si>
  <si>
    <t>NO-COUNTER WEIGHT</t>
  </si>
  <si>
    <t>SENZA-CONTRAPPESO</t>
  </si>
  <si>
    <t>OHNE-GEGENGEWICHT</t>
  </si>
  <si>
    <t>77A</t>
  </si>
  <si>
    <t>CHENILLE C</t>
  </si>
  <si>
    <t>TRACK C</t>
  </si>
  <si>
    <t>CINGOLO C</t>
  </si>
  <si>
    <t>RAUPE C</t>
  </si>
  <si>
    <t>77B</t>
  </si>
  <si>
    <t>TRACK S</t>
  </si>
  <si>
    <t>CINGOLO S</t>
  </si>
  <si>
    <t>RAUPE S</t>
  </si>
  <si>
    <t>77N</t>
  </si>
  <si>
    <t xml:space="preserve">SANS-CHENILLE </t>
  </si>
  <si>
    <t>NO-TRACK</t>
  </si>
  <si>
    <t>SENZA-CINGOLO</t>
  </si>
  <si>
    <t>OHNE-RAUPE</t>
  </si>
  <si>
    <t>95A</t>
  </si>
  <si>
    <t>MAINTENANCE KIT-500H-TIER 4</t>
  </si>
  <si>
    <t>KIT DI MANUTENZIONE-500H-TIER 4</t>
  </si>
  <si>
    <t>WARTUNGSKIT-500H-TIER 4</t>
  </si>
  <si>
    <t>95B</t>
  </si>
  <si>
    <t>MAINTENANCE KIT-0 TO 2000H-TIER 4</t>
  </si>
  <si>
    <t>KIT DI MANUTENZIONE-0H - 2000H-TIER 4</t>
  </si>
  <si>
    <t>WARTUNGSKIT-0H BIS 2000H-TIER 4</t>
  </si>
  <si>
    <t>95C</t>
  </si>
  <si>
    <t>MAINTENANCE KIT-500H-LRC</t>
  </si>
  <si>
    <t>KIT DI MANUTENZIONE-500H-LRC</t>
  </si>
  <si>
    <t>WARTUNGSKIT-500H-LRC</t>
  </si>
  <si>
    <t>95D</t>
  </si>
  <si>
    <t>MAINTENANCE KIT-0 TO 2000H-LRC</t>
  </si>
  <si>
    <t>KIT DI MANUTENZIONE-0H - 2000H-LRC</t>
  </si>
  <si>
    <t>WARTUNGSKIT-0H BIS 2000H-LRC</t>
  </si>
  <si>
    <t>95N</t>
  </si>
  <si>
    <t xml:space="preserve">SANS ENSEMBLE MAINTENANCE </t>
  </si>
  <si>
    <t>NO MAINTENANCE KIT</t>
  </si>
  <si>
    <t>SENZA-KIT DI MANUTENZIONE</t>
  </si>
  <si>
    <t>OHNE-WARTUNGSKIT</t>
  </si>
  <si>
    <t>97A</t>
  </si>
  <si>
    <t xml:space="preserve">DOCUMENTATION ET DECALQUES-FRANÇAIS                                     </t>
  </si>
  <si>
    <t>DOCUMENTATION AND STICKERS-FRENCH</t>
  </si>
  <si>
    <t>DOCUMENTAZIONE AND STICKERS-FRANCESE</t>
  </si>
  <si>
    <t>DOKUMENTATION AND STICKERS-FRANZOESISCHE</t>
  </si>
  <si>
    <t>97B</t>
  </si>
  <si>
    <t xml:space="preserve">DOCUMENTATION ET DECALQUES-ANGLAIS                                       </t>
  </si>
  <si>
    <t>DOCUMENTATION AND STICKERS-ENGLISH</t>
  </si>
  <si>
    <t>DOCUMENTAZIONE AND STICKERS-INGLESE</t>
  </si>
  <si>
    <t>DOKUMENTATION AND STICKERS-ENGLISCHE</t>
  </si>
  <si>
    <t>97C</t>
  </si>
  <si>
    <t xml:space="preserve">DOCUMENTATION ET DECALQUES-JAPONAIS                                     </t>
  </si>
  <si>
    <t>DOCUMENTATION AND STICKERS-JAPANESE</t>
  </si>
  <si>
    <t>DOCUMENTAZIONE AND STICKERS-GIAPPONESE</t>
  </si>
  <si>
    <t xml:space="preserve">DOCUMENTATION AND STICKERS-JAPANISCHE </t>
  </si>
  <si>
    <t>REQ 7C</t>
  </si>
  <si>
    <t>98A</t>
  </si>
  <si>
    <t>WHITE COLOR-WIDE CAB</t>
  </si>
  <si>
    <t>COLORE BIANCO-CABINA LARGA</t>
  </si>
  <si>
    <t>WEISSE FARBE-KABINE BREIT</t>
  </si>
  <si>
    <t>98B</t>
  </si>
  <si>
    <t>COLOR YELLOW</t>
  </si>
  <si>
    <t>98C</t>
  </si>
  <si>
    <t>SPECIAL COLOR-WIDE CAB</t>
  </si>
  <si>
    <t>COLORE SPECIALE-CABINA LARGA</t>
  </si>
  <si>
    <t>SONDERFARBE-KABINE BREIT</t>
  </si>
  <si>
    <t>Commentaire</t>
  </si>
  <si>
    <r>
      <t xml:space="preserve">Serrer les nuts de roue + Descendre véhicule + </t>
    </r>
    <r>
      <rPr>
        <b/>
        <sz val="11"/>
        <color theme="1"/>
        <rFont val="Calibri"/>
        <family val="2"/>
        <scheme val="minor"/>
      </rPr>
      <t>Obtenir anneau joint d'étanchéité et le fixer au châssis + Graisser engrenage du roulement de châssis</t>
    </r>
  </si>
  <si>
    <t>Priorité</t>
  </si>
  <si>
    <t>BALANCEMENT FAIT LE : 04/04/2023</t>
  </si>
  <si>
    <t>Numéro de série à prendre à chaque poste</t>
  </si>
  <si>
    <t>Installer 34 boulons tout le tour du châssis</t>
  </si>
  <si>
    <t>Vient du poste 006</t>
  </si>
  <si>
    <t>Minute total / 2.8 h = Qte poste</t>
  </si>
  <si>
    <t>Minute total</t>
  </si>
  <si>
    <t>G002 validation</t>
  </si>
  <si>
    <t>Poser les boyaux à graisse de bearing + graisser les bearing</t>
  </si>
  <si>
    <t>Sub possible,</t>
  </si>
  <si>
    <t>Sub possible, joint d'étanchéité sur support, Tâche 115 séparée en 2</t>
  </si>
  <si>
    <t>Sub possible installer au poste 3 : sous-assemblage des boyaux de graissage (3x)</t>
  </si>
  <si>
    <t>Sub possible,  installer 3 coudes + traverse cloison</t>
  </si>
  <si>
    <t>Sub possible: mettre goupille &amp; bride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</si>
</sst>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"/>
    <numFmt numFmtId="166" formatCode="#,##0.00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</font>
    <font>
      <sz val="11"/>
      <color rgb="FF444444"/>
      <name val="Calibri"/>
      <family val="2"/>
    </font>
    <font>
      <sz val="8"/>
      <color theme="0" tint="-0.34998626667073579"/>
      <name val="Arial"/>
      <family val="2"/>
    </font>
    <font>
      <sz val="14"/>
      <color indexed="8"/>
      <name val="Arial"/>
      <family val="2"/>
    </font>
    <font>
      <i/>
      <sz val="16"/>
      <color indexed="12"/>
      <name val="Arial"/>
      <family val="2"/>
    </font>
    <font>
      <i/>
      <sz val="14"/>
      <color indexed="12"/>
      <name val="Arial"/>
      <family val="2"/>
    </font>
    <font>
      <i/>
      <sz val="18"/>
      <color indexed="12"/>
      <name val="Arial"/>
      <family val="2"/>
    </font>
    <font>
      <i/>
      <sz val="11"/>
      <color indexed="12"/>
      <name val="Arial"/>
      <family val="2"/>
    </font>
    <font>
      <b/>
      <sz val="10"/>
      <color indexed="8"/>
      <name val="Arial"/>
      <family val="2"/>
    </font>
    <font>
      <b/>
      <sz val="10"/>
      <color indexed="10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10"/>
      <color indexed="12"/>
      <name val="Arial"/>
      <family val="2"/>
    </font>
    <font>
      <sz val="10"/>
      <color rgb="FF0000FF"/>
      <name val="Arial"/>
      <family val="2"/>
    </font>
    <font>
      <sz val="10"/>
      <color rgb="FF9C0006"/>
      <name val="Arial"/>
      <family val="2"/>
    </font>
    <font>
      <strike/>
      <sz val="11"/>
      <color rgb="FFFF0000"/>
      <name val="Calibri"/>
      <family val="2"/>
    </font>
    <font>
      <sz val="11"/>
      <color rgb="FF0000FF"/>
      <name val="Calibri"/>
      <family val="2"/>
    </font>
    <font>
      <b/>
      <sz val="10"/>
      <color indexed="12"/>
      <name val="Arial"/>
      <family val="2"/>
    </font>
    <font>
      <b/>
      <strike/>
      <sz val="10"/>
      <color indexed="12"/>
      <name val="Arial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</fonts>
  <fills count="22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0" fontId="23" fillId="2" borderId="0" applyNumberFormat="0" applyBorder="0" applyAlignment="0" applyProtection="0"/>
    <xf numFmtId="0" fontId="29" fillId="0" borderId="0"/>
    <xf numFmtId="0" fontId="6" fillId="0" borderId="0"/>
  </cellStyleXfs>
  <cellXfs count="291">
    <xf numFmtId="0" fontId="0" fillId="0" borderId="0" xfId="0"/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2" fillId="5" borderId="0" xfId="0" applyFont="1" applyFill="1" applyAlignment="1">
      <alignment horizontal="right"/>
    </xf>
    <xf numFmtId="2" fontId="2" fillId="5" borderId="0" xfId="0" applyNumberFormat="1" applyFont="1" applyFill="1" applyAlignment="1">
      <alignment horizontal="center"/>
    </xf>
    <xf numFmtId="0" fontId="2" fillId="5" borderId="0" xfId="0" applyFont="1" applyFill="1" applyAlignment="1">
      <alignment horizontal="left"/>
    </xf>
    <xf numFmtId="0" fontId="0" fillId="5" borderId="0" xfId="0" applyFill="1"/>
    <xf numFmtId="0" fontId="2" fillId="5" borderId="0" xfId="0" applyFont="1" applyFill="1" applyAlignment="1">
      <alignment horizontal="center"/>
    </xf>
    <xf numFmtId="0" fontId="2" fillId="5" borderId="0" xfId="0" applyFont="1" applyFill="1" applyAlignment="1">
      <alignment textRotation="90"/>
    </xf>
    <xf numFmtId="165" fontId="2" fillId="5" borderId="0" xfId="0" applyNumberFormat="1" applyFont="1" applyFill="1" applyAlignment="1">
      <alignment horizontal="center"/>
    </xf>
    <xf numFmtId="1" fontId="5" fillId="5" borderId="1" xfId="0" applyNumberFormat="1" applyFont="1" applyFill="1" applyBorder="1" applyAlignment="1">
      <alignment horizontal="center"/>
    </xf>
    <xf numFmtId="1" fontId="5" fillId="5" borderId="0" xfId="0" applyNumberFormat="1" applyFont="1" applyFill="1" applyAlignment="1">
      <alignment horizontal="center"/>
    </xf>
    <xf numFmtId="0" fontId="7" fillId="6" borderId="2" xfId="2" applyFont="1" applyFill="1" applyBorder="1" applyAlignment="1" applyProtection="1">
      <alignment horizontal="center" vertical="center" wrapText="1"/>
      <protection locked="0"/>
    </xf>
    <xf numFmtId="0" fontId="7" fillId="7" borderId="3" xfId="2" applyFont="1" applyFill="1" applyBorder="1" applyAlignment="1" applyProtection="1">
      <alignment vertical="center" wrapText="1"/>
      <protection locked="0"/>
    </xf>
    <xf numFmtId="164" fontId="2" fillId="0" borderId="6" xfId="1" applyNumberFormat="1" applyFont="1" applyFill="1" applyBorder="1" applyAlignment="1" applyProtection="1">
      <alignment horizontal="center" vertical="center"/>
      <protection locked="0"/>
    </xf>
    <xf numFmtId="0" fontId="7" fillId="6" borderId="11" xfId="2" applyFont="1" applyFill="1" applyBorder="1" applyAlignment="1" applyProtection="1">
      <alignment horizontal="center" vertical="center" wrapText="1"/>
      <protection locked="0"/>
    </xf>
    <xf numFmtId="0" fontId="7" fillId="6" borderId="11" xfId="2" applyFont="1" applyFill="1" applyBorder="1" applyAlignment="1" applyProtection="1">
      <alignment vertical="center" wrapText="1"/>
      <protection locked="0"/>
    </xf>
    <xf numFmtId="0" fontId="6" fillId="7" borderId="12" xfId="2" applyFill="1" applyBorder="1" applyAlignment="1" applyProtection="1">
      <alignment horizontal="center" vertical="center" wrapText="1"/>
      <protection locked="0"/>
    </xf>
    <xf numFmtId="0" fontId="7" fillId="6" borderId="13" xfId="2" applyFont="1" applyFill="1" applyBorder="1" applyAlignment="1" applyProtection="1">
      <alignment horizontal="center" vertical="center" wrapText="1"/>
      <protection locked="0"/>
    </xf>
    <xf numFmtId="0" fontId="7" fillId="6" borderId="14" xfId="2" applyFont="1" applyFill="1" applyBorder="1" applyAlignment="1" applyProtection="1">
      <alignment horizontal="center" vertical="center" wrapText="1"/>
      <protection locked="0"/>
    </xf>
    <xf numFmtId="0" fontId="7" fillId="7" borderId="14" xfId="2" quotePrefix="1" applyFont="1" applyFill="1" applyBorder="1" applyAlignment="1" applyProtection="1">
      <alignment horizontal="center" vertical="center" wrapText="1"/>
      <protection locked="0"/>
    </xf>
    <xf numFmtId="0" fontId="7" fillId="7" borderId="15" xfId="2" applyFont="1" applyFill="1" applyBorder="1" applyAlignment="1" applyProtection="1">
      <alignment horizontal="center" vertical="center" wrapText="1"/>
      <protection locked="0"/>
    </xf>
    <xf numFmtId="0" fontId="2" fillId="5" borderId="6" xfId="0" applyFont="1" applyFill="1" applyBorder="1" applyAlignment="1">
      <alignment horizontal="center" textRotation="90"/>
    </xf>
    <xf numFmtId="0" fontId="2" fillId="5" borderId="0" xfId="0" applyFont="1" applyFill="1" applyAlignment="1">
      <alignment horizontal="center" textRotation="90"/>
    </xf>
    <xf numFmtId="0" fontId="2" fillId="5" borderId="1" xfId="0" applyFont="1" applyFill="1" applyBorder="1" applyAlignment="1">
      <alignment horizontal="center" textRotation="90"/>
    </xf>
    <xf numFmtId="0" fontId="8" fillId="5" borderId="0" xfId="0" applyFont="1" applyFill="1" applyAlignment="1">
      <alignment horizontal="center" textRotation="90"/>
    </xf>
    <xf numFmtId="0" fontId="2" fillId="5" borderId="16" xfId="0" applyFont="1" applyFill="1" applyBorder="1" applyAlignment="1">
      <alignment horizontal="center" textRotation="90"/>
    </xf>
    <xf numFmtId="0" fontId="2" fillId="5" borderId="17" xfId="0" applyFont="1" applyFill="1" applyBorder="1" applyAlignment="1">
      <alignment horizontal="center" textRotation="90"/>
    </xf>
    <xf numFmtId="0" fontId="2" fillId="5" borderId="18" xfId="0" applyFont="1" applyFill="1" applyBorder="1" applyAlignment="1">
      <alignment horizontal="center" textRotation="90"/>
    </xf>
    <xf numFmtId="0" fontId="2" fillId="0" borderId="0" xfId="0" applyFont="1" applyAlignment="1">
      <alignment textRotation="90"/>
    </xf>
    <xf numFmtId="0" fontId="0" fillId="0" borderId="0" xfId="0" applyAlignment="1" applyProtection="1">
      <alignment horizontal="center" vertical="center"/>
      <protection locked="0"/>
    </xf>
    <xf numFmtId="165" fontId="0" fillId="0" borderId="0" xfId="0" applyNumberFormat="1" applyAlignment="1" applyProtection="1">
      <alignment horizontal="center" vertical="center"/>
      <protection locked="0"/>
    </xf>
    <xf numFmtId="165" fontId="0" fillId="5" borderId="0" xfId="0" applyNumberFormat="1" applyFill="1" applyAlignment="1">
      <alignment horizontal="center" vertical="center"/>
    </xf>
    <xf numFmtId="1" fontId="0" fillId="0" borderId="20" xfId="0" applyNumberFormat="1" applyBorder="1" applyAlignment="1" applyProtection="1">
      <alignment horizontal="center"/>
      <protection locked="0"/>
    </xf>
    <xf numFmtId="1" fontId="0" fillId="0" borderId="0" xfId="0" applyNumberFormat="1" applyAlignment="1" applyProtection="1">
      <alignment horizontal="center"/>
      <protection locked="0"/>
    </xf>
    <xf numFmtId="1" fontId="0" fillId="3" borderId="21" xfId="0" applyNumberFormat="1" applyFill="1" applyBorder="1" applyAlignment="1" applyProtection="1">
      <alignment horizontal="center"/>
      <protection locked="0"/>
    </xf>
    <xf numFmtId="1" fontId="0" fillId="5" borderId="0" xfId="0" applyNumberFormat="1" applyFill="1" applyAlignment="1">
      <alignment horizontal="center"/>
    </xf>
    <xf numFmtId="0" fontId="0" fillId="0" borderId="0" xfId="0" applyAlignment="1" applyProtection="1">
      <alignment horizontal="center"/>
      <protection locked="0"/>
    </xf>
    <xf numFmtId="165" fontId="0" fillId="0" borderId="0" xfId="0" applyNumberFormat="1" applyAlignment="1" applyProtection="1">
      <alignment horizontal="center"/>
      <protection locked="0"/>
    </xf>
    <xf numFmtId="1" fontId="0" fillId="0" borderId="16" xfId="0" applyNumberFormat="1" applyBorder="1" applyAlignment="1" applyProtection="1">
      <alignment horizontal="center"/>
      <protection locked="0"/>
    </xf>
    <xf numFmtId="1" fontId="0" fillId="0" borderId="17" xfId="0" applyNumberFormat="1" applyBorder="1" applyAlignment="1" applyProtection="1">
      <alignment horizontal="center"/>
      <protection locked="0"/>
    </xf>
    <xf numFmtId="1" fontId="0" fillId="3" borderId="18" xfId="0" applyNumberFormat="1" applyFill="1" applyBorder="1" applyAlignment="1" applyProtection="1">
      <alignment horizontal="center"/>
      <protection locked="0"/>
    </xf>
    <xf numFmtId="0" fontId="0" fillId="0" borderId="0" xfId="0" applyAlignment="1">
      <alignment horizontal="left" vertical="top" wrapText="1"/>
    </xf>
    <xf numFmtId="0" fontId="6" fillId="5" borderId="0" xfId="3" applyFill="1" applyAlignment="1">
      <alignment horizontal="center" vertical="center" wrapText="1"/>
    </xf>
    <xf numFmtId="0" fontId="6" fillId="5" borderId="1" xfId="3" applyFill="1" applyBorder="1" applyAlignment="1">
      <alignment horizontal="center" vertical="center"/>
    </xf>
    <xf numFmtId="0" fontId="6" fillId="5" borderId="1" xfId="3" applyFill="1" applyBorder="1" applyAlignment="1">
      <alignment horizontal="center" vertical="center" wrapText="1"/>
    </xf>
    <xf numFmtId="0" fontId="6" fillId="0" borderId="0" xfId="3" applyAlignment="1">
      <alignment vertical="top"/>
    </xf>
    <xf numFmtId="0" fontId="6" fillId="0" borderId="0" xfId="3" applyAlignment="1">
      <alignment horizontal="center" vertical="top"/>
    </xf>
    <xf numFmtId="3" fontId="6" fillId="0" borderId="0" xfId="3" applyNumberFormat="1" applyAlignment="1">
      <alignment horizontal="center" vertical="top"/>
    </xf>
    <xf numFmtId="0" fontId="6" fillId="0" borderId="0" xfId="3" applyAlignment="1">
      <alignment horizontal="left" vertical="top"/>
    </xf>
    <xf numFmtId="0" fontId="9" fillId="0" borderId="0" xfId="3" applyFont="1" applyAlignment="1">
      <alignment vertical="top"/>
    </xf>
    <xf numFmtId="0" fontId="9" fillId="0" borderId="0" xfId="3" applyFont="1" applyAlignment="1">
      <alignment horizontal="center" vertical="top"/>
    </xf>
    <xf numFmtId="166" fontId="6" fillId="0" borderId="0" xfId="3" applyNumberFormat="1" applyAlignment="1">
      <alignment horizontal="center" vertical="top"/>
    </xf>
    <xf numFmtId="0" fontId="6" fillId="10" borderId="0" xfId="3" applyFill="1" applyAlignment="1">
      <alignment vertical="top"/>
    </xf>
    <xf numFmtId="0" fontId="10" fillId="6" borderId="0" xfId="3" applyFont="1" applyFill="1" applyAlignment="1">
      <alignment horizontal="center" wrapText="1"/>
    </xf>
    <xf numFmtId="0" fontId="11" fillId="6" borderId="0" xfId="3" applyFont="1" applyFill="1"/>
    <xf numFmtId="0" fontId="11" fillId="0" borderId="0" xfId="3" applyFont="1"/>
    <xf numFmtId="0" fontId="15" fillId="0" borderId="0" xfId="3" applyFont="1" applyAlignment="1">
      <alignment horizontal="left" vertical="center" wrapText="1"/>
    </xf>
    <xf numFmtId="0" fontId="16" fillId="11" borderId="22" xfId="3" applyFont="1" applyFill="1" applyBorder="1" applyAlignment="1">
      <alignment horizontal="center" vertical="center" wrapText="1"/>
    </xf>
    <xf numFmtId="0" fontId="16" fillId="12" borderId="22" xfId="3" applyFont="1" applyFill="1" applyBorder="1" applyAlignment="1">
      <alignment horizontal="center" vertical="center" wrapText="1"/>
    </xf>
    <xf numFmtId="0" fontId="16" fillId="13" borderId="22" xfId="3" applyFont="1" applyFill="1" applyBorder="1" applyAlignment="1">
      <alignment horizontal="center" vertical="center" wrapText="1"/>
    </xf>
    <xf numFmtId="0" fontId="16" fillId="14" borderId="22" xfId="3" applyFont="1" applyFill="1" applyBorder="1" applyAlignment="1">
      <alignment horizontal="center" vertical="center" wrapText="1"/>
    </xf>
    <xf numFmtId="0" fontId="16" fillId="15" borderId="22" xfId="3" applyFont="1" applyFill="1" applyBorder="1" applyAlignment="1">
      <alignment horizontal="center" vertical="center" wrapText="1"/>
    </xf>
    <xf numFmtId="0" fontId="16" fillId="16" borderId="22" xfId="3" quotePrefix="1" applyFont="1" applyFill="1" applyBorder="1" applyAlignment="1">
      <alignment horizontal="center" vertical="center" wrapText="1"/>
    </xf>
    <xf numFmtId="0" fontId="16" fillId="17" borderId="22" xfId="3" quotePrefix="1" applyFont="1" applyFill="1" applyBorder="1" applyAlignment="1">
      <alignment horizontal="center" vertical="center" wrapText="1"/>
    </xf>
    <xf numFmtId="0" fontId="16" fillId="18" borderId="22" xfId="3" quotePrefix="1" applyFont="1" applyFill="1" applyBorder="1" applyAlignment="1">
      <alignment horizontal="center" vertical="center" wrapText="1"/>
    </xf>
    <xf numFmtId="0" fontId="16" fillId="19" borderId="22" xfId="3" quotePrefix="1" applyFont="1" applyFill="1" applyBorder="1" applyAlignment="1">
      <alignment horizontal="center" vertical="center" wrapText="1"/>
    </xf>
    <xf numFmtId="0" fontId="16" fillId="9" borderId="22" xfId="3" applyFont="1" applyFill="1" applyBorder="1" applyAlignment="1">
      <alignment horizontal="center" vertical="center" wrapText="1"/>
    </xf>
    <xf numFmtId="0" fontId="18" fillId="4" borderId="6" xfId="3" applyFont="1" applyFill="1" applyBorder="1" applyAlignment="1">
      <alignment horizontal="center" vertical="center" wrapText="1"/>
    </xf>
    <xf numFmtId="0" fontId="16" fillId="4" borderId="6" xfId="3" applyFont="1" applyFill="1" applyBorder="1" applyAlignment="1">
      <alignment horizontal="center" vertical="center" wrapText="1"/>
    </xf>
    <xf numFmtId="0" fontId="16" fillId="20" borderId="31" xfId="3" applyFont="1" applyFill="1" applyBorder="1" applyAlignment="1">
      <alignment horizontal="center" vertical="center" wrapText="1"/>
    </xf>
    <xf numFmtId="0" fontId="16" fillId="21" borderId="6" xfId="3" applyFont="1" applyFill="1" applyBorder="1" applyAlignment="1">
      <alignment horizontal="center" vertical="center" wrapText="1"/>
    </xf>
    <xf numFmtId="0" fontId="16" fillId="20" borderId="24" xfId="3" applyFont="1" applyFill="1" applyBorder="1" applyAlignment="1">
      <alignment horizontal="center" vertical="center" wrapText="1"/>
    </xf>
    <xf numFmtId="0" fontId="19" fillId="0" borderId="0" xfId="3" applyFont="1" applyAlignment="1">
      <alignment horizontal="center" vertical="center"/>
    </xf>
    <xf numFmtId="0" fontId="16" fillId="11" borderId="23" xfId="3" applyFont="1" applyFill="1" applyBorder="1" applyAlignment="1">
      <alignment horizontal="center" vertical="center" wrapText="1"/>
    </xf>
    <xf numFmtId="0" fontId="16" fillId="12" borderId="23" xfId="3" applyFont="1" applyFill="1" applyBorder="1" applyAlignment="1">
      <alignment horizontal="center" vertical="center" wrapText="1"/>
    </xf>
    <xf numFmtId="0" fontId="16" fillId="8" borderId="23" xfId="3" applyFont="1" applyFill="1" applyBorder="1" applyAlignment="1">
      <alignment horizontal="center" vertical="center" wrapText="1"/>
    </xf>
    <xf numFmtId="0" fontId="16" fillId="14" borderId="23" xfId="3" applyFont="1" applyFill="1" applyBorder="1" applyAlignment="1">
      <alignment horizontal="center" vertical="center" wrapText="1"/>
    </xf>
    <xf numFmtId="0" fontId="16" fillId="15" borderId="23" xfId="3" applyFont="1" applyFill="1" applyBorder="1" applyAlignment="1">
      <alignment horizontal="center" vertical="center" wrapText="1"/>
    </xf>
    <xf numFmtId="0" fontId="16" fillId="16" borderId="23" xfId="3" applyFont="1" applyFill="1" applyBorder="1" applyAlignment="1">
      <alignment horizontal="center" vertical="center" wrapText="1"/>
    </xf>
    <xf numFmtId="0" fontId="16" fillId="17" borderId="23" xfId="3" applyFont="1" applyFill="1" applyBorder="1" applyAlignment="1">
      <alignment horizontal="center" vertical="center" wrapText="1"/>
    </xf>
    <xf numFmtId="0" fontId="16" fillId="18" borderId="23" xfId="3" applyFont="1" applyFill="1" applyBorder="1" applyAlignment="1">
      <alignment horizontal="center" vertical="center" wrapText="1"/>
    </xf>
    <xf numFmtId="0" fontId="16" fillId="19" borderId="23" xfId="3" applyFont="1" applyFill="1" applyBorder="1" applyAlignment="1">
      <alignment horizontal="center" vertical="center" wrapText="1"/>
    </xf>
    <xf numFmtId="0" fontId="16" fillId="9" borderId="23" xfId="3" applyFont="1" applyFill="1" applyBorder="1" applyAlignment="1">
      <alignment horizontal="center" vertical="center" wrapText="1"/>
    </xf>
    <xf numFmtId="0" fontId="20" fillId="21" borderId="24" xfId="3" applyFont="1" applyFill="1" applyBorder="1" applyAlignment="1">
      <alignment horizontal="center" vertical="center" wrapText="1"/>
    </xf>
    <xf numFmtId="0" fontId="16" fillId="21" borderId="24" xfId="3" applyFont="1" applyFill="1" applyBorder="1" applyAlignment="1">
      <alignment horizontal="center" vertical="center" wrapText="1"/>
    </xf>
    <xf numFmtId="0" fontId="16" fillId="21" borderId="26" xfId="3" applyFont="1" applyFill="1" applyBorder="1" applyAlignment="1">
      <alignment horizontal="center" vertical="center" wrapText="1"/>
    </xf>
    <xf numFmtId="0" fontId="21" fillId="10" borderId="32" xfId="3" applyFont="1" applyFill="1" applyBorder="1" applyAlignment="1" applyProtection="1">
      <alignment horizontal="center" vertical="center" wrapText="1"/>
      <protection locked="0"/>
    </xf>
    <xf numFmtId="0" fontId="22" fillId="0" borderId="32" xfId="3" applyFont="1" applyBorder="1" applyAlignment="1" applyProtection="1">
      <alignment horizontal="center" vertical="center" wrapText="1"/>
      <protection locked="0"/>
    </xf>
    <xf numFmtId="0" fontId="21" fillId="0" borderId="32" xfId="3" applyFont="1" applyBorder="1" applyAlignment="1" applyProtection="1">
      <alignment vertical="center" wrapText="1"/>
      <protection locked="0"/>
    </xf>
    <xf numFmtId="0" fontId="24" fillId="0" borderId="32" xfId="4" applyFont="1" applyFill="1" applyBorder="1" applyAlignment="1">
      <alignment horizontal="left" vertical="center" wrapText="1"/>
    </xf>
    <xf numFmtId="0" fontId="21" fillId="0" borderId="0" xfId="3" applyFont="1" applyAlignment="1">
      <alignment wrapText="1"/>
    </xf>
    <xf numFmtId="0" fontId="21" fillId="6" borderId="25" xfId="3" applyFont="1" applyFill="1" applyBorder="1" applyAlignment="1" applyProtection="1">
      <alignment horizontal="center" vertical="center" wrapText="1"/>
      <protection locked="0"/>
    </xf>
    <xf numFmtId="0" fontId="21" fillId="0" borderId="25" xfId="3" applyFont="1" applyBorder="1" applyAlignment="1" applyProtection="1">
      <alignment horizontal="center" vertical="center" wrapText="1"/>
      <protection locked="0"/>
    </xf>
    <xf numFmtId="0" fontId="22" fillId="0" borderId="25" xfId="3" applyFont="1" applyBorder="1" applyAlignment="1" applyProtection="1">
      <alignment horizontal="center" vertical="center" wrapText="1"/>
      <protection locked="0"/>
    </xf>
    <xf numFmtId="0" fontId="21" fillId="0" borderId="25" xfId="3" applyFont="1" applyBorder="1" applyAlignment="1" applyProtection="1">
      <alignment vertical="center" wrapText="1"/>
      <protection locked="0"/>
    </xf>
    <xf numFmtId="0" fontId="25" fillId="0" borderId="25" xfId="4" applyFont="1" applyFill="1" applyBorder="1" applyAlignment="1">
      <alignment horizontal="left" vertical="center" wrapText="1"/>
    </xf>
    <xf numFmtId="0" fontId="21" fillId="0" borderId="33" xfId="3" applyFont="1" applyBorder="1" applyAlignment="1" applyProtection="1">
      <alignment horizontal="center" vertical="center" wrapText="1"/>
      <protection locked="0"/>
    </xf>
    <xf numFmtId="0" fontId="21" fillId="12" borderId="33" xfId="3" applyFont="1" applyFill="1" applyBorder="1" applyAlignment="1" applyProtection="1">
      <alignment horizontal="center" vertical="center" wrapText="1"/>
      <protection locked="0"/>
    </xf>
    <xf numFmtId="0" fontId="21" fillId="6" borderId="33" xfId="3" applyFont="1" applyFill="1" applyBorder="1" applyAlignment="1" applyProtection="1">
      <alignment horizontal="center" vertical="center" wrapText="1"/>
      <protection locked="0"/>
    </xf>
    <xf numFmtId="0" fontId="22" fillId="14" borderId="32" xfId="3" applyFont="1" applyFill="1" applyBorder="1" applyAlignment="1" applyProtection="1">
      <alignment horizontal="center" vertical="center" wrapText="1"/>
      <protection locked="0"/>
    </xf>
    <xf numFmtId="0" fontId="22" fillId="6" borderId="24" xfId="3" applyFont="1" applyFill="1" applyBorder="1" applyAlignment="1" applyProtection="1">
      <alignment horizontal="center" vertical="center" wrapText="1"/>
      <protection locked="0"/>
    </xf>
    <xf numFmtId="0" fontId="22" fillId="16" borderId="24" xfId="3" applyFont="1" applyFill="1" applyBorder="1" applyAlignment="1" applyProtection="1">
      <alignment horizontal="center" vertical="center" wrapText="1"/>
      <protection locked="0"/>
    </xf>
    <xf numFmtId="0" fontId="22" fillId="17" borderId="24" xfId="3" applyFont="1" applyFill="1" applyBorder="1" applyAlignment="1" applyProtection="1">
      <alignment horizontal="center" vertical="center" wrapText="1"/>
      <protection locked="0"/>
    </xf>
    <xf numFmtId="0" fontId="22" fillId="18" borderId="24" xfId="3" applyFont="1" applyFill="1" applyBorder="1" applyAlignment="1" applyProtection="1">
      <alignment horizontal="center" vertical="center" wrapText="1"/>
      <protection locked="0"/>
    </xf>
    <xf numFmtId="0" fontId="22" fillId="19" borderId="24" xfId="3" applyFont="1" applyFill="1" applyBorder="1" applyAlignment="1" applyProtection="1">
      <alignment horizontal="center" vertical="center" wrapText="1"/>
      <protection locked="0"/>
    </xf>
    <xf numFmtId="0" fontId="21" fillId="0" borderId="32" xfId="3" applyFont="1" applyBorder="1" applyAlignment="1" applyProtection="1">
      <alignment horizontal="center" vertical="center" wrapText="1"/>
      <protection locked="0"/>
    </xf>
    <xf numFmtId="0" fontId="21" fillId="0" borderId="33" xfId="3" applyFont="1" applyBorder="1" applyAlignment="1" applyProtection="1">
      <alignment vertical="center" wrapText="1"/>
      <protection locked="0"/>
    </xf>
    <xf numFmtId="0" fontId="26" fillId="0" borderId="33" xfId="3" applyFont="1" applyBorder="1" applyAlignment="1">
      <alignment horizontal="left" vertical="center" wrapText="1"/>
    </xf>
    <xf numFmtId="0" fontId="21" fillId="11" borderId="30" xfId="3" applyFont="1" applyFill="1" applyBorder="1" applyAlignment="1" applyProtection="1">
      <alignment horizontal="center" vertical="center" wrapText="1"/>
      <protection locked="0"/>
    </xf>
    <xf numFmtId="0" fontId="21" fillId="0" borderId="30" xfId="3" applyFont="1" applyBorder="1" applyAlignment="1" applyProtection="1">
      <alignment horizontal="center" vertical="center" wrapText="1"/>
      <protection locked="0"/>
    </xf>
    <xf numFmtId="0" fontId="21" fillId="13" borderId="30" xfId="3" applyFont="1" applyFill="1" applyBorder="1" applyAlignment="1" applyProtection="1">
      <alignment horizontal="center" vertical="center" wrapText="1"/>
      <protection locked="0"/>
    </xf>
    <xf numFmtId="0" fontId="21" fillId="6" borderId="30" xfId="3" applyFont="1" applyFill="1" applyBorder="1" applyAlignment="1" applyProtection="1">
      <alignment horizontal="center" vertical="center" wrapText="1"/>
      <protection locked="0"/>
    </xf>
    <xf numFmtId="0" fontId="22" fillId="15" borderId="34" xfId="3" applyFont="1" applyFill="1" applyBorder="1" applyAlignment="1" applyProtection="1">
      <alignment horizontal="center" vertical="center" wrapText="1"/>
      <protection locked="0"/>
    </xf>
    <xf numFmtId="0" fontId="22" fillId="9" borderId="34" xfId="3" applyFont="1" applyFill="1" applyBorder="1" applyAlignment="1" applyProtection="1">
      <alignment horizontal="center" vertical="center" wrapText="1"/>
      <protection locked="0"/>
    </xf>
    <xf numFmtId="0" fontId="22" fillId="0" borderId="34" xfId="3" applyFont="1" applyBorder="1" applyAlignment="1" applyProtection="1">
      <alignment horizontal="center" vertical="center" wrapText="1"/>
      <protection locked="0"/>
    </xf>
    <xf numFmtId="0" fontId="21" fillId="0" borderId="30" xfId="3" applyFont="1" applyBorder="1" applyAlignment="1" applyProtection="1">
      <alignment vertical="center" wrapText="1"/>
      <protection locked="0"/>
    </xf>
    <xf numFmtId="0" fontId="21" fillId="0" borderId="29" xfId="3" applyFont="1" applyBorder="1" applyAlignment="1" applyProtection="1">
      <alignment vertical="center" wrapText="1"/>
      <protection locked="0"/>
    </xf>
    <xf numFmtId="0" fontId="26" fillId="0" borderId="30" xfId="3" applyFont="1" applyBorder="1" applyAlignment="1">
      <alignment horizontal="left" vertical="center" wrapText="1"/>
    </xf>
    <xf numFmtId="0" fontId="21" fillId="11" borderId="24" xfId="3" applyFont="1" applyFill="1" applyBorder="1" applyAlignment="1" applyProtection="1">
      <alignment horizontal="center" vertical="center" wrapText="1"/>
      <protection locked="0"/>
    </xf>
    <xf numFmtId="0" fontId="21" fillId="0" borderId="24" xfId="3" applyFont="1" applyBorder="1" applyAlignment="1" applyProtection="1">
      <alignment horizontal="center" vertical="center" wrapText="1"/>
      <protection locked="0"/>
    </xf>
    <xf numFmtId="0" fontId="21" fillId="13" borderId="24" xfId="3" applyFont="1" applyFill="1" applyBorder="1" applyAlignment="1" applyProtection="1">
      <alignment horizontal="center" vertical="center" wrapText="1"/>
      <protection locked="0"/>
    </xf>
    <xf numFmtId="0" fontId="21" fillId="6" borderId="24" xfId="3" applyFont="1" applyFill="1" applyBorder="1" applyAlignment="1" applyProtection="1">
      <alignment horizontal="center" vertical="center" wrapText="1"/>
      <protection locked="0"/>
    </xf>
    <xf numFmtId="0" fontId="22" fillId="0" borderId="24" xfId="3" applyFont="1" applyBorder="1" applyAlignment="1" applyProtection="1">
      <alignment horizontal="center" vertical="center" wrapText="1"/>
      <protection locked="0"/>
    </xf>
    <xf numFmtId="0" fontId="21" fillId="0" borderId="24" xfId="3" applyFont="1" applyBorder="1" applyAlignment="1" applyProtection="1">
      <alignment vertical="center" wrapText="1"/>
      <protection locked="0"/>
    </xf>
    <xf numFmtId="0" fontId="21" fillId="0" borderId="26" xfId="3" applyFont="1" applyBorder="1" applyAlignment="1" applyProtection="1">
      <alignment vertical="center" wrapText="1"/>
      <protection locked="0"/>
    </xf>
    <xf numFmtId="0" fontId="26" fillId="0" borderId="24" xfId="3" applyFont="1" applyBorder="1" applyAlignment="1">
      <alignment horizontal="left" vertical="center" wrapText="1"/>
    </xf>
    <xf numFmtId="0" fontId="21" fillId="0" borderId="35" xfId="3" applyFont="1" applyBorder="1" applyAlignment="1" applyProtection="1">
      <alignment horizontal="center" vertical="center" wrapText="1"/>
      <protection locked="0"/>
    </xf>
    <xf numFmtId="0" fontId="21" fillId="12" borderId="35" xfId="3" applyFont="1" applyFill="1" applyBorder="1" applyAlignment="1" applyProtection="1">
      <alignment horizontal="center" vertical="center" wrapText="1"/>
      <protection locked="0"/>
    </xf>
    <xf numFmtId="0" fontId="21" fillId="6" borderId="35" xfId="3" applyFont="1" applyFill="1" applyBorder="1" applyAlignment="1" applyProtection="1">
      <alignment horizontal="center" vertical="center" wrapText="1"/>
      <protection locked="0"/>
    </xf>
    <xf numFmtId="0" fontId="22" fillId="14" borderId="35" xfId="3" applyFont="1" applyFill="1" applyBorder="1" applyAlignment="1" applyProtection="1">
      <alignment horizontal="center" vertical="center" wrapText="1"/>
      <protection locked="0"/>
    </xf>
    <xf numFmtId="0" fontId="22" fillId="6" borderId="35" xfId="3" applyFont="1" applyFill="1" applyBorder="1" applyAlignment="1" applyProtection="1">
      <alignment horizontal="center" vertical="center" wrapText="1"/>
      <protection locked="0"/>
    </xf>
    <xf numFmtId="0" fontId="22" fillId="16" borderId="35" xfId="3" applyFont="1" applyFill="1" applyBorder="1" applyAlignment="1" applyProtection="1">
      <alignment horizontal="center" vertical="center" wrapText="1"/>
      <protection locked="0"/>
    </xf>
    <xf numFmtId="0" fontId="22" fillId="17" borderId="35" xfId="3" applyFont="1" applyFill="1" applyBorder="1" applyAlignment="1" applyProtection="1">
      <alignment horizontal="center" vertical="center" wrapText="1"/>
      <protection locked="0"/>
    </xf>
    <xf numFmtId="0" fontId="22" fillId="18" borderId="35" xfId="3" applyFont="1" applyFill="1" applyBorder="1" applyAlignment="1" applyProtection="1">
      <alignment horizontal="center" vertical="center" wrapText="1"/>
      <protection locked="0"/>
    </xf>
    <xf numFmtId="0" fontId="22" fillId="19" borderId="35" xfId="3" applyFont="1" applyFill="1" applyBorder="1" applyAlignment="1" applyProtection="1">
      <alignment horizontal="center" vertical="center" wrapText="1"/>
      <protection locked="0"/>
    </xf>
    <xf numFmtId="0" fontId="22" fillId="0" borderId="35" xfId="3" applyFont="1" applyBorder="1" applyAlignment="1" applyProtection="1">
      <alignment horizontal="center" vertical="center" wrapText="1"/>
      <protection locked="0"/>
    </xf>
    <xf numFmtId="0" fontId="21" fillId="0" borderId="35" xfId="3" applyFont="1" applyBorder="1" applyAlignment="1" applyProtection="1">
      <alignment vertical="center" wrapText="1"/>
      <protection locked="0"/>
    </xf>
    <xf numFmtId="0" fontId="21" fillId="0" borderId="36" xfId="3" applyFont="1" applyBorder="1" applyAlignment="1" applyProtection="1">
      <alignment vertical="center" wrapText="1"/>
      <protection locked="0"/>
    </xf>
    <xf numFmtId="0" fontId="26" fillId="0" borderId="35" xfId="3" applyFont="1" applyBorder="1" applyAlignment="1">
      <alignment horizontal="left" vertical="center" wrapText="1"/>
    </xf>
    <xf numFmtId="0" fontId="22" fillId="15" borderId="25" xfId="3" applyFont="1" applyFill="1" applyBorder="1" applyAlignment="1" applyProtection="1">
      <alignment horizontal="center" vertical="center" wrapText="1"/>
      <protection locked="0"/>
    </xf>
    <xf numFmtId="0" fontId="22" fillId="9" borderId="25" xfId="3" applyFont="1" applyFill="1" applyBorder="1" applyAlignment="1" applyProtection="1">
      <alignment horizontal="center" vertical="center" wrapText="1"/>
      <protection locked="0"/>
    </xf>
    <xf numFmtId="0" fontId="21" fillId="0" borderId="34" xfId="3" applyFont="1" applyBorder="1" applyAlignment="1" applyProtection="1">
      <alignment horizontal="center" vertical="center" wrapText="1"/>
      <protection locked="0"/>
    </xf>
    <xf numFmtId="0" fontId="21" fillId="0" borderId="34" xfId="3" applyFont="1" applyBorder="1" applyAlignment="1" applyProtection="1">
      <alignment vertical="center" wrapText="1"/>
      <protection locked="0"/>
    </xf>
    <xf numFmtId="0" fontId="21" fillId="0" borderId="27" xfId="3" applyFont="1" applyBorder="1" applyAlignment="1" applyProtection="1">
      <alignment vertical="center" wrapText="1"/>
      <protection locked="0"/>
    </xf>
    <xf numFmtId="0" fontId="26" fillId="0" borderId="25" xfId="3" applyFont="1" applyBorder="1" applyAlignment="1">
      <alignment horizontal="left" vertical="center" wrapText="1"/>
    </xf>
    <xf numFmtId="0" fontId="21" fillId="11" borderId="33" xfId="3" applyFont="1" applyFill="1" applyBorder="1" applyAlignment="1" applyProtection="1">
      <alignment horizontal="center" vertical="center" wrapText="1"/>
      <protection locked="0"/>
    </xf>
    <xf numFmtId="0" fontId="21" fillId="14" borderId="33" xfId="3" applyFont="1" applyFill="1" applyBorder="1" applyAlignment="1" applyProtection="1">
      <alignment horizontal="center" vertical="center" wrapText="1"/>
      <protection locked="0"/>
    </xf>
    <xf numFmtId="0" fontId="22" fillId="15" borderId="33" xfId="3" applyFont="1" applyFill="1" applyBorder="1" applyAlignment="1" applyProtection="1">
      <alignment horizontal="center" vertical="center" wrapText="1"/>
      <protection locked="0"/>
    </xf>
    <xf numFmtId="0" fontId="22" fillId="16" borderId="33" xfId="3" applyFont="1" applyFill="1" applyBorder="1" applyAlignment="1" applyProtection="1">
      <alignment horizontal="center" vertical="center" wrapText="1"/>
      <protection locked="0"/>
    </xf>
    <xf numFmtId="0" fontId="22" fillId="17" borderId="33" xfId="3" applyFont="1" applyFill="1" applyBorder="1" applyAlignment="1" applyProtection="1">
      <alignment horizontal="center" vertical="center" wrapText="1"/>
      <protection locked="0"/>
    </xf>
    <xf numFmtId="0" fontId="22" fillId="18" borderId="33" xfId="3" applyFont="1" applyFill="1" applyBorder="1" applyAlignment="1" applyProtection="1">
      <alignment horizontal="center" vertical="center" wrapText="1"/>
      <protection locked="0"/>
    </xf>
    <xf numFmtId="0" fontId="22" fillId="19" borderId="33" xfId="3" applyFont="1" applyFill="1" applyBorder="1" applyAlignment="1" applyProtection="1">
      <alignment horizontal="center" vertical="center" wrapText="1"/>
      <protection locked="0"/>
    </xf>
    <xf numFmtId="0" fontId="22" fillId="9" borderId="33" xfId="3" applyFont="1" applyFill="1" applyBorder="1" applyAlignment="1" applyProtection="1">
      <alignment horizontal="center" vertical="center" wrapText="1"/>
      <protection locked="0"/>
    </xf>
    <xf numFmtId="0" fontId="22" fillId="0" borderId="33" xfId="3" applyFont="1" applyBorder="1" applyAlignment="1" applyProtection="1">
      <alignment horizontal="center" vertical="center" wrapText="1"/>
      <protection locked="0"/>
    </xf>
    <xf numFmtId="0" fontId="22" fillId="0" borderId="30" xfId="3" applyFont="1" applyBorder="1" applyAlignment="1" applyProtection="1">
      <alignment horizontal="center" vertical="center" wrapText="1"/>
      <protection locked="0"/>
    </xf>
    <xf numFmtId="0" fontId="21" fillId="6" borderId="32" xfId="3" applyFont="1" applyFill="1" applyBorder="1" applyAlignment="1" applyProtection="1">
      <alignment horizontal="center" vertical="center" wrapText="1"/>
      <protection locked="0"/>
    </xf>
    <xf numFmtId="0" fontId="22" fillId="6" borderId="32" xfId="3" applyFont="1" applyFill="1" applyBorder="1" applyAlignment="1" applyProtection="1">
      <alignment horizontal="center" vertical="center" wrapText="1"/>
      <protection locked="0"/>
    </xf>
    <xf numFmtId="0" fontId="22" fillId="16" borderId="32" xfId="3" applyFont="1" applyFill="1" applyBorder="1" applyAlignment="1" applyProtection="1">
      <alignment horizontal="center" vertical="center" wrapText="1"/>
      <protection locked="0"/>
    </xf>
    <xf numFmtId="0" fontId="22" fillId="17" borderId="32" xfId="3" applyFont="1" applyFill="1" applyBorder="1" applyAlignment="1" applyProtection="1">
      <alignment horizontal="center" vertical="center" wrapText="1"/>
      <protection locked="0"/>
    </xf>
    <xf numFmtId="0" fontId="22" fillId="18" borderId="32" xfId="3" applyFont="1" applyFill="1" applyBorder="1" applyAlignment="1" applyProtection="1">
      <alignment horizontal="center" vertical="center" wrapText="1"/>
      <protection locked="0"/>
    </xf>
    <xf numFmtId="0" fontId="22" fillId="19" borderId="32" xfId="3" applyFont="1" applyFill="1" applyBorder="1" applyAlignment="1" applyProtection="1">
      <alignment horizontal="center" vertical="center" wrapText="1"/>
      <protection locked="0"/>
    </xf>
    <xf numFmtId="0" fontId="26" fillId="0" borderId="32" xfId="3" applyFont="1" applyBorder="1" applyAlignment="1">
      <alignment horizontal="left" vertical="center" wrapText="1"/>
    </xf>
    <xf numFmtId="0" fontId="21" fillId="11" borderId="37" xfId="3" applyFont="1" applyFill="1" applyBorder="1" applyAlignment="1" applyProtection="1">
      <alignment horizontal="center" vertical="center" wrapText="1"/>
      <protection locked="0"/>
    </xf>
    <xf numFmtId="0" fontId="21" fillId="12" borderId="37" xfId="3" applyFont="1" applyFill="1" applyBorder="1" applyAlignment="1" applyProtection="1">
      <alignment horizontal="center" vertical="center" wrapText="1"/>
      <protection locked="0"/>
    </xf>
    <xf numFmtId="0" fontId="21" fillId="6" borderId="37" xfId="3" applyFont="1" applyFill="1" applyBorder="1" applyAlignment="1" applyProtection="1">
      <alignment horizontal="center" vertical="center" wrapText="1"/>
      <protection locked="0"/>
    </xf>
    <xf numFmtId="0" fontId="22" fillId="15" borderId="37" xfId="3" applyFont="1" applyFill="1" applyBorder="1" applyAlignment="1" applyProtection="1">
      <alignment horizontal="center" vertical="center" wrapText="1"/>
      <protection locked="0"/>
    </xf>
    <xf numFmtId="0" fontId="22" fillId="0" borderId="37" xfId="3" applyFont="1" applyBorder="1" applyAlignment="1" applyProtection="1">
      <alignment horizontal="center" vertical="center" wrapText="1"/>
      <protection locked="0"/>
    </xf>
    <xf numFmtId="0" fontId="22" fillId="9" borderId="37" xfId="3" applyFont="1" applyFill="1" applyBorder="1" applyAlignment="1" applyProtection="1">
      <alignment horizontal="center" vertical="center" wrapText="1"/>
      <protection locked="0"/>
    </xf>
    <xf numFmtId="0" fontId="21" fillId="0" borderId="37" xfId="3" applyFont="1" applyBorder="1" applyAlignment="1" applyProtection="1">
      <alignment horizontal="center" vertical="center" wrapText="1"/>
      <protection locked="0"/>
    </xf>
    <xf numFmtId="0" fontId="21" fillId="0" borderId="38" xfId="3" applyFont="1" applyBorder="1" applyAlignment="1" applyProtection="1">
      <alignment horizontal="center" vertical="center" wrapText="1"/>
      <protection locked="0"/>
    </xf>
    <xf numFmtId="0" fontId="21" fillId="6" borderId="38" xfId="3" applyFont="1" applyFill="1" applyBorder="1" applyAlignment="1" applyProtection="1">
      <alignment horizontal="center" vertical="center" wrapText="1"/>
      <protection locked="0"/>
    </xf>
    <xf numFmtId="0" fontId="22" fillId="0" borderId="38" xfId="3" applyFont="1" applyBorder="1" applyAlignment="1" applyProtection="1">
      <alignment horizontal="center" vertical="center" wrapText="1"/>
      <protection locked="0"/>
    </xf>
    <xf numFmtId="0" fontId="26" fillId="0" borderId="39" xfId="3" applyFont="1" applyBorder="1" applyAlignment="1">
      <alignment horizontal="left" vertical="center" wrapText="1"/>
    </xf>
    <xf numFmtId="0" fontId="21" fillId="14" borderId="30" xfId="3" applyFont="1" applyFill="1" applyBorder="1" applyAlignment="1" applyProtection="1">
      <alignment horizontal="center" vertical="center" wrapText="1"/>
      <protection locked="0"/>
    </xf>
    <xf numFmtId="0" fontId="22" fillId="15" borderId="30" xfId="3" applyFont="1" applyFill="1" applyBorder="1" applyAlignment="1" applyProtection="1">
      <alignment horizontal="center" vertical="center" wrapText="1"/>
      <protection locked="0"/>
    </xf>
    <xf numFmtId="0" fontId="22" fillId="16" borderId="30" xfId="3" applyFont="1" applyFill="1" applyBorder="1" applyAlignment="1" applyProtection="1">
      <alignment horizontal="center" vertical="center" wrapText="1"/>
      <protection locked="0"/>
    </xf>
    <xf numFmtId="0" fontId="22" fillId="17" borderId="30" xfId="3" applyFont="1" applyFill="1" applyBorder="1" applyAlignment="1" applyProtection="1">
      <alignment horizontal="center" vertical="center" wrapText="1"/>
      <protection locked="0"/>
    </xf>
    <xf numFmtId="0" fontId="22" fillId="18" borderId="30" xfId="3" applyFont="1" applyFill="1" applyBorder="1" applyAlignment="1" applyProtection="1">
      <alignment horizontal="center" vertical="center" wrapText="1"/>
      <protection locked="0"/>
    </xf>
    <xf numFmtId="0" fontId="22" fillId="19" borderId="30" xfId="3" applyFont="1" applyFill="1" applyBorder="1" applyAlignment="1" applyProtection="1">
      <alignment horizontal="center" vertical="center" wrapText="1"/>
      <protection locked="0"/>
    </xf>
    <xf numFmtId="0" fontId="22" fillId="9" borderId="30" xfId="3" applyFont="1" applyFill="1" applyBorder="1" applyAlignment="1" applyProtection="1">
      <alignment horizontal="center" vertical="center" wrapText="1"/>
      <protection locked="0"/>
    </xf>
    <xf numFmtId="0" fontId="26" fillId="0" borderId="40" xfId="3" applyFont="1" applyBorder="1" applyAlignment="1">
      <alignment horizontal="left" vertical="center" wrapText="1"/>
    </xf>
    <xf numFmtId="0" fontId="21" fillId="11" borderId="32" xfId="3" applyFont="1" applyFill="1" applyBorder="1" applyAlignment="1" applyProtection="1">
      <alignment horizontal="center" vertical="center" wrapText="1"/>
      <protection locked="0"/>
    </xf>
    <xf numFmtId="0" fontId="21" fillId="13" borderId="32" xfId="3" applyFont="1" applyFill="1" applyBorder="1" applyAlignment="1" applyProtection="1">
      <alignment horizontal="center" vertical="center" wrapText="1"/>
      <protection locked="0"/>
    </xf>
    <xf numFmtId="0" fontId="21" fillId="0" borderId="41" xfId="3" applyFont="1" applyBorder="1" applyAlignment="1" applyProtection="1">
      <alignment vertical="center" wrapText="1"/>
      <protection locked="0"/>
    </xf>
    <xf numFmtId="0" fontId="21" fillId="0" borderId="39" xfId="3" applyFont="1" applyBorder="1" applyAlignment="1" applyProtection="1">
      <alignment horizontal="center" vertical="center" wrapText="1"/>
      <protection locked="0"/>
    </xf>
    <xf numFmtId="0" fontId="21" fillId="0" borderId="39" xfId="3" applyFont="1" applyBorder="1" applyAlignment="1" applyProtection="1">
      <alignment vertical="center" wrapText="1"/>
      <protection locked="0"/>
    </xf>
    <xf numFmtId="0" fontId="21" fillId="0" borderId="42" xfId="3" applyFont="1" applyBorder="1" applyAlignment="1" applyProtection="1">
      <alignment vertical="center" wrapText="1"/>
      <protection locked="0"/>
    </xf>
    <xf numFmtId="0" fontId="22" fillId="14" borderId="30" xfId="3" applyFont="1" applyFill="1" applyBorder="1" applyAlignment="1" applyProtection="1">
      <alignment horizontal="center" vertical="center" wrapText="1"/>
      <protection locked="0"/>
    </xf>
    <xf numFmtId="0" fontId="21" fillId="11" borderId="34" xfId="3" applyFont="1" applyFill="1" applyBorder="1" applyAlignment="1" applyProtection="1">
      <alignment horizontal="center" vertical="center" wrapText="1"/>
      <protection locked="0"/>
    </xf>
    <xf numFmtId="0" fontId="21" fillId="12" borderId="34" xfId="3" applyFont="1" applyFill="1" applyBorder="1" applyAlignment="1" applyProtection="1">
      <alignment horizontal="center" vertical="center" wrapText="1"/>
      <protection locked="0"/>
    </xf>
    <xf numFmtId="0" fontId="21" fillId="6" borderId="34" xfId="3" applyFont="1" applyFill="1" applyBorder="1" applyAlignment="1" applyProtection="1">
      <alignment horizontal="center" vertical="center" wrapText="1"/>
      <protection locked="0"/>
    </xf>
    <xf numFmtId="0" fontId="21" fillId="14" borderId="34" xfId="3" applyFont="1" applyFill="1" applyBorder="1" applyAlignment="1" applyProtection="1">
      <alignment horizontal="center" vertical="center" wrapText="1"/>
      <protection locked="0"/>
    </xf>
    <xf numFmtId="0" fontId="22" fillId="16" borderId="34" xfId="3" applyFont="1" applyFill="1" applyBorder="1" applyAlignment="1" applyProtection="1">
      <alignment horizontal="center" vertical="center" wrapText="1"/>
      <protection locked="0"/>
    </xf>
    <xf numFmtId="0" fontId="22" fillId="17" borderId="34" xfId="3" applyFont="1" applyFill="1" applyBorder="1" applyAlignment="1" applyProtection="1">
      <alignment horizontal="center" vertical="center" wrapText="1"/>
      <protection locked="0"/>
    </xf>
    <xf numFmtId="0" fontId="22" fillId="18" borderId="34" xfId="3" applyFont="1" applyFill="1" applyBorder="1" applyAlignment="1" applyProtection="1">
      <alignment horizontal="center" vertical="center" wrapText="1"/>
      <protection locked="0"/>
    </xf>
    <xf numFmtId="0" fontId="22" fillId="19" borderId="34" xfId="3" applyFont="1" applyFill="1" applyBorder="1" applyAlignment="1" applyProtection="1">
      <alignment horizontal="center" vertical="center" wrapText="1"/>
      <protection locked="0"/>
    </xf>
    <xf numFmtId="0" fontId="21" fillId="8" borderId="33" xfId="3" applyFont="1" applyFill="1" applyBorder="1" applyAlignment="1" applyProtection="1">
      <alignment horizontal="center" vertical="center" wrapText="1"/>
      <protection locked="0"/>
    </xf>
    <xf numFmtId="0" fontId="21" fillId="8" borderId="33" xfId="3" applyFont="1" applyFill="1" applyBorder="1" applyAlignment="1" applyProtection="1">
      <alignment vertical="center" wrapText="1"/>
      <protection locked="0"/>
    </xf>
    <xf numFmtId="0" fontId="21" fillId="6" borderId="0" xfId="3" applyFont="1" applyFill="1" applyAlignment="1">
      <alignment wrapText="1"/>
    </xf>
    <xf numFmtId="0" fontId="21" fillId="11" borderId="25" xfId="3" applyFont="1" applyFill="1" applyBorder="1" applyAlignment="1" applyProtection="1">
      <alignment horizontal="center" vertical="center" wrapText="1"/>
      <protection locked="0"/>
    </xf>
    <xf numFmtId="0" fontId="21" fillId="12" borderId="25" xfId="3" applyFont="1" applyFill="1" applyBorder="1" applyAlignment="1" applyProtection="1">
      <alignment horizontal="center" vertical="center" wrapText="1"/>
      <protection locked="0"/>
    </xf>
    <xf numFmtId="0" fontId="21" fillId="14" borderId="25" xfId="3" applyFont="1" applyFill="1" applyBorder="1" applyAlignment="1" applyProtection="1">
      <alignment horizontal="center" vertical="center" wrapText="1"/>
      <protection locked="0"/>
    </xf>
    <xf numFmtId="0" fontId="22" fillId="16" borderId="25" xfId="3" applyFont="1" applyFill="1" applyBorder="1" applyAlignment="1" applyProtection="1">
      <alignment horizontal="center" vertical="center" wrapText="1"/>
      <protection locked="0"/>
    </xf>
    <xf numFmtId="0" fontId="22" fillId="17" borderId="25" xfId="3" applyFont="1" applyFill="1" applyBorder="1" applyAlignment="1" applyProtection="1">
      <alignment horizontal="center" vertical="center" wrapText="1"/>
      <protection locked="0"/>
    </xf>
    <xf numFmtId="0" fontId="22" fillId="18" borderId="25" xfId="3" applyFont="1" applyFill="1" applyBorder="1" applyAlignment="1" applyProtection="1">
      <alignment horizontal="center" vertical="center" wrapText="1"/>
      <protection locked="0"/>
    </xf>
    <xf numFmtId="0" fontId="22" fillId="19" borderId="25" xfId="3" applyFont="1" applyFill="1" applyBorder="1" applyAlignment="1" applyProtection="1">
      <alignment horizontal="center" vertical="center" wrapText="1"/>
      <protection locked="0"/>
    </xf>
    <xf numFmtId="0" fontId="21" fillId="14" borderId="37" xfId="3" applyFont="1" applyFill="1" applyBorder="1" applyAlignment="1" applyProtection="1">
      <alignment horizontal="center" vertical="center" wrapText="1"/>
      <protection locked="0"/>
    </xf>
    <xf numFmtId="0" fontId="22" fillId="16" borderId="37" xfId="3" applyFont="1" applyFill="1" applyBorder="1" applyAlignment="1" applyProtection="1">
      <alignment horizontal="center" vertical="center" wrapText="1"/>
      <protection locked="0"/>
    </xf>
    <xf numFmtId="0" fontId="22" fillId="17" borderId="37" xfId="3" applyFont="1" applyFill="1" applyBorder="1" applyAlignment="1" applyProtection="1">
      <alignment horizontal="center" vertical="center" wrapText="1"/>
      <protection locked="0"/>
    </xf>
    <xf numFmtId="0" fontId="22" fillId="18" borderId="37" xfId="3" applyFont="1" applyFill="1" applyBorder="1" applyAlignment="1" applyProtection="1">
      <alignment horizontal="center" vertical="center" wrapText="1"/>
      <protection locked="0"/>
    </xf>
    <xf numFmtId="0" fontId="22" fillId="19" borderId="37" xfId="3" applyFont="1" applyFill="1" applyBorder="1" applyAlignment="1" applyProtection="1">
      <alignment horizontal="center" vertical="center" wrapText="1"/>
      <protection locked="0"/>
    </xf>
    <xf numFmtId="0" fontId="21" fillId="12" borderId="30" xfId="3" applyFont="1" applyFill="1" applyBorder="1" applyAlignment="1" applyProtection="1">
      <alignment horizontal="center" vertical="center" wrapText="1"/>
      <protection locked="0"/>
    </xf>
    <xf numFmtId="0" fontId="21" fillId="12" borderId="38" xfId="3" applyFont="1" applyFill="1" applyBorder="1" applyAlignment="1" applyProtection="1">
      <alignment horizontal="center" vertical="center" wrapText="1"/>
      <protection locked="0"/>
    </xf>
    <xf numFmtId="0" fontId="22" fillId="14" borderId="38" xfId="3" applyFont="1" applyFill="1" applyBorder="1" applyAlignment="1" applyProtection="1">
      <alignment horizontal="center" vertical="center" wrapText="1"/>
      <protection locked="0"/>
    </xf>
    <xf numFmtId="0" fontId="22" fillId="15" borderId="38" xfId="3" applyFont="1" applyFill="1" applyBorder="1" applyAlignment="1" applyProtection="1">
      <alignment horizontal="center" vertical="center" wrapText="1"/>
      <protection locked="0"/>
    </xf>
    <xf numFmtId="0" fontId="22" fillId="16" borderId="38" xfId="3" applyFont="1" applyFill="1" applyBorder="1" applyAlignment="1" applyProtection="1">
      <alignment horizontal="center" vertical="center" wrapText="1"/>
      <protection locked="0"/>
    </xf>
    <xf numFmtId="0" fontId="22" fillId="17" borderId="38" xfId="3" applyFont="1" applyFill="1" applyBorder="1" applyAlignment="1" applyProtection="1">
      <alignment horizontal="center" vertical="center" wrapText="1"/>
      <protection locked="0"/>
    </xf>
    <xf numFmtId="0" fontId="22" fillId="9" borderId="38" xfId="3" applyFont="1" applyFill="1" applyBorder="1" applyAlignment="1" applyProtection="1">
      <alignment horizontal="center" vertical="center" wrapText="1"/>
      <protection locked="0"/>
    </xf>
    <xf numFmtId="0" fontId="21" fillId="0" borderId="43" xfId="3" applyFont="1" applyBorder="1" applyAlignment="1" applyProtection="1">
      <alignment vertical="center" wrapText="1"/>
      <protection locked="0"/>
    </xf>
    <xf numFmtId="0" fontId="21" fillId="0" borderId="37" xfId="3" applyFont="1" applyBorder="1" applyAlignment="1" applyProtection="1">
      <alignment vertical="center" wrapText="1"/>
      <protection locked="0"/>
    </xf>
    <xf numFmtId="0" fontId="27" fillId="0" borderId="32" xfId="3" applyFont="1" applyBorder="1" applyAlignment="1">
      <alignment horizontal="left" vertical="center" wrapText="1"/>
    </xf>
    <xf numFmtId="0" fontId="27" fillId="0" borderId="25" xfId="3" applyFont="1" applyBorder="1" applyAlignment="1">
      <alignment horizontal="left" vertical="center" wrapText="1"/>
    </xf>
    <xf numFmtId="0" fontId="21" fillId="12" borderId="32" xfId="3" applyFont="1" applyFill="1" applyBorder="1" applyAlignment="1" applyProtection="1">
      <alignment horizontal="center" vertical="center" wrapText="1"/>
      <protection locked="0"/>
    </xf>
    <xf numFmtId="0" fontId="22" fillId="15" borderId="32" xfId="3" applyFont="1" applyFill="1" applyBorder="1" applyAlignment="1" applyProtection="1">
      <alignment horizontal="center" vertical="center" wrapText="1"/>
      <protection locked="0"/>
    </xf>
    <xf numFmtId="0" fontId="22" fillId="0" borderId="32" xfId="3" applyFont="1" applyBorder="1" applyAlignment="1" applyProtection="1">
      <alignment vertical="center" wrapText="1"/>
      <protection locked="0"/>
    </xf>
    <xf numFmtId="0" fontId="22" fillId="0" borderId="38" xfId="3" applyFont="1" applyBorder="1" applyAlignment="1" applyProtection="1">
      <alignment vertical="center" wrapText="1"/>
      <protection locked="0"/>
    </xf>
    <xf numFmtId="0" fontId="26" fillId="0" borderId="38" xfId="3" applyFont="1" applyBorder="1" applyAlignment="1">
      <alignment horizontal="left" vertical="center" wrapText="1"/>
    </xf>
    <xf numFmtId="0" fontId="21" fillId="18" borderId="32" xfId="3" applyFont="1" applyFill="1" applyBorder="1" applyAlignment="1" applyProtection="1">
      <alignment horizontal="center" vertical="center" wrapText="1"/>
      <protection locked="0"/>
    </xf>
    <xf numFmtId="0" fontId="22" fillId="14" borderId="24" xfId="3" applyFont="1" applyFill="1" applyBorder="1" applyAlignment="1" applyProtection="1">
      <alignment horizontal="center" vertical="center" wrapText="1"/>
      <protection locked="0"/>
    </xf>
    <xf numFmtId="0" fontId="21" fillId="11" borderId="35" xfId="3" applyFont="1" applyFill="1" applyBorder="1" applyAlignment="1" applyProtection="1">
      <alignment horizontal="center" vertical="center" wrapText="1"/>
      <protection locked="0"/>
    </xf>
    <xf numFmtId="0" fontId="21" fillId="17" borderId="35" xfId="3" applyFont="1" applyFill="1" applyBorder="1" applyAlignment="1" applyProtection="1">
      <alignment horizontal="center" vertical="center" wrapText="1"/>
      <protection locked="0"/>
    </xf>
    <xf numFmtId="0" fontId="21" fillId="18" borderId="35" xfId="3" applyFont="1" applyFill="1" applyBorder="1" applyAlignment="1" applyProtection="1">
      <alignment horizontal="center" vertical="center" wrapText="1"/>
      <protection locked="0"/>
    </xf>
    <xf numFmtId="0" fontId="21" fillId="19" borderId="35" xfId="3" applyFont="1" applyFill="1" applyBorder="1" applyAlignment="1" applyProtection="1">
      <alignment horizontal="center" vertical="center" wrapText="1"/>
      <protection locked="0"/>
    </xf>
    <xf numFmtId="0" fontId="21" fillId="14" borderId="32" xfId="3" applyFont="1" applyFill="1" applyBorder="1" applyAlignment="1" applyProtection="1">
      <alignment horizontal="center" vertical="center" wrapText="1"/>
      <protection locked="0"/>
    </xf>
    <xf numFmtId="0" fontId="22" fillId="9" borderId="32" xfId="3" applyFont="1" applyFill="1" applyBorder="1" applyAlignment="1" applyProtection="1">
      <alignment horizontal="center" vertical="center" wrapText="1"/>
      <protection locked="0"/>
    </xf>
    <xf numFmtId="0" fontId="21" fillId="0" borderId="38" xfId="3" applyFont="1" applyBorder="1" applyAlignment="1" applyProtection="1">
      <alignment vertical="center" wrapText="1"/>
      <protection locked="0"/>
    </xf>
    <xf numFmtId="0" fontId="21" fillId="6" borderId="0" xfId="3" applyFont="1" applyFill="1" applyAlignment="1">
      <alignment horizontal="center"/>
    </xf>
    <xf numFmtId="0" fontId="21" fillId="0" borderId="0" xfId="3" applyFont="1"/>
    <xf numFmtId="0" fontId="6" fillId="8" borderId="1" xfId="3" applyFill="1" applyBorder="1" applyAlignment="1">
      <alignment horizontal="center" vertical="center" wrapText="1"/>
    </xf>
    <xf numFmtId="1" fontId="0" fillId="0" borderId="0" xfId="0" applyNumberFormat="1" applyFill="1" applyAlignment="1" applyProtection="1">
      <alignment horizontal="center"/>
      <protection locked="0"/>
    </xf>
    <xf numFmtId="0" fontId="0" fillId="0" borderId="0" xfId="0" applyFill="1" applyAlignment="1" applyProtection="1">
      <alignment horizontal="left" vertical="top" wrapText="1"/>
      <protection locked="0"/>
    </xf>
    <xf numFmtId="2" fontId="5" fillId="5" borderId="0" xfId="0" applyNumberFormat="1" applyFont="1" applyFill="1" applyBorder="1" applyAlignment="1">
      <alignment horizontal="left"/>
    </xf>
    <xf numFmtId="1" fontId="5" fillId="5" borderId="0" xfId="0" applyNumberFormat="1" applyFont="1" applyFill="1" applyBorder="1" applyAlignment="1">
      <alignment horizontal="left"/>
    </xf>
    <xf numFmtId="0" fontId="2" fillId="5" borderId="7" xfId="0" applyFont="1" applyFill="1" applyBorder="1" applyAlignment="1">
      <alignment horizontal="left"/>
    </xf>
    <xf numFmtId="0" fontId="0" fillId="0" borderId="0" xfId="0" applyAlignment="1">
      <alignment horizontal="left"/>
    </xf>
    <xf numFmtId="1" fontId="30" fillId="0" borderId="20" xfId="0" applyNumberFormat="1" applyFont="1" applyBorder="1" applyAlignment="1" applyProtection="1">
      <alignment horizontal="center"/>
      <protection locked="0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2" fillId="5" borderId="17" xfId="0" applyNumberFormat="1" applyFont="1" applyFill="1" applyBorder="1" applyAlignment="1">
      <alignment horizontal="center" textRotation="90"/>
    </xf>
    <xf numFmtId="0" fontId="0" fillId="5" borderId="7" xfId="0" applyFill="1" applyBorder="1"/>
    <xf numFmtId="1" fontId="2" fillId="5" borderId="16" xfId="0" applyNumberFormat="1" applyFont="1" applyFill="1" applyBorder="1" applyAlignment="1">
      <alignment horizontal="center" textRotation="90"/>
    </xf>
    <xf numFmtId="1" fontId="2" fillId="5" borderId="20" xfId="0" applyNumberFormat="1" applyFont="1" applyFill="1" applyBorder="1" applyAlignment="1">
      <alignment horizontal="center" textRotation="90"/>
    </xf>
    <xf numFmtId="1" fontId="2" fillId="5" borderId="0" xfId="0" applyNumberFormat="1" applyFont="1" applyFill="1" applyBorder="1" applyAlignment="1">
      <alignment horizontal="center" textRotation="90"/>
    </xf>
    <xf numFmtId="0" fontId="2" fillId="5" borderId="16" xfId="0" applyFont="1" applyFill="1" applyBorder="1" applyAlignment="1">
      <alignment horizontal="center" vertical="center"/>
    </xf>
    <xf numFmtId="1" fontId="0" fillId="0" borderId="0" xfId="0" applyNumberFormat="1" applyFill="1" applyBorder="1" applyAlignment="1" applyProtection="1">
      <alignment horizontal="left"/>
      <protection locked="0"/>
    </xf>
    <xf numFmtId="165" fontId="31" fillId="0" borderId="0" xfId="0" applyNumberFormat="1" applyFont="1" applyAlignment="1" applyProtection="1">
      <alignment horizontal="center" vertical="center"/>
      <protection locked="0"/>
    </xf>
    <xf numFmtId="2" fontId="5" fillId="5" borderId="0" xfId="0" applyNumberFormat="1" applyFont="1" applyFill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0" fillId="8" borderId="0" xfId="0" applyFill="1" applyAlignment="1" applyProtection="1">
      <alignment horizontal="center" vertical="center"/>
      <protection locked="0"/>
    </xf>
    <xf numFmtId="165" fontId="0" fillId="8" borderId="0" xfId="0" applyNumberFormat="1" applyFill="1" applyAlignment="1" applyProtection="1">
      <alignment horizontal="center" vertical="center"/>
      <protection locked="0"/>
    </xf>
    <xf numFmtId="0" fontId="0" fillId="8" borderId="0" xfId="0" applyFill="1" applyAlignment="1" applyProtection="1">
      <alignment horizontal="left" vertical="top" wrapText="1"/>
      <protection locked="0"/>
    </xf>
    <xf numFmtId="1" fontId="3" fillId="0" borderId="0" xfId="0" applyNumberFormat="1" applyFont="1" applyAlignment="1" applyProtection="1">
      <alignment horizontal="center"/>
      <protection locked="0"/>
    </xf>
    <xf numFmtId="1" fontId="0" fillId="8" borderId="20" xfId="0" applyNumberFormat="1" applyFill="1" applyBorder="1" applyAlignment="1" applyProtection="1">
      <alignment horizontal="center"/>
      <protection locked="0"/>
    </xf>
    <xf numFmtId="165" fontId="0" fillId="0" borderId="0" xfId="0" applyNumberFormat="1" applyFill="1" applyAlignment="1" applyProtection="1">
      <alignment horizontal="center" vertical="center"/>
      <protection locked="0"/>
    </xf>
    <xf numFmtId="1" fontId="0" fillId="0" borderId="0" xfId="0" applyNumberFormat="1" applyAlignment="1" applyProtection="1">
      <alignment horizontal="left"/>
      <protection locked="0"/>
    </xf>
    <xf numFmtId="165" fontId="30" fillId="0" borderId="0" xfId="0" applyNumberFormat="1" applyFont="1" applyAlignment="1" applyProtection="1">
      <alignment horizontal="center" vertical="center"/>
      <protection locked="0"/>
    </xf>
    <xf numFmtId="0" fontId="12" fillId="7" borderId="28" xfId="2" applyFont="1" applyFill="1" applyBorder="1" applyAlignment="1">
      <alignment horizontal="left" vertical="top" wrapText="1"/>
    </xf>
    <xf numFmtId="0" fontId="7" fillId="6" borderId="3" xfId="2" applyFont="1" applyFill="1" applyBorder="1" applyAlignment="1" applyProtection="1">
      <alignment horizontal="center" vertical="center" wrapText="1"/>
      <protection locked="0"/>
    </xf>
    <xf numFmtId="0" fontId="7" fillId="6" borderId="4" xfId="2" applyFont="1" applyFill="1" applyBorder="1" applyAlignment="1" applyProtection="1">
      <alignment horizontal="center" vertical="center" wrapText="1"/>
      <protection locked="0"/>
    </xf>
    <xf numFmtId="0" fontId="2" fillId="5" borderId="7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2" fillId="5" borderId="0" xfId="0" applyFont="1" applyFill="1" applyAlignment="1">
      <alignment horizontal="left" vertical="center"/>
    </xf>
    <xf numFmtId="0" fontId="2" fillId="5" borderId="28" xfId="0" applyFont="1" applyFill="1" applyBorder="1" applyAlignment="1">
      <alignment horizontal="left" vertical="center"/>
    </xf>
    <xf numFmtId="49" fontId="7" fillId="7" borderId="3" xfId="2" applyNumberFormat="1" applyFont="1" applyFill="1" applyBorder="1" applyAlignment="1" applyProtection="1">
      <alignment horizontal="center" vertical="center" wrapText="1"/>
      <protection locked="0"/>
    </xf>
    <xf numFmtId="49" fontId="7" fillId="7" borderId="5" xfId="2" applyNumberFormat="1" applyFont="1" applyFill="1" applyBorder="1" applyAlignment="1" applyProtection="1">
      <alignment horizontal="center" vertical="center" wrapText="1"/>
      <protection locked="0"/>
    </xf>
    <xf numFmtId="49" fontId="7" fillId="7" borderId="4" xfId="2" applyNumberFormat="1" applyFont="1" applyFill="1" applyBorder="1" applyAlignment="1" applyProtection="1">
      <alignment horizontal="center" vertical="center" wrapText="1"/>
      <protection locked="0"/>
    </xf>
    <xf numFmtId="0" fontId="2" fillId="5" borderId="1" xfId="0" applyFont="1" applyFill="1" applyBorder="1" applyAlignment="1">
      <alignment horizontal="center"/>
    </xf>
    <xf numFmtId="2" fontId="5" fillId="5" borderId="0" xfId="0" applyNumberFormat="1" applyFont="1" applyFill="1" applyAlignment="1">
      <alignment horizontal="center"/>
    </xf>
    <xf numFmtId="9" fontId="0" fillId="5" borderId="0" xfId="1" applyFont="1" applyFill="1" applyAlignment="1">
      <alignment horizontal="center"/>
    </xf>
    <xf numFmtId="9" fontId="0" fillId="5" borderId="28" xfId="1" applyFont="1" applyFill="1" applyBorder="1" applyAlignment="1">
      <alignment horizontal="center"/>
    </xf>
    <xf numFmtId="0" fontId="8" fillId="5" borderId="7" xfId="0" applyFont="1" applyFill="1" applyBorder="1" applyAlignment="1">
      <alignment horizontal="center" textRotation="90"/>
    </xf>
    <xf numFmtId="0" fontId="8" fillId="5" borderId="8" xfId="0" applyFont="1" applyFill="1" applyBorder="1" applyAlignment="1">
      <alignment horizontal="center" textRotation="90"/>
    </xf>
    <xf numFmtId="0" fontId="8" fillId="5" borderId="9" xfId="0" applyFont="1" applyFill="1" applyBorder="1" applyAlignment="1">
      <alignment horizontal="center" textRotation="90"/>
    </xf>
    <xf numFmtId="0" fontId="8" fillId="5" borderId="20" xfId="0" applyFont="1" applyFill="1" applyBorder="1" applyAlignment="1">
      <alignment horizontal="center" textRotation="90"/>
    </xf>
    <xf numFmtId="0" fontId="8" fillId="5" borderId="0" xfId="0" applyFont="1" applyFill="1" applyBorder="1" applyAlignment="1">
      <alignment horizontal="center" textRotation="90"/>
    </xf>
    <xf numFmtId="0" fontId="8" fillId="5" borderId="21" xfId="0" applyFont="1" applyFill="1" applyBorder="1" applyAlignment="1">
      <alignment horizontal="center" textRotation="90"/>
    </xf>
    <xf numFmtId="165" fontId="2" fillId="5" borderId="10" xfId="0" applyNumberFormat="1" applyFont="1" applyFill="1" applyBorder="1" applyAlignment="1">
      <alignment horizontal="center" textRotation="90"/>
    </xf>
    <xf numFmtId="165" fontId="2" fillId="5" borderId="19" xfId="0" applyNumberFormat="1" applyFont="1" applyFill="1" applyBorder="1" applyAlignment="1">
      <alignment horizontal="center" textRotation="90"/>
    </xf>
    <xf numFmtId="2" fontId="5" fillId="5" borderId="1" xfId="0" applyNumberFormat="1" applyFont="1" applyFill="1" applyBorder="1" applyAlignment="1">
      <alignment horizontal="center"/>
    </xf>
  </cellXfs>
  <cellStyles count="7">
    <cellStyle name="Insatisfaisant 2" xfId="4" xr:uid="{BFF92FC6-620B-41A7-A8B4-A2266EA9EE6E}"/>
    <cellStyle name="Normal" xfId="0" builtinId="0"/>
    <cellStyle name="Normal 2" xfId="2" xr:uid="{093A1E58-29E4-407C-BFB1-3ECA280063CE}"/>
    <cellStyle name="Normal 2 2" xfId="6" xr:uid="{65EADAEE-53E2-4625-A0F0-79381096CB90}"/>
    <cellStyle name="Normal 3" xfId="3" xr:uid="{078483D8-9BE4-49A9-AC90-0328B8991851}"/>
    <cellStyle name="Normal 4" xfId="5" xr:uid="{5D6C968E-5A4C-42E7-A9CB-649B7B11BBB8}"/>
    <cellStyle name="Pourcentage" xfId="1" builtinId="5"/>
  </cellStyles>
  <dxfs count="8">
    <dxf>
      <fill>
        <patternFill>
          <fgColor rgb="FF0070C0"/>
          <bgColor theme="4" tint="0.79998168889431442"/>
        </patternFill>
      </fill>
    </dxf>
    <dxf>
      <fill>
        <patternFill>
          <fgColor rgb="FF0070C0"/>
          <bgColor theme="4" tint="0.79998168889431442"/>
        </patternFill>
      </fill>
    </dxf>
    <dxf>
      <fill>
        <patternFill>
          <fgColor rgb="FF0070C0"/>
          <bgColor theme="4" tint="0.79998168889431442"/>
        </patternFill>
      </fill>
    </dxf>
    <dxf>
      <fill>
        <patternFill>
          <fgColor rgb="FF0070C0"/>
          <bgColor theme="4" tint="0.7999816888943144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'T14'!$BW$5:$CB$5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34-4BDC-9FCB-A7AECE584B97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'T14'!$BW$6:$CB$6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F34-4BDC-9FCB-A7AECE584B97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'T14'!$BW$7:$CB$7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F34-4BDC-9FCB-A7AECE584B97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'T14'!$BW$8:$CB$8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F34-4BDC-9FCB-A7AECE584B97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'T14'!$BW$9:$CB$9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F34-4BDC-9FCB-A7AECE584B97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'T14'!$BW$10:$CB$10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F34-4BDC-9FCB-A7AECE584B97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'T14'!$BW$11:$CB$11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F34-4BDC-9FCB-A7AECE584B97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'T14'!$BW$12:$CB$12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F34-4BDC-9FCB-A7AECE584B97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'T14'!$BW$13:$CB$13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F34-4BDC-9FCB-A7AECE584B97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'T14'!$BW$14:$CB$14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F34-4BDC-9FCB-A7AECE584B97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'T14'!$BW$15:$CB$15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F34-4BDC-9FCB-A7AECE584B97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'T14'!$BW$16:$CB$16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F34-4BDC-9FCB-A7AECE584B97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'T14'!$BW$17:$CB$17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8F34-4BDC-9FCB-A7AECE584B97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'T14'!$BW$18:$CB$18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F34-4BDC-9FCB-A7AECE584B97}"/>
            </c:ext>
          </c:extLst>
        </c:ser>
        <c:ser>
          <c:idx val="14"/>
          <c:order val="14"/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'T14'!$BW$19:$CB$19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8F34-4BDC-9FCB-A7AECE584B97}"/>
            </c:ext>
          </c:extLst>
        </c:ser>
        <c:ser>
          <c:idx val="15"/>
          <c:order val="15"/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'Balancement - TEMPLATE'!#REF!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8F34-4BDC-9FCB-A7AECE584B97}"/>
            </c:ext>
          </c:extLst>
        </c:ser>
        <c:ser>
          <c:idx val="16"/>
          <c:order val="16"/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8F34-4BDC-9FCB-A7AECE584B97}"/>
            </c:ext>
          </c:extLst>
        </c:ser>
        <c:ser>
          <c:idx val="17"/>
          <c:order val="17"/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'T14'!$BW$20:$CB$20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8F34-4BDC-9FCB-A7AECE584B97}"/>
            </c:ext>
          </c:extLst>
        </c:ser>
        <c:ser>
          <c:idx val="18"/>
          <c:order val="18"/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'T14'!$BW$21:$CB$21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8F34-4BDC-9FCB-A7AECE584B97}"/>
            </c:ext>
          </c:extLst>
        </c:ser>
        <c:ser>
          <c:idx val="19"/>
          <c:order val="19"/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'T14'!$BW$22:$CB$22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8F34-4BDC-9FCB-A7AECE584B97}"/>
            </c:ext>
          </c:extLst>
        </c:ser>
        <c:ser>
          <c:idx val="20"/>
          <c:order val="20"/>
          <c:spPr>
            <a:solidFill>
              <a:schemeClr val="accent3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'T14'!$BW$23:$CB$23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8F34-4BDC-9FCB-A7AECE584B97}"/>
            </c:ext>
          </c:extLst>
        </c:ser>
        <c:ser>
          <c:idx val="21"/>
          <c:order val="21"/>
          <c:spPr>
            <a:solidFill>
              <a:schemeClr val="accent4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'T14'!$BW$24:$CB$24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8F34-4BDC-9FCB-A7AECE584B97}"/>
            </c:ext>
          </c:extLst>
        </c:ser>
        <c:ser>
          <c:idx val="22"/>
          <c:order val="22"/>
          <c:spPr>
            <a:solidFill>
              <a:schemeClr val="accent5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'T14'!$BW$25:$CB$25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8F34-4BDC-9FCB-A7AECE584B97}"/>
            </c:ext>
          </c:extLst>
        </c:ser>
        <c:ser>
          <c:idx val="23"/>
          <c:order val="23"/>
          <c:spPr>
            <a:solidFill>
              <a:schemeClr val="accent6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'T14'!$BW$26:$CB$26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8F34-4BDC-9FCB-A7AECE584B97}"/>
            </c:ext>
          </c:extLst>
        </c:ser>
        <c:ser>
          <c:idx val="24"/>
          <c:order val="24"/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'T14'!$BW$27:$CB$27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8F34-4BDC-9FCB-A7AECE584B97}"/>
            </c:ext>
          </c:extLst>
        </c:ser>
        <c:ser>
          <c:idx val="25"/>
          <c:order val="25"/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'T14'!$BW$28:$CB$28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8F34-4BDC-9FCB-A7AECE584B97}"/>
            </c:ext>
          </c:extLst>
        </c:ser>
        <c:ser>
          <c:idx val="26"/>
          <c:order val="26"/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'T14'!$BW$29:$CB$29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8F34-4BDC-9FCB-A7AECE584B97}"/>
            </c:ext>
          </c:extLst>
        </c:ser>
        <c:ser>
          <c:idx val="27"/>
          <c:order val="27"/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'T14'!$BW$30:$CB$30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8F34-4BDC-9FCB-A7AECE584B97}"/>
            </c:ext>
          </c:extLst>
        </c:ser>
        <c:ser>
          <c:idx val="28"/>
          <c:order val="28"/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'T14'!$BW$31:$CB$31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8F34-4BDC-9FCB-A7AECE584B97}"/>
            </c:ext>
          </c:extLst>
        </c:ser>
        <c:ser>
          <c:idx val="29"/>
          <c:order val="29"/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'T14'!$BW$32:$CB$32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8F34-4BDC-9FCB-A7AECE584B97}"/>
            </c:ext>
          </c:extLst>
        </c:ser>
        <c:ser>
          <c:idx val="30"/>
          <c:order val="30"/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'T14'!$BW$33:$CB$33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8F34-4BDC-9FCB-A7AECE584B97}"/>
            </c:ext>
          </c:extLst>
        </c:ser>
        <c:ser>
          <c:idx val="31"/>
          <c:order val="31"/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'T14'!$BW$34:$CB$34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F-8F34-4BDC-9FCB-A7AECE584B97}"/>
            </c:ext>
          </c:extLst>
        </c:ser>
        <c:ser>
          <c:idx val="32"/>
          <c:order val="32"/>
          <c:spPr>
            <a:solidFill>
              <a:schemeClr val="accent3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'T14'!$BW$35:$CB$35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8F34-4BDC-9FCB-A7AECE584B97}"/>
            </c:ext>
          </c:extLst>
        </c:ser>
        <c:ser>
          <c:idx val="33"/>
          <c:order val="33"/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'T14'!$BW$36:$CB$36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8F34-4BDC-9FCB-A7AECE584B97}"/>
            </c:ext>
          </c:extLst>
        </c:ser>
        <c:ser>
          <c:idx val="34"/>
          <c:order val="34"/>
          <c:spPr>
            <a:solidFill>
              <a:schemeClr val="accent5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'T14'!$BW$37:$CB$37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2-8F34-4BDC-9FCB-A7AECE584B97}"/>
            </c:ext>
          </c:extLst>
        </c:ser>
        <c:ser>
          <c:idx val="35"/>
          <c:order val="35"/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'T14'!$BW$38:$CB$38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8F34-4BDC-9FCB-A7AECE584B97}"/>
            </c:ext>
          </c:extLst>
        </c:ser>
        <c:ser>
          <c:idx val="36"/>
          <c:order val="36"/>
          <c:spPr>
            <a:solidFill>
              <a:schemeClr val="accent1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'T14'!$BW$39:$CB$39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4-8F34-4BDC-9FCB-A7AECE584B97}"/>
            </c:ext>
          </c:extLst>
        </c:ser>
        <c:ser>
          <c:idx val="37"/>
          <c:order val="37"/>
          <c:spPr>
            <a:solidFill>
              <a:schemeClr val="accent2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'T14'!$BW$40:$CB$40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5-8F34-4BDC-9FCB-A7AECE584B97}"/>
            </c:ext>
          </c:extLst>
        </c:ser>
        <c:ser>
          <c:idx val="38"/>
          <c:order val="38"/>
          <c:spPr>
            <a:solidFill>
              <a:schemeClr val="accent3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'T14'!$BW$41:$CB$41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6-8F34-4BDC-9FCB-A7AECE584B97}"/>
            </c:ext>
          </c:extLst>
        </c:ser>
        <c:ser>
          <c:idx val="39"/>
          <c:order val="39"/>
          <c:spPr>
            <a:solidFill>
              <a:schemeClr val="accent4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'T14'!$BW$42:$CB$42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7-8F34-4BDC-9FCB-A7AECE584B97}"/>
            </c:ext>
          </c:extLst>
        </c:ser>
        <c:ser>
          <c:idx val="40"/>
          <c:order val="40"/>
          <c:spPr>
            <a:solidFill>
              <a:schemeClr val="accent5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'T14'!$BW$43:$CB$43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8-8F34-4BDC-9FCB-A7AECE584B97}"/>
            </c:ext>
          </c:extLst>
        </c:ser>
        <c:ser>
          <c:idx val="41"/>
          <c:order val="41"/>
          <c:spPr>
            <a:solidFill>
              <a:schemeClr val="accent6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'T14'!$BW$44:$CB$44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9-8F34-4BDC-9FCB-A7AECE584B97}"/>
            </c:ext>
          </c:extLst>
        </c:ser>
        <c:ser>
          <c:idx val="42"/>
          <c:order val="42"/>
          <c:spPr>
            <a:solidFill>
              <a:schemeClr val="accent1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'T14'!$BW$45:$CB$45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A-8F34-4BDC-9FCB-A7AECE584B97}"/>
            </c:ext>
          </c:extLst>
        </c:ser>
        <c:ser>
          <c:idx val="43"/>
          <c:order val="43"/>
          <c:spPr>
            <a:solidFill>
              <a:schemeClr val="accent2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'T14'!$BW$46:$CB$46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B-8F34-4BDC-9FCB-A7AECE584B97}"/>
            </c:ext>
          </c:extLst>
        </c:ser>
        <c:ser>
          <c:idx val="44"/>
          <c:order val="44"/>
          <c:spPr>
            <a:solidFill>
              <a:schemeClr val="accent3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'T14'!$BW$47:$CB$47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C-8F34-4BDC-9FCB-A7AECE584B97}"/>
            </c:ext>
          </c:extLst>
        </c:ser>
        <c:ser>
          <c:idx val="45"/>
          <c:order val="45"/>
          <c:spPr>
            <a:solidFill>
              <a:schemeClr val="accent4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'T14'!$BW$48:$CB$48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D-8F34-4BDC-9FCB-A7AECE584B97}"/>
            </c:ext>
          </c:extLst>
        </c:ser>
        <c:ser>
          <c:idx val="46"/>
          <c:order val="46"/>
          <c:spPr>
            <a:solidFill>
              <a:schemeClr val="accent5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'T14'!$BW$49:$CB$49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E-8F34-4BDC-9FCB-A7AECE584B97}"/>
            </c:ext>
          </c:extLst>
        </c:ser>
        <c:ser>
          <c:idx val="47"/>
          <c:order val="47"/>
          <c:spPr>
            <a:solidFill>
              <a:schemeClr val="accent6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'T14'!$BW$50:$CB$50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F-8F34-4BDC-9FCB-A7AECE584B97}"/>
            </c:ext>
          </c:extLst>
        </c:ser>
        <c:ser>
          <c:idx val="48"/>
          <c:order val="48"/>
          <c:spPr>
            <a:solidFill>
              <a:schemeClr val="accent1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'T14'!$BW$51:$CB$51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0-8F34-4BDC-9FCB-A7AECE584B97}"/>
            </c:ext>
          </c:extLst>
        </c:ser>
        <c:ser>
          <c:idx val="49"/>
          <c:order val="49"/>
          <c:spPr>
            <a:solidFill>
              <a:schemeClr val="accent2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'T14'!$BW$52:$CB$52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1-8F34-4BDC-9FCB-A7AECE584B97}"/>
            </c:ext>
          </c:extLst>
        </c:ser>
        <c:ser>
          <c:idx val="50"/>
          <c:order val="50"/>
          <c:spPr>
            <a:solidFill>
              <a:schemeClr val="accent3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'T14'!$BW$53:$CB$53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2-8F34-4BDC-9FCB-A7AECE584B97}"/>
            </c:ext>
          </c:extLst>
        </c:ser>
        <c:ser>
          <c:idx val="51"/>
          <c:order val="51"/>
          <c:spPr>
            <a:solidFill>
              <a:schemeClr val="accent4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'T14'!$BW$54:$CB$54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3-8F34-4BDC-9FCB-A7AECE584B97}"/>
            </c:ext>
          </c:extLst>
        </c:ser>
        <c:ser>
          <c:idx val="52"/>
          <c:order val="52"/>
          <c:spPr>
            <a:solidFill>
              <a:schemeClr val="accent5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'T14'!$BW$55:$CB$55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4-8F34-4BDC-9FCB-A7AECE584B97}"/>
            </c:ext>
          </c:extLst>
        </c:ser>
        <c:ser>
          <c:idx val="53"/>
          <c:order val="53"/>
          <c:spPr>
            <a:solidFill>
              <a:schemeClr val="accent6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'T14'!$BW$56:$CB$56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5-8F34-4BDC-9FCB-A7AECE584B97}"/>
            </c:ext>
          </c:extLst>
        </c:ser>
        <c:ser>
          <c:idx val="54"/>
          <c:order val="54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'T14'!$BW$57:$CB$57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6-8F34-4BDC-9FCB-A7AECE584B97}"/>
            </c:ext>
          </c:extLst>
        </c:ser>
        <c:ser>
          <c:idx val="55"/>
          <c:order val="55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'T14'!$BW$58:$CB$58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7-8F34-4BDC-9FCB-A7AECE584B97}"/>
            </c:ext>
          </c:extLst>
        </c:ser>
        <c:ser>
          <c:idx val="56"/>
          <c:order val="56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'T14'!$BW$59:$CB$59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8-8F34-4BDC-9FCB-A7AECE584B97}"/>
            </c:ext>
          </c:extLst>
        </c:ser>
        <c:ser>
          <c:idx val="57"/>
          <c:order val="57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'T14'!$BW$60:$CB$60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9-8F34-4BDC-9FCB-A7AECE584B97}"/>
            </c:ext>
          </c:extLst>
        </c:ser>
        <c:ser>
          <c:idx val="58"/>
          <c:order val="58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'T14'!$BW$61:$CB$61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A-8F34-4BDC-9FCB-A7AECE584B97}"/>
            </c:ext>
          </c:extLst>
        </c:ser>
        <c:ser>
          <c:idx val="59"/>
          <c:order val="59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'T14'!$BW$62:$CB$62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B-8F34-4BDC-9FCB-A7AECE584B97}"/>
            </c:ext>
          </c:extLst>
        </c:ser>
        <c:ser>
          <c:idx val="60"/>
          <c:order val="60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'T14'!$BW$63:$CB$63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C-8F34-4BDC-9FCB-A7AECE584B97}"/>
            </c:ext>
          </c:extLst>
        </c:ser>
        <c:ser>
          <c:idx val="61"/>
          <c:order val="61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'T14'!$BW$64:$CB$64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D-8F34-4BDC-9FCB-A7AECE584B97}"/>
            </c:ext>
          </c:extLst>
        </c:ser>
        <c:ser>
          <c:idx val="62"/>
          <c:order val="62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'T14'!$BW$65:$CB$65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E-8F34-4BDC-9FCB-A7AECE584B97}"/>
            </c:ext>
          </c:extLst>
        </c:ser>
        <c:ser>
          <c:idx val="63"/>
          <c:order val="63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'T14'!$BW$66:$CB$66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F-8F34-4BDC-9FCB-A7AECE584B97}"/>
            </c:ext>
          </c:extLst>
        </c:ser>
        <c:ser>
          <c:idx val="64"/>
          <c:order val="64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'T14'!$BW$67:$CB$67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0-8F34-4BDC-9FCB-A7AECE584B97}"/>
            </c:ext>
          </c:extLst>
        </c:ser>
        <c:ser>
          <c:idx val="65"/>
          <c:order val="65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'T14'!$BW$68:$CB$68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1-8F34-4BDC-9FCB-A7AECE584B97}"/>
            </c:ext>
          </c:extLst>
        </c:ser>
        <c:ser>
          <c:idx val="66"/>
          <c:order val="66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'T14'!$BW$69:$CB$69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2-8F34-4BDC-9FCB-A7AECE584B97}"/>
            </c:ext>
          </c:extLst>
        </c:ser>
        <c:ser>
          <c:idx val="67"/>
          <c:order val="67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'T14'!$BW$70:$CB$70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3-8F34-4BDC-9FCB-A7AECE584B97}"/>
            </c:ext>
          </c:extLst>
        </c:ser>
        <c:ser>
          <c:idx val="68"/>
          <c:order val="68"/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'T14'!$BW$71:$CB$71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4-8F34-4BDC-9FCB-A7AECE584B97}"/>
            </c:ext>
          </c:extLst>
        </c:ser>
        <c:ser>
          <c:idx val="69"/>
          <c:order val="69"/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'T14'!$BW$72:$CB$72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5-8F34-4BDC-9FCB-A7AECE584B97}"/>
            </c:ext>
          </c:extLst>
        </c:ser>
        <c:ser>
          <c:idx val="70"/>
          <c:order val="70"/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'T14'!$BW$73:$CB$73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6-8F34-4BDC-9FCB-A7AECE584B97}"/>
            </c:ext>
          </c:extLst>
        </c:ser>
        <c:ser>
          <c:idx val="71"/>
          <c:order val="71"/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'T14'!$BW$74:$CB$74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7-8F34-4BDC-9FCB-A7AECE584B97}"/>
            </c:ext>
          </c:extLst>
        </c:ser>
        <c:ser>
          <c:idx val="72"/>
          <c:order val="72"/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'T14'!$BW$75:$CB$75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8-8F34-4BDC-9FCB-A7AECE584B97}"/>
            </c:ext>
          </c:extLst>
        </c:ser>
        <c:ser>
          <c:idx val="73"/>
          <c:order val="73"/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'T14'!$BW$76:$CB$76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9-8F34-4BDC-9FCB-A7AECE584B97}"/>
            </c:ext>
          </c:extLst>
        </c:ser>
        <c:ser>
          <c:idx val="74"/>
          <c:order val="74"/>
          <c:spPr>
            <a:solidFill>
              <a:schemeClr val="accent3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'T14'!$BW$77:$CB$77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A-8F34-4BDC-9FCB-A7AECE584B97}"/>
            </c:ext>
          </c:extLst>
        </c:ser>
        <c:ser>
          <c:idx val="75"/>
          <c:order val="75"/>
          <c:spPr>
            <a:solidFill>
              <a:schemeClr val="accent4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'T14'!$BW$78:$CB$78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B-8F34-4BDC-9FCB-A7AECE584B97}"/>
            </c:ext>
          </c:extLst>
        </c:ser>
        <c:ser>
          <c:idx val="76"/>
          <c:order val="76"/>
          <c:spPr>
            <a:solidFill>
              <a:schemeClr val="accent5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'T14'!$BW$79:$CB$79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C-8F34-4BDC-9FCB-A7AECE584B97}"/>
            </c:ext>
          </c:extLst>
        </c:ser>
        <c:ser>
          <c:idx val="77"/>
          <c:order val="77"/>
          <c:spPr>
            <a:solidFill>
              <a:schemeClr val="accent6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'T14'!$BW$80:$CB$80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D-8F34-4BDC-9FCB-A7AECE584B97}"/>
            </c:ext>
          </c:extLst>
        </c:ser>
        <c:ser>
          <c:idx val="78"/>
          <c:order val="78"/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'T14'!$BW$81:$CB$81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E-8F34-4BDC-9FCB-A7AECE584B97}"/>
            </c:ext>
          </c:extLst>
        </c:ser>
        <c:ser>
          <c:idx val="79"/>
          <c:order val="79"/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'T14'!$BW$82:$CB$82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F-8F34-4BDC-9FCB-A7AECE584B97}"/>
            </c:ext>
          </c:extLst>
        </c:ser>
        <c:ser>
          <c:idx val="80"/>
          <c:order val="80"/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'T14'!$BW$83:$CB$83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0-8F34-4BDC-9FCB-A7AECE584B97}"/>
            </c:ext>
          </c:extLst>
        </c:ser>
        <c:ser>
          <c:idx val="81"/>
          <c:order val="81"/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'T14'!$BW$84:$CB$84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1-8F34-4BDC-9FCB-A7AECE584B97}"/>
            </c:ext>
          </c:extLst>
        </c:ser>
        <c:ser>
          <c:idx val="82"/>
          <c:order val="82"/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'T14'!$BW$85:$CB$85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2-8F34-4BDC-9FCB-A7AECE584B97}"/>
            </c:ext>
          </c:extLst>
        </c:ser>
        <c:ser>
          <c:idx val="83"/>
          <c:order val="83"/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'T14'!$BW$86:$CB$86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3-8F34-4BDC-9FCB-A7AECE584B97}"/>
            </c:ext>
          </c:extLst>
        </c:ser>
        <c:ser>
          <c:idx val="84"/>
          <c:order val="84"/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'T14'!$BW$87:$CB$87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4-8F34-4BDC-9FCB-A7AECE584B97}"/>
            </c:ext>
          </c:extLst>
        </c:ser>
        <c:ser>
          <c:idx val="85"/>
          <c:order val="85"/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'T14'!$BW$88:$CB$88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5-8F34-4BDC-9FCB-A7AECE584B97}"/>
            </c:ext>
          </c:extLst>
        </c:ser>
        <c:ser>
          <c:idx val="86"/>
          <c:order val="86"/>
          <c:spPr>
            <a:solidFill>
              <a:schemeClr val="accent3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'T14'!$BW$89:$CB$89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6-8F34-4BDC-9FCB-A7AECE584B97}"/>
            </c:ext>
          </c:extLst>
        </c:ser>
        <c:ser>
          <c:idx val="87"/>
          <c:order val="87"/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'T14'!$BW$90:$CB$90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7-8F34-4BDC-9FCB-A7AECE584B97}"/>
            </c:ext>
          </c:extLst>
        </c:ser>
        <c:ser>
          <c:idx val="88"/>
          <c:order val="88"/>
          <c:spPr>
            <a:solidFill>
              <a:schemeClr val="accent5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'T14'!$BW$91:$CB$91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8-8F34-4BDC-9FCB-A7AECE584B97}"/>
            </c:ext>
          </c:extLst>
        </c:ser>
        <c:ser>
          <c:idx val="89"/>
          <c:order val="89"/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'T14'!$BW$92:$CB$92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9-8F34-4BDC-9FCB-A7AECE584B97}"/>
            </c:ext>
          </c:extLst>
        </c:ser>
        <c:ser>
          <c:idx val="90"/>
          <c:order val="90"/>
          <c:spPr>
            <a:solidFill>
              <a:schemeClr val="accent1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'T14'!$BW$93:$CB$93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A-8F34-4BDC-9FCB-A7AECE584B97}"/>
            </c:ext>
          </c:extLst>
        </c:ser>
        <c:ser>
          <c:idx val="91"/>
          <c:order val="91"/>
          <c:spPr>
            <a:solidFill>
              <a:schemeClr val="accent2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'T14'!$BW$94:$CB$94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B-8F34-4BDC-9FCB-A7AECE584B97}"/>
            </c:ext>
          </c:extLst>
        </c:ser>
        <c:ser>
          <c:idx val="92"/>
          <c:order val="92"/>
          <c:spPr>
            <a:solidFill>
              <a:schemeClr val="accent3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'T14'!$BW$95:$CB$95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C-8F34-4BDC-9FCB-A7AECE584B97}"/>
            </c:ext>
          </c:extLst>
        </c:ser>
        <c:ser>
          <c:idx val="93"/>
          <c:order val="93"/>
          <c:spPr>
            <a:solidFill>
              <a:schemeClr val="accent4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'T14'!$BW$96:$CB$96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D-8F34-4BDC-9FCB-A7AECE584B97}"/>
            </c:ext>
          </c:extLst>
        </c:ser>
        <c:ser>
          <c:idx val="94"/>
          <c:order val="94"/>
          <c:spPr>
            <a:solidFill>
              <a:schemeClr val="accent5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'T14'!$BW$97:$CB$97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E-8F34-4BDC-9FCB-A7AECE584B97}"/>
            </c:ext>
          </c:extLst>
        </c:ser>
        <c:ser>
          <c:idx val="95"/>
          <c:order val="95"/>
          <c:spPr>
            <a:solidFill>
              <a:schemeClr val="accent6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'T14'!$BW$98:$CB$98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F-8F34-4BDC-9FCB-A7AECE584B97}"/>
            </c:ext>
          </c:extLst>
        </c:ser>
        <c:ser>
          <c:idx val="96"/>
          <c:order val="96"/>
          <c:spPr>
            <a:solidFill>
              <a:schemeClr val="accent1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'T14'!$BW$99:$CB$99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0-8F34-4BDC-9FCB-A7AECE584B97}"/>
            </c:ext>
          </c:extLst>
        </c:ser>
        <c:ser>
          <c:idx val="97"/>
          <c:order val="97"/>
          <c:spPr>
            <a:solidFill>
              <a:schemeClr val="accent2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'T14'!$BW$100:$CB$100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1-8F34-4BDC-9FCB-A7AECE584B97}"/>
            </c:ext>
          </c:extLst>
        </c:ser>
        <c:ser>
          <c:idx val="98"/>
          <c:order val="98"/>
          <c:spPr>
            <a:solidFill>
              <a:schemeClr val="accent3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'T14'!$BW$101:$CB$101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2-8F34-4BDC-9FCB-A7AECE584B97}"/>
            </c:ext>
          </c:extLst>
        </c:ser>
        <c:ser>
          <c:idx val="99"/>
          <c:order val="99"/>
          <c:spPr>
            <a:solidFill>
              <a:schemeClr val="accent4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'T14'!$BW$102:$CB$102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3-8F34-4BDC-9FCB-A7AECE584B97}"/>
            </c:ext>
          </c:extLst>
        </c:ser>
        <c:ser>
          <c:idx val="100"/>
          <c:order val="100"/>
          <c:spPr>
            <a:solidFill>
              <a:schemeClr val="accent5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'T14'!$BW$103:$CB$103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4-8F34-4BDC-9FCB-A7AECE584B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49768696"/>
        <c:axId val="1049778208"/>
      </c:barChart>
      <c:catAx>
        <c:axId val="1049768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49778208"/>
        <c:crosses val="autoZero"/>
        <c:auto val="1"/>
        <c:lblAlgn val="ctr"/>
        <c:lblOffset val="100"/>
        <c:noMultiLvlLbl val="0"/>
      </c:catAx>
      <c:valAx>
        <c:axId val="1049778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497686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66675</xdr:colOff>
      <xdr:row>0</xdr:row>
      <xdr:rowOff>200025</xdr:rowOff>
    </xdr:from>
    <xdr:to>
      <xdr:col>14</xdr:col>
      <xdr:colOff>19050</xdr:colOff>
      <xdr:row>0</xdr:row>
      <xdr:rowOff>714375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AF84348-F8AA-4EF7-8F9A-0149D614F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1315" y="200025"/>
          <a:ext cx="69913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205091</xdr:colOff>
      <xdr:row>4</xdr:row>
      <xdr:rowOff>19323</xdr:rowOff>
    </xdr:from>
    <xdr:to>
      <xdr:col>34</xdr:col>
      <xdr:colOff>4204609</xdr:colOff>
      <xdr:row>25</xdr:row>
      <xdr:rowOff>101231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F1644B90-29C6-45CD-8FFE-891E9A4BE5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PELLER~1\LOCALS~1\Temp\8\notesEC3FD6\Trooper%20T3%20-%20ajout%20au%2026%20OCTOBRE%202009%20bonne%20versio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ogetherglobal.sharepoint.com/sites/PRNA-LayoutProject/Shared%20Documents/Documents%20requis%20par%20Progima/Prinoth/&#201;tude%20de%20temps%20-%20automne%202022/Data/PantherT12/PantherT12F_v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ogetherglobal.sharepoint.com/Genie%20Industriel/&#201;quipe%20GI/Philippe%20Bouffard/R&#233;f&#233;rence/Document%20std/Gantt%20chart%20-%20202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rbcfile1.corp.local\applicat\Admin%20Vehicle%20Sales\2008\Vehicle%20Order\PO%20vehicules%20accessoir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Lien%20BOM%20-%20PantherT14R%2027-03-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CS12 - Bom Max"/>
      <sheetName val="CS12 mauvaise mise en forme"/>
      <sheetName val="Matrice standardisation (1)"/>
      <sheetName val="Matrice standardisation (2)"/>
      <sheetName val="Matrice standardisation (3)"/>
      <sheetName val="Matrice standardisation (4)"/>
      <sheetName val="Poste travail"/>
      <sheetName val="G080"/>
      <sheetName val="P085"/>
      <sheetName val="P073"/>
      <sheetName val="P074"/>
      <sheetName val="P075"/>
      <sheetName val="P089"/>
      <sheetName val="Order form"/>
      <sheetName val="935300586"/>
      <sheetName val="CEWB"/>
      <sheetName val="Outillage PantherT12F"/>
      <sheetName val="CS12 - T12CUA"/>
      <sheetName val="32021454"/>
      <sheetName val="320295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out"/>
      <sheetName val="Cadence sept"/>
      <sheetName val="Gantt chart 2023"/>
      <sheetName val="Takt time 223"/>
      <sheetName val="CEDULE 202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PO vehicules 080625"/>
    </sheetNames>
    <sheetDataSet>
      <sheetData sheetId="0"/>
      <sheetData sheetId="1"/>
      <sheetData sheetId="2">
        <row r="4">
          <cell r="A4">
            <v>4100007857</v>
          </cell>
          <cell r="C4">
            <v>950896559</v>
          </cell>
        </row>
        <row r="5">
          <cell r="A5">
            <v>4100007857</v>
          </cell>
          <cell r="C5">
            <v>950896559</v>
          </cell>
        </row>
        <row r="6">
          <cell r="A6">
            <v>4100007857</v>
          </cell>
          <cell r="C6">
            <v>950896559</v>
          </cell>
        </row>
        <row r="7">
          <cell r="A7">
            <v>4100007857</v>
          </cell>
          <cell r="C7">
            <v>950896559</v>
          </cell>
        </row>
        <row r="8">
          <cell r="A8">
            <v>4100007858</v>
          </cell>
          <cell r="C8">
            <v>950896559</v>
          </cell>
        </row>
        <row r="9">
          <cell r="A9">
            <v>4100007858</v>
          </cell>
          <cell r="C9">
            <v>950896559</v>
          </cell>
        </row>
        <row r="10">
          <cell r="A10">
            <v>4100007858</v>
          </cell>
          <cell r="C10">
            <v>950896559</v>
          </cell>
        </row>
        <row r="11">
          <cell r="A11">
            <v>4100007858</v>
          </cell>
          <cell r="C11">
            <v>950896559</v>
          </cell>
        </row>
        <row r="12">
          <cell r="A12">
            <v>4100007858</v>
          </cell>
          <cell r="C12">
            <v>950896559</v>
          </cell>
        </row>
        <row r="13">
          <cell r="A13">
            <v>4100007858</v>
          </cell>
          <cell r="C13">
            <v>950896559</v>
          </cell>
        </row>
        <row r="14">
          <cell r="A14">
            <v>4100007858</v>
          </cell>
          <cell r="C14">
            <v>950896559</v>
          </cell>
        </row>
        <row r="15">
          <cell r="A15">
            <v>4100007858</v>
          </cell>
          <cell r="C15">
            <v>950896559</v>
          </cell>
        </row>
        <row r="16">
          <cell r="A16">
            <v>4100007858</v>
          </cell>
          <cell r="C16">
            <v>950896559</v>
          </cell>
        </row>
        <row r="17">
          <cell r="A17">
            <v>4100007858</v>
          </cell>
          <cell r="C17">
            <v>950896559</v>
          </cell>
        </row>
        <row r="18">
          <cell r="A18">
            <v>4100007859</v>
          </cell>
          <cell r="C18">
            <v>950896559</v>
          </cell>
        </row>
        <row r="19">
          <cell r="A19">
            <v>4100007859</v>
          </cell>
          <cell r="C19">
            <v>950896559</v>
          </cell>
        </row>
        <row r="20">
          <cell r="A20">
            <v>4100007859</v>
          </cell>
          <cell r="C20">
            <v>950896559</v>
          </cell>
        </row>
        <row r="21">
          <cell r="A21">
            <v>4100007859</v>
          </cell>
          <cell r="C21">
            <v>950896559</v>
          </cell>
        </row>
        <row r="22">
          <cell r="A22">
            <v>4100007859</v>
          </cell>
          <cell r="C22">
            <v>950896559</v>
          </cell>
        </row>
        <row r="23">
          <cell r="A23">
            <v>4100007859</v>
          </cell>
          <cell r="C23">
            <v>950896559</v>
          </cell>
        </row>
        <row r="24">
          <cell r="A24">
            <v>4100007859</v>
          </cell>
          <cell r="C24">
            <v>950896559</v>
          </cell>
        </row>
        <row r="25">
          <cell r="A25">
            <v>4100007859</v>
          </cell>
          <cell r="C25">
            <v>950896559</v>
          </cell>
        </row>
        <row r="26">
          <cell r="A26">
            <v>4100007859</v>
          </cell>
          <cell r="C26">
            <v>950889700</v>
          </cell>
        </row>
        <row r="27">
          <cell r="A27">
            <v>4100007859</v>
          </cell>
          <cell r="C27">
            <v>962542308</v>
          </cell>
        </row>
        <row r="28">
          <cell r="A28">
            <v>4100007859</v>
          </cell>
          <cell r="C28">
            <v>963526506</v>
          </cell>
        </row>
        <row r="29">
          <cell r="A29">
            <v>4100007859</v>
          </cell>
          <cell r="C29">
            <v>950889700</v>
          </cell>
        </row>
        <row r="30">
          <cell r="A30">
            <v>4100007859</v>
          </cell>
          <cell r="C30">
            <v>962542308</v>
          </cell>
        </row>
        <row r="31">
          <cell r="A31">
            <v>4100007859</v>
          </cell>
          <cell r="C31">
            <v>963526506</v>
          </cell>
        </row>
        <row r="32">
          <cell r="A32">
            <v>4100007860</v>
          </cell>
          <cell r="C32">
            <v>950889700</v>
          </cell>
        </row>
        <row r="33">
          <cell r="A33">
            <v>4100007860</v>
          </cell>
          <cell r="C33">
            <v>962542308</v>
          </cell>
        </row>
        <row r="34">
          <cell r="A34">
            <v>4100007860</v>
          </cell>
          <cell r="C34">
            <v>963526506</v>
          </cell>
        </row>
        <row r="35">
          <cell r="A35">
            <v>4100007860</v>
          </cell>
          <cell r="C35">
            <v>950889700</v>
          </cell>
        </row>
        <row r="36">
          <cell r="A36">
            <v>4100007860</v>
          </cell>
          <cell r="C36">
            <v>962542308</v>
          </cell>
        </row>
        <row r="37">
          <cell r="A37">
            <v>4100007860</v>
          </cell>
          <cell r="C37">
            <v>963526506</v>
          </cell>
        </row>
        <row r="38">
          <cell r="A38">
            <v>4100007860</v>
          </cell>
          <cell r="C38">
            <v>950889700</v>
          </cell>
        </row>
        <row r="39">
          <cell r="A39">
            <v>4100007860</v>
          </cell>
          <cell r="C39">
            <v>962542308</v>
          </cell>
        </row>
        <row r="40">
          <cell r="A40">
            <v>4100007860</v>
          </cell>
          <cell r="C40">
            <v>963526506</v>
          </cell>
        </row>
        <row r="41">
          <cell r="A41">
            <v>4100007860</v>
          </cell>
          <cell r="C41">
            <v>950889700</v>
          </cell>
        </row>
        <row r="42">
          <cell r="A42">
            <v>4100007860</v>
          </cell>
          <cell r="C42">
            <v>962542308</v>
          </cell>
        </row>
        <row r="43">
          <cell r="A43">
            <v>4100007860</v>
          </cell>
          <cell r="C43">
            <v>963526506</v>
          </cell>
        </row>
        <row r="44">
          <cell r="A44">
            <v>4100007860</v>
          </cell>
          <cell r="C44">
            <v>950889700</v>
          </cell>
        </row>
        <row r="45">
          <cell r="A45">
            <v>4100007860</v>
          </cell>
          <cell r="C45">
            <v>962542308</v>
          </cell>
        </row>
        <row r="46">
          <cell r="A46">
            <v>4100007860</v>
          </cell>
          <cell r="C46">
            <v>963526506</v>
          </cell>
        </row>
        <row r="47">
          <cell r="A47">
            <v>4100007860</v>
          </cell>
          <cell r="C47">
            <v>950889700</v>
          </cell>
        </row>
        <row r="48">
          <cell r="A48">
            <v>4100007860</v>
          </cell>
          <cell r="C48">
            <v>962542308</v>
          </cell>
        </row>
        <row r="49">
          <cell r="A49">
            <v>4100007860</v>
          </cell>
          <cell r="C49">
            <v>963526506</v>
          </cell>
        </row>
        <row r="50">
          <cell r="A50">
            <v>4100007860</v>
          </cell>
          <cell r="C50">
            <v>950889700</v>
          </cell>
        </row>
        <row r="51">
          <cell r="A51">
            <v>4100007860</v>
          </cell>
          <cell r="C51">
            <v>962542308</v>
          </cell>
        </row>
        <row r="52">
          <cell r="A52">
            <v>4100007860</v>
          </cell>
          <cell r="C52">
            <v>963526506</v>
          </cell>
        </row>
        <row r="53">
          <cell r="A53">
            <v>4100007860</v>
          </cell>
          <cell r="C53">
            <v>950889700</v>
          </cell>
        </row>
        <row r="54">
          <cell r="A54">
            <v>4100007860</v>
          </cell>
          <cell r="C54">
            <v>962542308</v>
          </cell>
        </row>
        <row r="55">
          <cell r="A55">
            <v>4100007860</v>
          </cell>
          <cell r="C55">
            <v>963526506</v>
          </cell>
        </row>
        <row r="56">
          <cell r="A56">
            <v>4100007860</v>
          </cell>
          <cell r="C56">
            <v>950889700</v>
          </cell>
        </row>
        <row r="57">
          <cell r="A57">
            <v>4100007860</v>
          </cell>
          <cell r="C57">
            <v>962542308</v>
          </cell>
        </row>
        <row r="58">
          <cell r="A58">
            <v>4100007860</v>
          </cell>
          <cell r="C58">
            <v>963526506</v>
          </cell>
        </row>
        <row r="59">
          <cell r="A59">
            <v>4100007860</v>
          </cell>
          <cell r="C59">
            <v>950889700</v>
          </cell>
        </row>
        <row r="60">
          <cell r="A60">
            <v>4100007860</v>
          </cell>
          <cell r="C60">
            <v>962542308</v>
          </cell>
        </row>
        <row r="61">
          <cell r="A61">
            <v>4100007860</v>
          </cell>
          <cell r="C61">
            <v>963526506</v>
          </cell>
        </row>
        <row r="62">
          <cell r="A62">
            <v>4100007861</v>
          </cell>
          <cell r="C62">
            <v>950889700</v>
          </cell>
        </row>
        <row r="63">
          <cell r="A63">
            <v>4100007861</v>
          </cell>
          <cell r="C63">
            <v>962542308</v>
          </cell>
        </row>
        <row r="64">
          <cell r="A64">
            <v>4100007861</v>
          </cell>
          <cell r="C64">
            <v>963526506</v>
          </cell>
        </row>
        <row r="65">
          <cell r="A65">
            <v>4100007861</v>
          </cell>
          <cell r="C65">
            <v>950889700</v>
          </cell>
        </row>
        <row r="66">
          <cell r="A66">
            <v>4100007861</v>
          </cell>
          <cell r="C66">
            <v>962542308</v>
          </cell>
        </row>
        <row r="67">
          <cell r="A67">
            <v>4100007861</v>
          </cell>
          <cell r="C67">
            <v>963526506</v>
          </cell>
        </row>
        <row r="68">
          <cell r="A68">
            <v>4100007861</v>
          </cell>
          <cell r="C68">
            <v>950889700</v>
          </cell>
        </row>
        <row r="69">
          <cell r="A69">
            <v>4100007861</v>
          </cell>
          <cell r="C69">
            <v>962542308</v>
          </cell>
        </row>
        <row r="70">
          <cell r="A70">
            <v>4100007861</v>
          </cell>
          <cell r="C70">
            <v>963526506</v>
          </cell>
        </row>
        <row r="71">
          <cell r="A71">
            <v>4100007861</v>
          </cell>
          <cell r="C71">
            <v>950889700</v>
          </cell>
        </row>
        <row r="72">
          <cell r="A72">
            <v>4100007861</v>
          </cell>
          <cell r="C72">
            <v>962542308</v>
          </cell>
        </row>
        <row r="73">
          <cell r="A73">
            <v>4100007861</v>
          </cell>
          <cell r="C73">
            <v>963526506</v>
          </cell>
        </row>
        <row r="74">
          <cell r="A74">
            <v>4100007861</v>
          </cell>
          <cell r="C74">
            <v>950889700</v>
          </cell>
        </row>
        <row r="75">
          <cell r="A75">
            <v>4100007861</v>
          </cell>
          <cell r="C75">
            <v>962542308</v>
          </cell>
        </row>
        <row r="76">
          <cell r="A76">
            <v>4100007861</v>
          </cell>
          <cell r="C76">
            <v>963526506</v>
          </cell>
        </row>
        <row r="77">
          <cell r="A77">
            <v>4100007861</v>
          </cell>
          <cell r="C77">
            <v>950889700</v>
          </cell>
        </row>
        <row r="78">
          <cell r="A78">
            <v>4100007861</v>
          </cell>
          <cell r="C78">
            <v>962542308</v>
          </cell>
        </row>
        <row r="79">
          <cell r="A79">
            <v>4100007861</v>
          </cell>
          <cell r="C79">
            <v>963526506</v>
          </cell>
        </row>
        <row r="80">
          <cell r="A80">
            <v>4100007861</v>
          </cell>
          <cell r="C80">
            <v>950889700</v>
          </cell>
        </row>
        <row r="81">
          <cell r="A81">
            <v>4100007861</v>
          </cell>
          <cell r="C81">
            <v>962542308</v>
          </cell>
        </row>
        <row r="82">
          <cell r="A82">
            <v>4100007861</v>
          </cell>
          <cell r="C82">
            <v>963526506</v>
          </cell>
        </row>
        <row r="83">
          <cell r="A83">
            <v>4100007861</v>
          </cell>
          <cell r="C83">
            <v>950889700</v>
          </cell>
        </row>
        <row r="84">
          <cell r="A84">
            <v>4100007861</v>
          </cell>
          <cell r="C84">
            <v>962542308</v>
          </cell>
        </row>
        <row r="85">
          <cell r="A85">
            <v>4100007861</v>
          </cell>
          <cell r="C85">
            <v>963526506</v>
          </cell>
        </row>
        <row r="86">
          <cell r="A86">
            <v>4100007862</v>
          </cell>
          <cell r="C86">
            <v>950889700</v>
          </cell>
        </row>
        <row r="87">
          <cell r="A87">
            <v>4100007862</v>
          </cell>
          <cell r="C87">
            <v>962542308</v>
          </cell>
        </row>
        <row r="88">
          <cell r="A88">
            <v>4100007862</v>
          </cell>
          <cell r="C88">
            <v>963526506</v>
          </cell>
        </row>
        <row r="89">
          <cell r="A89">
            <v>4100007862</v>
          </cell>
          <cell r="C89">
            <v>950889700</v>
          </cell>
        </row>
        <row r="90">
          <cell r="A90">
            <v>4100007862</v>
          </cell>
          <cell r="C90">
            <v>962542308</v>
          </cell>
        </row>
        <row r="91">
          <cell r="A91">
            <v>4100007862</v>
          </cell>
          <cell r="C91">
            <v>963526506</v>
          </cell>
        </row>
        <row r="92">
          <cell r="A92">
            <v>4100007862</v>
          </cell>
          <cell r="C92">
            <v>950889700</v>
          </cell>
        </row>
        <row r="93">
          <cell r="A93">
            <v>4100007862</v>
          </cell>
          <cell r="C93">
            <v>962542308</v>
          </cell>
        </row>
        <row r="94">
          <cell r="A94">
            <v>4100007862</v>
          </cell>
          <cell r="C94">
            <v>963526506</v>
          </cell>
        </row>
        <row r="95">
          <cell r="A95">
            <v>4100007862</v>
          </cell>
          <cell r="C95">
            <v>950889700</v>
          </cell>
        </row>
        <row r="96">
          <cell r="A96">
            <v>4100007862</v>
          </cell>
          <cell r="C96">
            <v>962542308</v>
          </cell>
        </row>
        <row r="97">
          <cell r="A97">
            <v>4100007862</v>
          </cell>
          <cell r="C97">
            <v>963526506</v>
          </cell>
        </row>
        <row r="98">
          <cell r="A98">
            <v>4100007862</v>
          </cell>
          <cell r="C98">
            <v>950889700</v>
          </cell>
        </row>
        <row r="99">
          <cell r="A99">
            <v>4100007862</v>
          </cell>
          <cell r="C99">
            <v>962542308</v>
          </cell>
        </row>
        <row r="100">
          <cell r="A100">
            <v>4100007862</v>
          </cell>
          <cell r="C100">
            <v>963526506</v>
          </cell>
        </row>
        <row r="101">
          <cell r="A101">
            <v>4100007862</v>
          </cell>
          <cell r="C101">
            <v>950889700</v>
          </cell>
        </row>
        <row r="102">
          <cell r="A102">
            <v>4100007862</v>
          </cell>
          <cell r="C102">
            <v>962542308</v>
          </cell>
        </row>
        <row r="103">
          <cell r="A103">
            <v>4100007862</v>
          </cell>
          <cell r="C103">
            <v>963526509</v>
          </cell>
        </row>
        <row r="104">
          <cell r="A104">
            <v>4100007862</v>
          </cell>
          <cell r="C104">
            <v>950889700</v>
          </cell>
        </row>
        <row r="105">
          <cell r="A105">
            <v>4100007862</v>
          </cell>
          <cell r="C105">
            <v>962542308</v>
          </cell>
        </row>
        <row r="106">
          <cell r="A106">
            <v>4100007862</v>
          </cell>
          <cell r="C106">
            <v>963526509</v>
          </cell>
        </row>
        <row r="107">
          <cell r="A107">
            <v>4100007862</v>
          </cell>
          <cell r="C107">
            <v>950889700</v>
          </cell>
        </row>
        <row r="108">
          <cell r="A108">
            <v>4100007862</v>
          </cell>
          <cell r="C108">
            <v>962542308</v>
          </cell>
        </row>
        <row r="109">
          <cell r="A109">
            <v>4100007862</v>
          </cell>
          <cell r="C109">
            <v>963526509</v>
          </cell>
        </row>
        <row r="110">
          <cell r="A110">
            <v>4100007862</v>
          </cell>
          <cell r="C110">
            <v>950889700</v>
          </cell>
        </row>
        <row r="111">
          <cell r="A111">
            <v>4100007862</v>
          </cell>
          <cell r="C111">
            <v>962542308</v>
          </cell>
        </row>
        <row r="112">
          <cell r="A112">
            <v>4100007862</v>
          </cell>
          <cell r="C112">
            <v>963526509</v>
          </cell>
        </row>
        <row r="113">
          <cell r="A113">
            <v>4100007862</v>
          </cell>
          <cell r="C113">
            <v>950889700</v>
          </cell>
        </row>
        <row r="114">
          <cell r="A114">
            <v>4100007862</v>
          </cell>
          <cell r="C114">
            <v>962542308</v>
          </cell>
        </row>
        <row r="115">
          <cell r="A115">
            <v>4100007862</v>
          </cell>
          <cell r="C115">
            <v>963526509</v>
          </cell>
        </row>
        <row r="116">
          <cell r="A116">
            <v>4100007863</v>
          </cell>
          <cell r="C116">
            <v>950889700</v>
          </cell>
        </row>
        <row r="117">
          <cell r="A117">
            <v>4100007863</v>
          </cell>
          <cell r="C117">
            <v>962542308</v>
          </cell>
        </row>
        <row r="118">
          <cell r="A118">
            <v>4100007863</v>
          </cell>
          <cell r="C118">
            <v>963526509</v>
          </cell>
        </row>
        <row r="119">
          <cell r="A119">
            <v>4100007863</v>
          </cell>
          <cell r="C119">
            <v>950889700</v>
          </cell>
        </row>
        <row r="120">
          <cell r="A120">
            <v>4100007863</v>
          </cell>
          <cell r="C120">
            <v>962542308</v>
          </cell>
        </row>
        <row r="121">
          <cell r="A121">
            <v>4100007863</v>
          </cell>
          <cell r="C121">
            <v>963526509</v>
          </cell>
        </row>
        <row r="122">
          <cell r="A122">
            <v>4100007863</v>
          </cell>
          <cell r="C122">
            <v>950889700</v>
          </cell>
        </row>
        <row r="123">
          <cell r="A123">
            <v>4100007863</v>
          </cell>
          <cell r="C123">
            <v>962542308</v>
          </cell>
        </row>
        <row r="124">
          <cell r="A124">
            <v>4100007863</v>
          </cell>
          <cell r="C124">
            <v>963526509</v>
          </cell>
        </row>
        <row r="125">
          <cell r="A125">
            <v>4100007863</v>
          </cell>
          <cell r="C125">
            <v>950889700</v>
          </cell>
        </row>
        <row r="126">
          <cell r="A126">
            <v>4100007863</v>
          </cell>
          <cell r="C126">
            <v>962542308</v>
          </cell>
        </row>
        <row r="127">
          <cell r="A127">
            <v>4100007863</v>
          </cell>
          <cell r="C127">
            <v>963526509</v>
          </cell>
        </row>
        <row r="128">
          <cell r="A128">
            <v>4100007863</v>
          </cell>
          <cell r="C128">
            <v>950889700</v>
          </cell>
        </row>
        <row r="129">
          <cell r="A129">
            <v>4100007863</v>
          </cell>
          <cell r="C129">
            <v>962542308</v>
          </cell>
        </row>
        <row r="130">
          <cell r="A130">
            <v>4100007863</v>
          </cell>
          <cell r="C130">
            <v>963526509</v>
          </cell>
        </row>
        <row r="131">
          <cell r="A131">
            <v>4100007863</v>
          </cell>
          <cell r="C131">
            <v>950889700</v>
          </cell>
        </row>
        <row r="132">
          <cell r="A132">
            <v>4100007863</v>
          </cell>
          <cell r="C132">
            <v>962542308</v>
          </cell>
        </row>
        <row r="133">
          <cell r="A133">
            <v>4100007863</v>
          </cell>
          <cell r="C133">
            <v>963526509</v>
          </cell>
        </row>
        <row r="134">
          <cell r="A134">
            <v>4100007863</v>
          </cell>
          <cell r="C134">
            <v>950889700</v>
          </cell>
        </row>
        <row r="135">
          <cell r="A135">
            <v>4100007863</v>
          </cell>
          <cell r="C135">
            <v>962542308</v>
          </cell>
        </row>
        <row r="136">
          <cell r="A136">
            <v>4100007863</v>
          </cell>
          <cell r="C136">
            <v>963526509</v>
          </cell>
        </row>
        <row r="137">
          <cell r="A137">
            <v>4100007863</v>
          </cell>
          <cell r="C137">
            <v>950889700</v>
          </cell>
        </row>
        <row r="138">
          <cell r="A138">
            <v>4100007863</v>
          </cell>
          <cell r="C138">
            <v>962542308</v>
          </cell>
        </row>
        <row r="139">
          <cell r="A139">
            <v>4100007863</v>
          </cell>
          <cell r="C139">
            <v>963526509</v>
          </cell>
        </row>
        <row r="140">
          <cell r="A140">
            <v>4100007863</v>
          </cell>
          <cell r="C140">
            <v>950889700</v>
          </cell>
        </row>
        <row r="141">
          <cell r="A141">
            <v>4100007863</v>
          </cell>
          <cell r="C141">
            <v>962542308</v>
          </cell>
        </row>
        <row r="142">
          <cell r="A142">
            <v>4100007863</v>
          </cell>
          <cell r="C142">
            <v>963526509</v>
          </cell>
        </row>
        <row r="143">
          <cell r="A143">
            <v>4100007863</v>
          </cell>
          <cell r="C143">
            <v>950889700</v>
          </cell>
        </row>
        <row r="144">
          <cell r="A144">
            <v>4100007863</v>
          </cell>
          <cell r="C144">
            <v>962542308</v>
          </cell>
        </row>
        <row r="145">
          <cell r="A145">
            <v>4100007863</v>
          </cell>
          <cell r="C145">
            <v>963526509</v>
          </cell>
        </row>
        <row r="146">
          <cell r="A146">
            <v>4100007864</v>
          </cell>
          <cell r="C146">
            <v>950889700</v>
          </cell>
        </row>
        <row r="147">
          <cell r="A147">
            <v>4100007864</v>
          </cell>
          <cell r="C147">
            <v>962542308</v>
          </cell>
        </row>
        <row r="148">
          <cell r="A148">
            <v>4100007864</v>
          </cell>
          <cell r="C148">
            <v>963526509</v>
          </cell>
        </row>
        <row r="149">
          <cell r="A149">
            <v>4100007864</v>
          </cell>
          <cell r="C149">
            <v>950889700</v>
          </cell>
        </row>
        <row r="150">
          <cell r="A150">
            <v>4100007864</v>
          </cell>
          <cell r="C150">
            <v>962542308</v>
          </cell>
        </row>
        <row r="151">
          <cell r="A151">
            <v>4100007864</v>
          </cell>
          <cell r="C151">
            <v>963526509</v>
          </cell>
        </row>
        <row r="152">
          <cell r="A152">
            <v>4100007864</v>
          </cell>
          <cell r="C152">
            <v>950889700</v>
          </cell>
        </row>
        <row r="153">
          <cell r="A153">
            <v>4100007864</v>
          </cell>
          <cell r="C153">
            <v>962542308</v>
          </cell>
        </row>
        <row r="154">
          <cell r="A154">
            <v>4100007864</v>
          </cell>
          <cell r="C154">
            <v>963526509</v>
          </cell>
        </row>
        <row r="155">
          <cell r="A155">
            <v>4100007864</v>
          </cell>
          <cell r="C155">
            <v>950889700</v>
          </cell>
        </row>
        <row r="156">
          <cell r="A156">
            <v>4100007864</v>
          </cell>
          <cell r="C156">
            <v>962542308</v>
          </cell>
        </row>
        <row r="157">
          <cell r="A157">
            <v>4100007864</v>
          </cell>
          <cell r="C157">
            <v>963526509</v>
          </cell>
        </row>
        <row r="158">
          <cell r="A158">
            <v>4100007864</v>
          </cell>
          <cell r="C158">
            <v>950889700</v>
          </cell>
        </row>
        <row r="159">
          <cell r="A159">
            <v>4100007864</v>
          </cell>
          <cell r="C159">
            <v>962542308</v>
          </cell>
        </row>
        <row r="160">
          <cell r="A160">
            <v>4100007864</v>
          </cell>
          <cell r="C160">
            <v>963526509</v>
          </cell>
        </row>
        <row r="161">
          <cell r="A161">
            <v>4100007864</v>
          </cell>
          <cell r="C161">
            <v>950889700</v>
          </cell>
        </row>
        <row r="162">
          <cell r="A162">
            <v>4100007864</v>
          </cell>
          <cell r="C162">
            <v>962542308</v>
          </cell>
        </row>
        <row r="163">
          <cell r="A163">
            <v>4100007864</v>
          </cell>
          <cell r="C163">
            <v>963526509</v>
          </cell>
        </row>
        <row r="164">
          <cell r="A164">
            <v>4100007864</v>
          </cell>
          <cell r="C164">
            <v>950889700</v>
          </cell>
        </row>
        <row r="165">
          <cell r="A165">
            <v>4100007864</v>
          </cell>
          <cell r="C165">
            <v>962542308</v>
          </cell>
        </row>
        <row r="166">
          <cell r="A166">
            <v>4100007864</v>
          </cell>
          <cell r="C166">
            <v>963526509</v>
          </cell>
        </row>
        <row r="167">
          <cell r="A167">
            <v>4100007864</v>
          </cell>
          <cell r="C167">
            <v>950889700</v>
          </cell>
        </row>
        <row r="168">
          <cell r="A168">
            <v>4100007864</v>
          </cell>
          <cell r="C168">
            <v>962542308</v>
          </cell>
        </row>
        <row r="169">
          <cell r="A169">
            <v>4100007864</v>
          </cell>
          <cell r="C169">
            <v>963526509</v>
          </cell>
        </row>
        <row r="170">
          <cell r="A170">
            <v>4100007864</v>
          </cell>
          <cell r="C170">
            <v>950889700</v>
          </cell>
        </row>
        <row r="171">
          <cell r="A171">
            <v>4100007864</v>
          </cell>
          <cell r="C171">
            <v>962542308</v>
          </cell>
        </row>
        <row r="172">
          <cell r="A172">
            <v>4100007864</v>
          </cell>
          <cell r="C172">
            <v>963526509</v>
          </cell>
        </row>
        <row r="173">
          <cell r="A173">
            <v>4100007864</v>
          </cell>
          <cell r="C173">
            <v>950889700</v>
          </cell>
        </row>
        <row r="174">
          <cell r="A174">
            <v>4100007864</v>
          </cell>
          <cell r="C174">
            <v>962542308</v>
          </cell>
        </row>
        <row r="175">
          <cell r="A175">
            <v>4100007864</v>
          </cell>
          <cell r="C175">
            <v>963526509</v>
          </cell>
        </row>
        <row r="176">
          <cell r="A176">
            <v>4100007900</v>
          </cell>
          <cell r="C176">
            <v>950889700</v>
          </cell>
        </row>
        <row r="177">
          <cell r="A177">
            <v>4100007900</v>
          </cell>
          <cell r="C177">
            <v>962542315</v>
          </cell>
        </row>
        <row r="178">
          <cell r="A178">
            <v>4100007900</v>
          </cell>
          <cell r="C178">
            <v>963526506</v>
          </cell>
        </row>
        <row r="179">
          <cell r="A179">
            <v>4100007900</v>
          </cell>
          <cell r="C179">
            <v>950889700</v>
          </cell>
        </row>
        <row r="180">
          <cell r="A180">
            <v>4100007900</v>
          </cell>
          <cell r="C180">
            <v>962542315</v>
          </cell>
        </row>
        <row r="181">
          <cell r="A181">
            <v>4100007900</v>
          </cell>
          <cell r="C181">
            <v>963526506</v>
          </cell>
        </row>
        <row r="182">
          <cell r="A182">
            <v>4100007900</v>
          </cell>
          <cell r="C182">
            <v>950889700</v>
          </cell>
        </row>
        <row r="183">
          <cell r="A183">
            <v>4100007900</v>
          </cell>
          <cell r="C183">
            <v>962542315</v>
          </cell>
        </row>
        <row r="184">
          <cell r="A184">
            <v>4100007900</v>
          </cell>
          <cell r="C184">
            <v>963526506</v>
          </cell>
        </row>
        <row r="185">
          <cell r="A185">
            <v>4100007900</v>
          </cell>
          <cell r="C185">
            <v>950889700</v>
          </cell>
        </row>
        <row r="186">
          <cell r="A186">
            <v>4100007900</v>
          </cell>
          <cell r="C186">
            <v>962542315</v>
          </cell>
        </row>
        <row r="187">
          <cell r="A187">
            <v>4100007900</v>
          </cell>
          <cell r="C187">
            <v>963526506</v>
          </cell>
        </row>
        <row r="188">
          <cell r="A188">
            <v>4100007900</v>
          </cell>
          <cell r="C188">
            <v>950889700</v>
          </cell>
        </row>
        <row r="189">
          <cell r="A189">
            <v>4100007900</v>
          </cell>
          <cell r="C189">
            <v>962542315</v>
          </cell>
        </row>
        <row r="190">
          <cell r="A190">
            <v>4100007900</v>
          </cell>
          <cell r="C190">
            <v>963526506</v>
          </cell>
        </row>
        <row r="191">
          <cell r="A191">
            <v>4100007900</v>
          </cell>
          <cell r="C191">
            <v>950889700</v>
          </cell>
        </row>
        <row r="192">
          <cell r="A192">
            <v>4100007900</v>
          </cell>
          <cell r="C192">
            <v>962542315</v>
          </cell>
        </row>
        <row r="193">
          <cell r="A193">
            <v>4100007900</v>
          </cell>
          <cell r="C193">
            <v>963526506</v>
          </cell>
        </row>
        <row r="194">
          <cell r="A194">
            <v>4100007900</v>
          </cell>
          <cell r="C194">
            <v>950889700</v>
          </cell>
        </row>
        <row r="195">
          <cell r="A195">
            <v>4100007900</v>
          </cell>
          <cell r="C195">
            <v>962542315</v>
          </cell>
        </row>
        <row r="196">
          <cell r="A196">
            <v>4100007900</v>
          </cell>
          <cell r="C196">
            <v>963526506</v>
          </cell>
        </row>
        <row r="197">
          <cell r="A197">
            <v>4100007900</v>
          </cell>
          <cell r="C197">
            <v>950889700</v>
          </cell>
        </row>
        <row r="198">
          <cell r="A198">
            <v>4100007900</v>
          </cell>
          <cell r="C198">
            <v>962542315</v>
          </cell>
        </row>
        <row r="199">
          <cell r="A199">
            <v>4100007900</v>
          </cell>
          <cell r="C199">
            <v>963526506</v>
          </cell>
        </row>
        <row r="200">
          <cell r="A200">
            <v>4100007900</v>
          </cell>
          <cell r="C200">
            <v>950889700</v>
          </cell>
        </row>
        <row r="201">
          <cell r="A201">
            <v>4100007900</v>
          </cell>
          <cell r="C201">
            <v>962542315</v>
          </cell>
        </row>
        <row r="202">
          <cell r="A202">
            <v>4100007900</v>
          </cell>
          <cell r="C202">
            <v>963526506</v>
          </cell>
        </row>
        <row r="203">
          <cell r="A203">
            <v>4100007900</v>
          </cell>
          <cell r="C203">
            <v>950889700</v>
          </cell>
        </row>
        <row r="204">
          <cell r="A204">
            <v>4100007900</v>
          </cell>
          <cell r="C204">
            <v>962542315</v>
          </cell>
        </row>
        <row r="205">
          <cell r="A205">
            <v>4100007900</v>
          </cell>
          <cell r="C205">
            <v>963526506</v>
          </cell>
        </row>
        <row r="206">
          <cell r="A206">
            <v>4100007901</v>
          </cell>
          <cell r="C206">
            <v>950896502</v>
          </cell>
        </row>
        <row r="207">
          <cell r="A207">
            <v>4100007901</v>
          </cell>
          <cell r="C207">
            <v>963526506</v>
          </cell>
        </row>
        <row r="208">
          <cell r="A208">
            <v>4100007901</v>
          </cell>
          <cell r="C208">
            <v>950896502</v>
          </cell>
        </row>
        <row r="209">
          <cell r="A209">
            <v>4100007901</v>
          </cell>
          <cell r="C209">
            <v>963526506</v>
          </cell>
        </row>
        <row r="210">
          <cell r="A210">
            <v>4100007901</v>
          </cell>
          <cell r="C210">
            <v>950896502</v>
          </cell>
        </row>
        <row r="211">
          <cell r="A211">
            <v>4100007901</v>
          </cell>
          <cell r="C211">
            <v>963526506</v>
          </cell>
        </row>
        <row r="212">
          <cell r="A212">
            <v>4100007901</v>
          </cell>
          <cell r="C212">
            <v>950896502</v>
          </cell>
        </row>
        <row r="213">
          <cell r="A213">
            <v>4100007901</v>
          </cell>
          <cell r="C213">
            <v>963526506</v>
          </cell>
        </row>
        <row r="214">
          <cell r="A214">
            <v>4100007901</v>
          </cell>
          <cell r="C214">
            <v>950896502</v>
          </cell>
        </row>
        <row r="215">
          <cell r="A215">
            <v>4100007901</v>
          </cell>
          <cell r="C215">
            <v>963526506</v>
          </cell>
        </row>
        <row r="216">
          <cell r="A216">
            <v>4100007902</v>
          </cell>
          <cell r="C216">
            <v>950889700</v>
          </cell>
        </row>
        <row r="217">
          <cell r="A217">
            <v>4100007902</v>
          </cell>
          <cell r="C217">
            <v>962542315</v>
          </cell>
        </row>
        <row r="218">
          <cell r="A218">
            <v>4100007902</v>
          </cell>
          <cell r="C218">
            <v>963526506</v>
          </cell>
        </row>
        <row r="219">
          <cell r="A219">
            <v>4100007902</v>
          </cell>
          <cell r="C219">
            <v>950889700</v>
          </cell>
        </row>
        <row r="220">
          <cell r="A220">
            <v>4100007902</v>
          </cell>
          <cell r="C220">
            <v>962542315</v>
          </cell>
        </row>
        <row r="221">
          <cell r="A221">
            <v>4100007902</v>
          </cell>
          <cell r="C221">
            <v>963526506</v>
          </cell>
        </row>
        <row r="222">
          <cell r="A222">
            <v>4100007902</v>
          </cell>
          <cell r="C222">
            <v>950889700</v>
          </cell>
        </row>
        <row r="223">
          <cell r="A223">
            <v>4100007902</v>
          </cell>
          <cell r="C223">
            <v>962542315</v>
          </cell>
        </row>
        <row r="224">
          <cell r="A224">
            <v>4100007902</v>
          </cell>
          <cell r="C224">
            <v>963526506</v>
          </cell>
        </row>
        <row r="225">
          <cell r="A225">
            <v>4100007902</v>
          </cell>
          <cell r="C225">
            <v>950889700</v>
          </cell>
        </row>
        <row r="226">
          <cell r="A226">
            <v>4100007902</v>
          </cell>
          <cell r="C226">
            <v>962542315</v>
          </cell>
        </row>
        <row r="227">
          <cell r="A227">
            <v>4100007902</v>
          </cell>
          <cell r="C227">
            <v>963526506</v>
          </cell>
        </row>
        <row r="228">
          <cell r="A228">
            <v>4100007902</v>
          </cell>
          <cell r="C228">
            <v>950889700</v>
          </cell>
        </row>
        <row r="229">
          <cell r="A229">
            <v>4100007902</v>
          </cell>
          <cell r="C229">
            <v>962542315</v>
          </cell>
        </row>
        <row r="230">
          <cell r="A230">
            <v>4100007902</v>
          </cell>
          <cell r="C230">
            <v>963526506</v>
          </cell>
        </row>
        <row r="231">
          <cell r="A231">
            <v>4100007902</v>
          </cell>
          <cell r="C231">
            <v>950889700</v>
          </cell>
        </row>
        <row r="232">
          <cell r="A232">
            <v>4100007902</v>
          </cell>
          <cell r="C232">
            <v>962542315</v>
          </cell>
        </row>
        <row r="233">
          <cell r="A233">
            <v>4100007902</v>
          </cell>
          <cell r="C233">
            <v>963526506</v>
          </cell>
        </row>
        <row r="234">
          <cell r="A234">
            <v>4100007902</v>
          </cell>
          <cell r="C234">
            <v>950889700</v>
          </cell>
        </row>
        <row r="235">
          <cell r="A235">
            <v>4100007902</v>
          </cell>
          <cell r="C235">
            <v>962542315</v>
          </cell>
        </row>
        <row r="236">
          <cell r="A236">
            <v>4100007902</v>
          </cell>
          <cell r="C236">
            <v>963526506</v>
          </cell>
        </row>
        <row r="237">
          <cell r="A237">
            <v>4100007902</v>
          </cell>
          <cell r="C237">
            <v>950889700</v>
          </cell>
        </row>
        <row r="238">
          <cell r="A238">
            <v>4100007902</v>
          </cell>
          <cell r="C238">
            <v>962542315</v>
          </cell>
        </row>
        <row r="239">
          <cell r="A239">
            <v>4100007902</v>
          </cell>
          <cell r="C239">
            <v>963526506</v>
          </cell>
        </row>
        <row r="240">
          <cell r="A240">
            <v>4100007903</v>
          </cell>
          <cell r="C240">
            <v>962542315</v>
          </cell>
        </row>
        <row r="241">
          <cell r="A241">
            <v>4100007903</v>
          </cell>
          <cell r="C241">
            <v>963526506</v>
          </cell>
        </row>
        <row r="242">
          <cell r="A242">
            <v>4100007903</v>
          </cell>
          <cell r="C242">
            <v>962542315</v>
          </cell>
        </row>
        <row r="243">
          <cell r="A243">
            <v>4100007903</v>
          </cell>
          <cell r="C243">
            <v>963526506</v>
          </cell>
        </row>
        <row r="244">
          <cell r="A244">
            <v>4100007903</v>
          </cell>
          <cell r="C244">
            <v>962542315</v>
          </cell>
        </row>
        <row r="245">
          <cell r="A245">
            <v>4100007903</v>
          </cell>
          <cell r="C245">
            <v>963526509</v>
          </cell>
        </row>
        <row r="246">
          <cell r="A246">
            <v>4100007903</v>
          </cell>
          <cell r="C246">
            <v>962542315</v>
          </cell>
        </row>
        <row r="247">
          <cell r="A247">
            <v>4100007903</v>
          </cell>
          <cell r="C247">
            <v>963526509</v>
          </cell>
        </row>
        <row r="248">
          <cell r="A248">
            <v>4100007903</v>
          </cell>
          <cell r="C248">
            <v>962542315</v>
          </cell>
        </row>
        <row r="249">
          <cell r="A249">
            <v>4100007903</v>
          </cell>
          <cell r="C249">
            <v>963526509</v>
          </cell>
        </row>
        <row r="250">
          <cell r="A250">
            <v>4100007903</v>
          </cell>
          <cell r="C250">
            <v>962542315</v>
          </cell>
        </row>
        <row r="251">
          <cell r="A251">
            <v>4100007903</v>
          </cell>
          <cell r="C251">
            <v>963526509</v>
          </cell>
        </row>
        <row r="252">
          <cell r="A252">
            <v>4100007903</v>
          </cell>
          <cell r="C252">
            <v>962542315</v>
          </cell>
        </row>
        <row r="253">
          <cell r="A253">
            <v>4100007903</v>
          </cell>
          <cell r="C253">
            <v>963526509</v>
          </cell>
        </row>
        <row r="254">
          <cell r="A254">
            <v>4100007903</v>
          </cell>
          <cell r="C254">
            <v>962542315</v>
          </cell>
        </row>
        <row r="255">
          <cell r="A255">
            <v>4100007903</v>
          </cell>
          <cell r="C255">
            <v>963526509</v>
          </cell>
        </row>
        <row r="256">
          <cell r="A256">
            <v>4100007904</v>
          </cell>
          <cell r="C256">
            <v>962542315</v>
          </cell>
        </row>
        <row r="257">
          <cell r="A257">
            <v>4100007904</v>
          </cell>
          <cell r="C257">
            <v>963526509</v>
          </cell>
        </row>
        <row r="258">
          <cell r="A258">
            <v>4100007904</v>
          </cell>
          <cell r="C258">
            <v>962542315</v>
          </cell>
        </row>
        <row r="259">
          <cell r="A259">
            <v>4100007904</v>
          </cell>
          <cell r="C259">
            <v>963526509</v>
          </cell>
        </row>
        <row r="260">
          <cell r="A260">
            <v>4100007904</v>
          </cell>
          <cell r="C260">
            <v>962542315</v>
          </cell>
        </row>
        <row r="261">
          <cell r="A261">
            <v>4100007904</v>
          </cell>
          <cell r="C261">
            <v>963526509</v>
          </cell>
        </row>
        <row r="262">
          <cell r="A262">
            <v>4100007904</v>
          </cell>
          <cell r="C262">
            <v>962542315</v>
          </cell>
        </row>
        <row r="263">
          <cell r="A263">
            <v>4100007904</v>
          </cell>
          <cell r="C263">
            <v>963526509</v>
          </cell>
        </row>
        <row r="264">
          <cell r="A264">
            <v>4100007904</v>
          </cell>
          <cell r="C264">
            <v>962542315</v>
          </cell>
        </row>
        <row r="265">
          <cell r="A265">
            <v>4100007904</v>
          </cell>
          <cell r="C265">
            <v>963526509</v>
          </cell>
        </row>
        <row r="266">
          <cell r="A266">
            <v>4100007904</v>
          </cell>
          <cell r="C266">
            <v>962542315</v>
          </cell>
        </row>
        <row r="267">
          <cell r="A267">
            <v>4100007904</v>
          </cell>
          <cell r="C267">
            <v>963526509</v>
          </cell>
        </row>
        <row r="268">
          <cell r="A268">
            <v>4100007904</v>
          </cell>
          <cell r="C268">
            <v>962542315</v>
          </cell>
        </row>
        <row r="269">
          <cell r="A269">
            <v>4100007904</v>
          </cell>
          <cell r="C269">
            <v>963526509</v>
          </cell>
        </row>
        <row r="270">
          <cell r="A270">
            <v>4100007905</v>
          </cell>
          <cell r="C270">
            <v>950896502</v>
          </cell>
        </row>
        <row r="271">
          <cell r="A271">
            <v>4100007905</v>
          </cell>
          <cell r="C271">
            <v>963526509</v>
          </cell>
        </row>
        <row r="272">
          <cell r="A272">
            <v>4100007905</v>
          </cell>
          <cell r="C272">
            <v>950896502</v>
          </cell>
        </row>
        <row r="273">
          <cell r="A273">
            <v>4100007905</v>
          </cell>
          <cell r="C273">
            <v>963526509</v>
          </cell>
        </row>
        <row r="274">
          <cell r="A274">
            <v>4100007905</v>
          </cell>
          <cell r="C274">
            <v>950896502</v>
          </cell>
        </row>
        <row r="275">
          <cell r="A275">
            <v>4100007905</v>
          </cell>
          <cell r="C275">
            <v>963526509</v>
          </cell>
        </row>
        <row r="276">
          <cell r="A276">
            <v>4100007906</v>
          </cell>
          <cell r="C276">
            <v>950896502</v>
          </cell>
        </row>
        <row r="277">
          <cell r="A277">
            <v>4100007906</v>
          </cell>
          <cell r="C277">
            <v>963526509</v>
          </cell>
        </row>
        <row r="278">
          <cell r="A278">
            <v>4100007906</v>
          </cell>
          <cell r="C278">
            <v>950896502</v>
          </cell>
        </row>
        <row r="279">
          <cell r="A279">
            <v>4100007906</v>
          </cell>
          <cell r="C279">
            <v>963526509</v>
          </cell>
        </row>
        <row r="280">
          <cell r="A280">
            <v>4100007906</v>
          </cell>
          <cell r="C280">
            <v>950896502</v>
          </cell>
        </row>
        <row r="281">
          <cell r="A281">
            <v>4100007906</v>
          </cell>
          <cell r="C281">
            <v>963526509</v>
          </cell>
        </row>
        <row r="282">
          <cell r="A282">
            <v>4100007906</v>
          </cell>
          <cell r="C282">
            <v>950896502</v>
          </cell>
        </row>
        <row r="283">
          <cell r="A283">
            <v>4100007906</v>
          </cell>
          <cell r="C283">
            <v>963526509</v>
          </cell>
        </row>
        <row r="284">
          <cell r="A284">
            <v>4100007906</v>
          </cell>
          <cell r="C284">
            <v>950896502</v>
          </cell>
        </row>
        <row r="285">
          <cell r="A285">
            <v>4100007906</v>
          </cell>
          <cell r="C285">
            <v>963526509</v>
          </cell>
        </row>
        <row r="286">
          <cell r="A286">
            <v>4100007906</v>
          </cell>
          <cell r="C286">
            <v>950896502</v>
          </cell>
        </row>
        <row r="287">
          <cell r="A287">
            <v>4100007906</v>
          </cell>
          <cell r="C287">
            <v>963526509</v>
          </cell>
        </row>
        <row r="288">
          <cell r="A288">
            <v>4100007906</v>
          </cell>
          <cell r="C288">
            <v>950896502</v>
          </cell>
        </row>
        <row r="289">
          <cell r="A289">
            <v>4100007906</v>
          </cell>
          <cell r="C289">
            <v>963526509</v>
          </cell>
        </row>
        <row r="290">
          <cell r="A290">
            <v>4100007906</v>
          </cell>
          <cell r="C290">
            <v>950896502</v>
          </cell>
        </row>
        <row r="291">
          <cell r="A291">
            <v>4100007906</v>
          </cell>
          <cell r="C291">
            <v>963526509</v>
          </cell>
        </row>
        <row r="292">
          <cell r="A292">
            <v>4100007906</v>
          </cell>
          <cell r="C292">
            <v>950896502</v>
          </cell>
        </row>
        <row r="293">
          <cell r="A293">
            <v>4100007906</v>
          </cell>
          <cell r="C293">
            <v>963526509</v>
          </cell>
        </row>
        <row r="294">
          <cell r="A294">
            <v>4100007906</v>
          </cell>
          <cell r="C294">
            <v>950896502</v>
          </cell>
        </row>
        <row r="295">
          <cell r="A295">
            <v>4100007906</v>
          </cell>
          <cell r="C295">
            <v>963526506</v>
          </cell>
        </row>
        <row r="296">
          <cell r="A296">
            <v>4100007907</v>
          </cell>
          <cell r="C296">
            <v>950896502</v>
          </cell>
        </row>
        <row r="297">
          <cell r="A297">
            <v>4100007907</v>
          </cell>
          <cell r="C297">
            <v>963526506</v>
          </cell>
        </row>
        <row r="298">
          <cell r="A298">
            <v>4100007907</v>
          </cell>
          <cell r="C298">
            <v>950896502</v>
          </cell>
        </row>
        <row r="299">
          <cell r="A299">
            <v>4100007907</v>
          </cell>
          <cell r="C299">
            <v>963526506</v>
          </cell>
        </row>
        <row r="300">
          <cell r="A300">
            <v>4100007907</v>
          </cell>
          <cell r="C300">
            <v>950896502</v>
          </cell>
        </row>
        <row r="301">
          <cell r="A301">
            <v>4100007907</v>
          </cell>
          <cell r="C301">
            <v>963526506</v>
          </cell>
        </row>
        <row r="302">
          <cell r="A302">
            <v>4100007907</v>
          </cell>
          <cell r="C302">
            <v>950896502</v>
          </cell>
        </row>
        <row r="303">
          <cell r="A303">
            <v>4100007907</v>
          </cell>
          <cell r="C303">
            <v>963526506</v>
          </cell>
        </row>
        <row r="304">
          <cell r="A304">
            <v>4100007907</v>
          </cell>
          <cell r="C304">
            <v>950896502</v>
          </cell>
        </row>
        <row r="305">
          <cell r="A305">
            <v>4100007907</v>
          </cell>
          <cell r="C305">
            <v>963526506</v>
          </cell>
        </row>
        <row r="306">
          <cell r="A306">
            <v>4100007907</v>
          </cell>
          <cell r="C306">
            <v>950896502</v>
          </cell>
        </row>
        <row r="307">
          <cell r="A307">
            <v>4100007907</v>
          </cell>
          <cell r="C307">
            <v>963526506</v>
          </cell>
        </row>
        <row r="308">
          <cell r="A308">
            <v>4100007907</v>
          </cell>
          <cell r="C308">
            <v>950896502</v>
          </cell>
        </row>
        <row r="309">
          <cell r="A309">
            <v>4100007907</v>
          </cell>
          <cell r="C309">
            <v>963526506</v>
          </cell>
        </row>
        <row r="310">
          <cell r="A310">
            <v>4100007907</v>
          </cell>
          <cell r="C310">
            <v>950896502</v>
          </cell>
        </row>
        <row r="311">
          <cell r="A311">
            <v>4100007907</v>
          </cell>
          <cell r="C311">
            <v>963526506</v>
          </cell>
        </row>
        <row r="312">
          <cell r="A312">
            <v>4100007907</v>
          </cell>
          <cell r="C312">
            <v>950896502</v>
          </cell>
        </row>
        <row r="313">
          <cell r="A313">
            <v>4100007907</v>
          </cell>
          <cell r="C313">
            <v>963526506</v>
          </cell>
        </row>
        <row r="314">
          <cell r="A314">
            <v>4100007907</v>
          </cell>
          <cell r="C314">
            <v>950896502</v>
          </cell>
        </row>
        <row r="315">
          <cell r="A315">
            <v>4100007907</v>
          </cell>
          <cell r="C315">
            <v>963526506</v>
          </cell>
        </row>
        <row r="316">
          <cell r="A316">
            <v>4100007908</v>
          </cell>
          <cell r="C316">
            <v>950896502</v>
          </cell>
        </row>
        <row r="317">
          <cell r="A317">
            <v>4100007908</v>
          </cell>
          <cell r="C317">
            <v>963526506</v>
          </cell>
        </row>
        <row r="318">
          <cell r="A318">
            <v>4100007908</v>
          </cell>
          <cell r="C318">
            <v>950896502</v>
          </cell>
        </row>
        <row r="319">
          <cell r="A319">
            <v>4100007908</v>
          </cell>
          <cell r="C319">
            <v>963526506</v>
          </cell>
        </row>
        <row r="320">
          <cell r="A320">
            <v>4100007908</v>
          </cell>
          <cell r="C320">
            <v>950896502</v>
          </cell>
        </row>
        <row r="321">
          <cell r="A321">
            <v>4100007908</v>
          </cell>
          <cell r="C321">
            <v>963526506</v>
          </cell>
        </row>
        <row r="322">
          <cell r="A322">
            <v>4100007908</v>
          </cell>
          <cell r="C322">
            <v>950896502</v>
          </cell>
        </row>
        <row r="323">
          <cell r="A323">
            <v>4100007908</v>
          </cell>
          <cell r="C323">
            <v>963526506</v>
          </cell>
        </row>
        <row r="324">
          <cell r="A324">
            <v>4100007908</v>
          </cell>
          <cell r="C324">
            <v>950896502</v>
          </cell>
        </row>
        <row r="325">
          <cell r="A325">
            <v>4100007908</v>
          </cell>
          <cell r="C325">
            <v>963526506</v>
          </cell>
        </row>
        <row r="326">
          <cell r="A326">
            <v>4100007908</v>
          </cell>
          <cell r="C326">
            <v>950896502</v>
          </cell>
        </row>
        <row r="327">
          <cell r="A327">
            <v>4100007908</v>
          </cell>
          <cell r="C327">
            <v>963526506</v>
          </cell>
        </row>
        <row r="328">
          <cell r="A328">
            <v>4100007908</v>
          </cell>
          <cell r="C328">
            <v>950896502</v>
          </cell>
        </row>
        <row r="329">
          <cell r="A329">
            <v>4100007908</v>
          </cell>
          <cell r="C329">
            <v>963526506</v>
          </cell>
        </row>
        <row r="330">
          <cell r="A330">
            <v>4100007908</v>
          </cell>
          <cell r="C330">
            <v>950896502</v>
          </cell>
        </row>
        <row r="331">
          <cell r="A331">
            <v>4100007908</v>
          </cell>
          <cell r="C331">
            <v>963526506</v>
          </cell>
        </row>
        <row r="332">
          <cell r="A332">
            <v>4100007909</v>
          </cell>
          <cell r="C332">
            <v>950896502</v>
          </cell>
        </row>
        <row r="333">
          <cell r="A333">
            <v>4100007909</v>
          </cell>
          <cell r="C333">
            <v>963526506</v>
          </cell>
        </row>
        <row r="334">
          <cell r="A334">
            <v>4100007909</v>
          </cell>
          <cell r="C334">
            <v>950896502</v>
          </cell>
        </row>
        <row r="335">
          <cell r="A335">
            <v>4100007909</v>
          </cell>
          <cell r="C335">
            <v>963526506</v>
          </cell>
        </row>
        <row r="336">
          <cell r="A336">
            <v>4100007909</v>
          </cell>
          <cell r="C336">
            <v>950896502</v>
          </cell>
        </row>
        <row r="337">
          <cell r="A337">
            <v>4100007909</v>
          </cell>
          <cell r="C337">
            <v>963526506</v>
          </cell>
        </row>
        <row r="338">
          <cell r="A338">
            <v>4100007909</v>
          </cell>
          <cell r="C338">
            <v>950896502</v>
          </cell>
        </row>
        <row r="339">
          <cell r="A339">
            <v>4100007909</v>
          </cell>
          <cell r="C339">
            <v>963526506</v>
          </cell>
        </row>
        <row r="340">
          <cell r="A340">
            <v>4100007909</v>
          </cell>
          <cell r="C340">
            <v>950896502</v>
          </cell>
        </row>
        <row r="341">
          <cell r="A341">
            <v>4100007909</v>
          </cell>
          <cell r="C341">
            <v>963526506</v>
          </cell>
        </row>
        <row r="342">
          <cell r="A342">
            <v>4100007909</v>
          </cell>
          <cell r="C342">
            <v>950896502</v>
          </cell>
        </row>
        <row r="343">
          <cell r="A343">
            <v>4100007909</v>
          </cell>
          <cell r="C343">
            <v>963526506</v>
          </cell>
        </row>
        <row r="344">
          <cell r="A344">
            <v>4100007909</v>
          </cell>
          <cell r="C344">
            <v>950896502</v>
          </cell>
        </row>
        <row r="345">
          <cell r="A345">
            <v>4100007909</v>
          </cell>
          <cell r="C345">
            <v>963526509</v>
          </cell>
        </row>
        <row r="346">
          <cell r="A346">
            <v>4100007909</v>
          </cell>
          <cell r="C346">
            <v>950896502</v>
          </cell>
        </row>
        <row r="347">
          <cell r="A347">
            <v>4100007909</v>
          </cell>
          <cell r="C347">
            <v>963526509</v>
          </cell>
        </row>
        <row r="348">
          <cell r="A348">
            <v>4100007909</v>
          </cell>
          <cell r="C348">
            <v>950896502</v>
          </cell>
        </row>
        <row r="349">
          <cell r="A349">
            <v>4100007909</v>
          </cell>
          <cell r="C349">
            <v>963526509</v>
          </cell>
        </row>
        <row r="350">
          <cell r="A350">
            <v>4100007909</v>
          </cell>
          <cell r="C350">
            <v>950896502</v>
          </cell>
        </row>
        <row r="351">
          <cell r="A351">
            <v>4100007909</v>
          </cell>
          <cell r="C351">
            <v>963526509</v>
          </cell>
        </row>
        <row r="352">
          <cell r="A352">
            <v>4100007910</v>
          </cell>
          <cell r="C352">
            <v>950896502</v>
          </cell>
        </row>
        <row r="353">
          <cell r="A353">
            <v>4100007910</v>
          </cell>
          <cell r="C353">
            <v>950896502</v>
          </cell>
        </row>
        <row r="354">
          <cell r="A354">
            <v>4100007910</v>
          </cell>
          <cell r="C354">
            <v>950896502</v>
          </cell>
        </row>
        <row r="355">
          <cell r="A355">
            <v>4100007910</v>
          </cell>
          <cell r="C355">
            <v>950896502</v>
          </cell>
        </row>
        <row r="356">
          <cell r="A356">
            <v>4100007910</v>
          </cell>
          <cell r="C356">
            <v>950896502</v>
          </cell>
        </row>
        <row r="357">
          <cell r="A357">
            <v>4100007910</v>
          </cell>
          <cell r="C357">
            <v>950896502</v>
          </cell>
        </row>
        <row r="358">
          <cell r="A358">
            <v>4100007910</v>
          </cell>
          <cell r="C358">
            <v>950896502</v>
          </cell>
        </row>
        <row r="359">
          <cell r="A359">
            <v>4100007910</v>
          </cell>
          <cell r="C359">
            <v>950896502</v>
          </cell>
        </row>
        <row r="360">
          <cell r="A360">
            <v>4100007910</v>
          </cell>
          <cell r="C360">
            <v>950896502</v>
          </cell>
        </row>
        <row r="361">
          <cell r="A361">
            <v>4100007910</v>
          </cell>
          <cell r="C361">
            <v>950896502</v>
          </cell>
        </row>
        <row r="362">
          <cell r="A362">
            <v>4100007922</v>
          </cell>
          <cell r="C362">
            <v>950896502</v>
          </cell>
        </row>
        <row r="363">
          <cell r="A363">
            <v>4100007922</v>
          </cell>
          <cell r="C363">
            <v>962542308</v>
          </cell>
        </row>
        <row r="364">
          <cell r="A364">
            <v>4100007923</v>
          </cell>
          <cell r="C364">
            <v>950896502</v>
          </cell>
        </row>
        <row r="365">
          <cell r="A365">
            <v>4100007923</v>
          </cell>
          <cell r="C365">
            <v>962542308</v>
          </cell>
        </row>
        <row r="366">
          <cell r="A366">
            <v>4100007924</v>
          </cell>
          <cell r="C366">
            <v>950896502</v>
          </cell>
        </row>
        <row r="367">
          <cell r="A367">
            <v>4100007924</v>
          </cell>
          <cell r="C367">
            <v>962542308</v>
          </cell>
        </row>
        <row r="368">
          <cell r="A368">
            <v>4100007925</v>
          </cell>
          <cell r="C368">
            <v>950896502</v>
          </cell>
        </row>
        <row r="369">
          <cell r="A369">
            <v>4100007925</v>
          </cell>
          <cell r="C369">
            <v>962542308</v>
          </cell>
        </row>
        <row r="370">
          <cell r="A370">
            <v>4100007926</v>
          </cell>
          <cell r="C370">
            <v>950896502</v>
          </cell>
        </row>
        <row r="371">
          <cell r="A371">
            <v>4100007926</v>
          </cell>
          <cell r="C371">
            <v>962542308</v>
          </cell>
        </row>
        <row r="372">
          <cell r="A372">
            <v>4100008156</v>
          </cell>
          <cell r="C372">
            <v>962414900</v>
          </cell>
        </row>
        <row r="373">
          <cell r="A373">
            <v>4100007944</v>
          </cell>
          <cell r="C373">
            <v>950889700</v>
          </cell>
        </row>
        <row r="374">
          <cell r="A374">
            <v>4100007997</v>
          </cell>
          <cell r="C374">
            <v>988000015</v>
          </cell>
        </row>
        <row r="375">
          <cell r="A375">
            <v>4100007997</v>
          </cell>
          <cell r="C375">
            <v>988000015</v>
          </cell>
        </row>
        <row r="376">
          <cell r="A376">
            <v>4100007997</v>
          </cell>
          <cell r="C376">
            <v>988000015</v>
          </cell>
        </row>
        <row r="377">
          <cell r="A377">
            <v>4100007997</v>
          </cell>
          <cell r="C377">
            <v>988000015</v>
          </cell>
        </row>
        <row r="378">
          <cell r="A378">
            <v>4100007997</v>
          </cell>
          <cell r="C378">
            <v>988000015</v>
          </cell>
        </row>
        <row r="379">
          <cell r="A379">
            <v>4100007999</v>
          </cell>
          <cell r="C379">
            <v>950889700</v>
          </cell>
        </row>
        <row r="380">
          <cell r="A380">
            <v>4100007999</v>
          </cell>
          <cell r="C380">
            <v>950889700</v>
          </cell>
        </row>
        <row r="381">
          <cell r="A381">
            <v>4100007999</v>
          </cell>
          <cell r="C381">
            <v>950889700</v>
          </cell>
        </row>
        <row r="382">
          <cell r="A382">
            <v>4100007999</v>
          </cell>
          <cell r="C382">
            <v>950889700</v>
          </cell>
        </row>
        <row r="383">
          <cell r="A383">
            <v>4100007999</v>
          </cell>
          <cell r="C383">
            <v>950889700</v>
          </cell>
        </row>
        <row r="384">
          <cell r="A384">
            <v>4100007999</v>
          </cell>
          <cell r="C384">
            <v>950889700</v>
          </cell>
        </row>
        <row r="385">
          <cell r="A385">
            <v>4100007999</v>
          </cell>
          <cell r="C385">
            <v>950889700</v>
          </cell>
        </row>
        <row r="386">
          <cell r="A386">
            <v>4100007999</v>
          </cell>
          <cell r="C386">
            <v>950889700</v>
          </cell>
        </row>
        <row r="387">
          <cell r="A387">
            <v>4100008139</v>
          </cell>
          <cell r="C387">
            <v>950896559</v>
          </cell>
        </row>
        <row r="388">
          <cell r="A388">
            <v>4100008139</v>
          </cell>
          <cell r="C388">
            <v>950896559</v>
          </cell>
        </row>
        <row r="389">
          <cell r="A389">
            <v>4100008139</v>
          </cell>
          <cell r="C389">
            <v>950896559</v>
          </cell>
        </row>
        <row r="390">
          <cell r="A390">
            <v>4100008139</v>
          </cell>
          <cell r="C390">
            <v>950896559</v>
          </cell>
        </row>
        <row r="391">
          <cell r="A391">
            <v>4100008139</v>
          </cell>
          <cell r="C391">
            <v>950896559</v>
          </cell>
        </row>
        <row r="392">
          <cell r="A392">
            <v>4100008139</v>
          </cell>
          <cell r="C392">
            <v>950896559</v>
          </cell>
        </row>
        <row r="393">
          <cell r="A393">
            <v>4100008139</v>
          </cell>
          <cell r="C393">
            <v>950896559</v>
          </cell>
        </row>
        <row r="394">
          <cell r="A394">
            <v>4100007998</v>
          </cell>
          <cell r="C394">
            <v>950896528</v>
          </cell>
        </row>
        <row r="395">
          <cell r="A395">
            <v>4100007998</v>
          </cell>
          <cell r="C395">
            <v>950896528</v>
          </cell>
        </row>
        <row r="396">
          <cell r="A396">
            <v>4100007998</v>
          </cell>
          <cell r="C396">
            <v>950896528</v>
          </cell>
        </row>
        <row r="397">
          <cell r="A397">
            <v>4100008141</v>
          </cell>
          <cell r="C397">
            <v>962542308</v>
          </cell>
        </row>
        <row r="398">
          <cell r="A398">
            <v>4100008141</v>
          </cell>
          <cell r="C398">
            <v>962542308</v>
          </cell>
        </row>
        <row r="399">
          <cell r="A399">
            <v>4100008141</v>
          </cell>
          <cell r="C399">
            <v>962542308</v>
          </cell>
        </row>
        <row r="400">
          <cell r="A400">
            <v>4100008141</v>
          </cell>
          <cell r="C400">
            <v>962542308</v>
          </cell>
        </row>
        <row r="401">
          <cell r="A401">
            <v>4100008141</v>
          </cell>
          <cell r="C401">
            <v>962542308</v>
          </cell>
        </row>
        <row r="402">
          <cell r="A402">
            <v>4100008141</v>
          </cell>
          <cell r="C402">
            <v>962542308</v>
          </cell>
        </row>
        <row r="403">
          <cell r="A403">
            <v>4100008141</v>
          </cell>
          <cell r="C403">
            <v>962542308</v>
          </cell>
        </row>
        <row r="404">
          <cell r="A404">
            <v>4100008141</v>
          </cell>
          <cell r="C404">
            <v>962542308</v>
          </cell>
        </row>
        <row r="405">
          <cell r="A405">
            <v>4100008141</v>
          </cell>
          <cell r="C405">
            <v>962542308</v>
          </cell>
        </row>
        <row r="406">
          <cell r="A406">
            <v>4100008141</v>
          </cell>
          <cell r="C406">
            <v>962542308</v>
          </cell>
        </row>
        <row r="407">
          <cell r="A407">
            <v>4100008141</v>
          </cell>
          <cell r="C407">
            <v>962542308</v>
          </cell>
        </row>
        <row r="408">
          <cell r="A408">
            <v>4100008141</v>
          </cell>
          <cell r="C408">
            <v>962542308</v>
          </cell>
        </row>
        <row r="409">
          <cell r="A409">
            <v>4100008141</v>
          </cell>
          <cell r="C409">
            <v>962542308</v>
          </cell>
        </row>
        <row r="410">
          <cell r="A410">
            <v>4100008141</v>
          </cell>
          <cell r="C410">
            <v>962542308</v>
          </cell>
        </row>
        <row r="411">
          <cell r="A411">
            <v>4100008141</v>
          </cell>
          <cell r="C411">
            <v>962542308</v>
          </cell>
        </row>
        <row r="412">
          <cell r="A412">
            <v>4100008141</v>
          </cell>
          <cell r="C412">
            <v>962542308</v>
          </cell>
        </row>
        <row r="413">
          <cell r="A413">
            <v>4100008141</v>
          </cell>
          <cell r="C413">
            <v>962542308</v>
          </cell>
        </row>
        <row r="414">
          <cell r="A414">
            <v>4100008141</v>
          </cell>
          <cell r="C414">
            <v>962542308</v>
          </cell>
        </row>
        <row r="415">
          <cell r="A415">
            <v>4100008141</v>
          </cell>
          <cell r="C415">
            <v>962542308</v>
          </cell>
        </row>
        <row r="416">
          <cell r="A416">
            <v>4100008141</v>
          </cell>
          <cell r="C416">
            <v>962542308</v>
          </cell>
        </row>
        <row r="417">
          <cell r="A417">
            <v>4100008141</v>
          </cell>
          <cell r="C417">
            <v>962542308</v>
          </cell>
        </row>
        <row r="418">
          <cell r="A418">
            <v>4100008141</v>
          </cell>
          <cell r="C418">
            <v>962542308</v>
          </cell>
        </row>
        <row r="419">
          <cell r="A419">
            <v>4100008141</v>
          </cell>
          <cell r="C419">
            <v>962542308</v>
          </cell>
        </row>
        <row r="420">
          <cell r="A420">
            <v>4100008141</v>
          </cell>
          <cell r="C420">
            <v>962542308</v>
          </cell>
        </row>
        <row r="421">
          <cell r="A421">
            <v>4100008141</v>
          </cell>
          <cell r="C421">
            <v>962542308</v>
          </cell>
        </row>
        <row r="422">
          <cell r="A422">
            <v>4100008141</v>
          </cell>
          <cell r="C422">
            <v>962542308</v>
          </cell>
        </row>
        <row r="423">
          <cell r="A423">
            <v>4100008141</v>
          </cell>
          <cell r="C423">
            <v>962542308</v>
          </cell>
        </row>
        <row r="424">
          <cell r="A424">
            <v>4100008141</v>
          </cell>
          <cell r="C424">
            <v>962542308</v>
          </cell>
        </row>
        <row r="425">
          <cell r="A425">
            <v>4100008141</v>
          </cell>
          <cell r="C425">
            <v>962542308</v>
          </cell>
        </row>
        <row r="426">
          <cell r="A426">
            <v>4100008141</v>
          </cell>
          <cell r="C426">
            <v>962542308</v>
          </cell>
        </row>
        <row r="427">
          <cell r="A427">
            <v>4100008141</v>
          </cell>
          <cell r="C427">
            <v>962542308</v>
          </cell>
        </row>
        <row r="428">
          <cell r="A428">
            <v>4100008141</v>
          </cell>
          <cell r="C428">
            <v>962542308</v>
          </cell>
        </row>
        <row r="429">
          <cell r="A429">
            <v>4100008141</v>
          </cell>
          <cell r="C429">
            <v>962542308</v>
          </cell>
        </row>
        <row r="430">
          <cell r="A430">
            <v>4100008141</v>
          </cell>
          <cell r="C430">
            <v>962542308</v>
          </cell>
        </row>
        <row r="431">
          <cell r="A431">
            <v>4100008141</v>
          </cell>
          <cell r="C431">
            <v>962542308</v>
          </cell>
        </row>
        <row r="432">
          <cell r="A432">
            <v>4100008141</v>
          </cell>
          <cell r="C432">
            <v>962542308</v>
          </cell>
        </row>
        <row r="433">
          <cell r="A433">
            <v>4100008141</v>
          </cell>
          <cell r="C433">
            <v>962542308</v>
          </cell>
        </row>
        <row r="434">
          <cell r="A434">
            <v>4100008141</v>
          </cell>
          <cell r="C434">
            <v>962542308</v>
          </cell>
        </row>
        <row r="435">
          <cell r="A435">
            <v>4100008141</v>
          </cell>
          <cell r="C435">
            <v>962542308</v>
          </cell>
        </row>
        <row r="436">
          <cell r="A436">
            <v>4100008141</v>
          </cell>
          <cell r="C436">
            <v>962542308</v>
          </cell>
        </row>
        <row r="437">
          <cell r="A437">
            <v>4100008141</v>
          </cell>
          <cell r="C437">
            <v>962542308</v>
          </cell>
        </row>
        <row r="438">
          <cell r="A438">
            <v>4100008141</v>
          </cell>
          <cell r="C438">
            <v>962542308</v>
          </cell>
        </row>
        <row r="439">
          <cell r="A439">
            <v>4100008141</v>
          </cell>
          <cell r="C439">
            <v>962542308</v>
          </cell>
        </row>
        <row r="440">
          <cell r="A440">
            <v>4100008141</v>
          </cell>
          <cell r="C440">
            <v>962542308</v>
          </cell>
        </row>
        <row r="441">
          <cell r="A441">
            <v>4100008141</v>
          </cell>
          <cell r="C441">
            <v>962542308</v>
          </cell>
        </row>
        <row r="442">
          <cell r="A442">
            <v>4100008141</v>
          </cell>
          <cell r="C442">
            <v>962542308</v>
          </cell>
        </row>
        <row r="443">
          <cell r="A443">
            <v>4100008141</v>
          </cell>
          <cell r="C443">
            <v>962542308</v>
          </cell>
        </row>
        <row r="444">
          <cell r="A444">
            <v>4100008141</v>
          </cell>
          <cell r="C444">
            <v>962542308</v>
          </cell>
        </row>
        <row r="445">
          <cell r="A445">
            <v>4100008141</v>
          </cell>
          <cell r="C445">
            <v>962542308</v>
          </cell>
        </row>
        <row r="446">
          <cell r="A446">
            <v>4100008141</v>
          </cell>
          <cell r="C446">
            <v>962542308</v>
          </cell>
        </row>
        <row r="447">
          <cell r="A447">
            <v>4100008141</v>
          </cell>
          <cell r="C447">
            <v>962542308</v>
          </cell>
        </row>
        <row r="448">
          <cell r="A448">
            <v>4100008141</v>
          </cell>
          <cell r="C448">
            <v>962542308</v>
          </cell>
        </row>
        <row r="449">
          <cell r="A449">
            <v>4100008141</v>
          </cell>
          <cell r="C449">
            <v>962542308</v>
          </cell>
        </row>
        <row r="450">
          <cell r="A450">
            <v>4100008141</v>
          </cell>
          <cell r="C450">
            <v>962542308</v>
          </cell>
        </row>
        <row r="451">
          <cell r="A451">
            <v>4100008141</v>
          </cell>
          <cell r="C451">
            <v>962542308</v>
          </cell>
        </row>
        <row r="452">
          <cell r="A452">
            <v>4100008141</v>
          </cell>
          <cell r="C452">
            <v>962542308</v>
          </cell>
        </row>
        <row r="453">
          <cell r="A453">
            <v>4100008141</v>
          </cell>
          <cell r="C453">
            <v>962542308</v>
          </cell>
        </row>
        <row r="454">
          <cell r="A454">
            <v>4100008141</v>
          </cell>
          <cell r="C454">
            <v>962542308</v>
          </cell>
        </row>
        <row r="455">
          <cell r="A455">
            <v>4100008141</v>
          </cell>
          <cell r="C455">
            <v>962542308</v>
          </cell>
        </row>
        <row r="456">
          <cell r="A456">
            <v>4100008141</v>
          </cell>
          <cell r="C456">
            <v>962542308</v>
          </cell>
        </row>
        <row r="457">
          <cell r="A457">
            <v>4100008141</v>
          </cell>
          <cell r="C457">
            <v>962542308</v>
          </cell>
        </row>
        <row r="458">
          <cell r="A458">
            <v>4100008141</v>
          </cell>
          <cell r="C458">
            <v>962542308</v>
          </cell>
        </row>
        <row r="459">
          <cell r="A459">
            <v>4100008141</v>
          </cell>
          <cell r="C459">
            <v>962542308</v>
          </cell>
        </row>
        <row r="460">
          <cell r="A460">
            <v>4100008141</v>
          </cell>
          <cell r="C460">
            <v>962542308</v>
          </cell>
        </row>
        <row r="461">
          <cell r="A461">
            <v>4100008141</v>
          </cell>
          <cell r="C461">
            <v>962542308</v>
          </cell>
        </row>
        <row r="462">
          <cell r="A462">
            <v>4100008141</v>
          </cell>
          <cell r="C462">
            <v>962542308</v>
          </cell>
        </row>
        <row r="463">
          <cell r="A463">
            <v>4100008141</v>
          </cell>
          <cell r="C463">
            <v>962542308</v>
          </cell>
        </row>
        <row r="464">
          <cell r="A464">
            <v>4100008141</v>
          </cell>
          <cell r="C464">
            <v>962542308</v>
          </cell>
        </row>
        <row r="465">
          <cell r="A465">
            <v>4100008141</v>
          </cell>
          <cell r="C465">
            <v>962542308</v>
          </cell>
        </row>
        <row r="466">
          <cell r="A466">
            <v>4100008141</v>
          </cell>
          <cell r="C466">
            <v>962542308</v>
          </cell>
        </row>
        <row r="467">
          <cell r="A467">
            <v>4100008141</v>
          </cell>
          <cell r="C467">
            <v>962542308</v>
          </cell>
        </row>
        <row r="468">
          <cell r="A468">
            <v>4100008141</v>
          </cell>
          <cell r="C468">
            <v>962542308</v>
          </cell>
        </row>
        <row r="469">
          <cell r="A469">
            <v>4100008141</v>
          </cell>
          <cell r="C469">
            <v>962542308</v>
          </cell>
        </row>
        <row r="470">
          <cell r="A470">
            <v>4100008141</v>
          </cell>
          <cell r="C470">
            <v>962542308</v>
          </cell>
        </row>
        <row r="471">
          <cell r="A471">
            <v>4100008141</v>
          </cell>
          <cell r="C471">
            <v>962542308</v>
          </cell>
        </row>
        <row r="472">
          <cell r="A472">
            <v>4100008139</v>
          </cell>
          <cell r="C472">
            <v>963526509</v>
          </cell>
        </row>
        <row r="473">
          <cell r="A473">
            <v>4100008139</v>
          </cell>
          <cell r="C473">
            <v>963526509</v>
          </cell>
        </row>
        <row r="474">
          <cell r="A474">
            <v>4100008139</v>
          </cell>
          <cell r="C474">
            <v>963526509</v>
          </cell>
        </row>
        <row r="475">
          <cell r="A475">
            <v>4100008139</v>
          </cell>
          <cell r="C475">
            <v>963526509</v>
          </cell>
        </row>
        <row r="476">
          <cell r="A476">
            <v>4100008139</v>
          </cell>
          <cell r="C476">
            <v>963526509</v>
          </cell>
        </row>
        <row r="477">
          <cell r="A477">
            <v>4100008139</v>
          </cell>
          <cell r="C477">
            <v>963526509</v>
          </cell>
        </row>
        <row r="478">
          <cell r="A478">
            <v>4100008139</v>
          </cell>
          <cell r="C478">
            <v>963526509</v>
          </cell>
        </row>
        <row r="479">
          <cell r="A479">
            <v>4100008139</v>
          </cell>
          <cell r="C479">
            <v>963526509</v>
          </cell>
        </row>
        <row r="480">
          <cell r="A480">
            <v>4100008139</v>
          </cell>
          <cell r="C480">
            <v>963526509</v>
          </cell>
        </row>
        <row r="481">
          <cell r="A481">
            <v>4100008139</v>
          </cell>
          <cell r="C481">
            <v>963526509</v>
          </cell>
        </row>
        <row r="482">
          <cell r="A482">
            <v>4100008139</v>
          </cell>
          <cell r="C482">
            <v>963526509</v>
          </cell>
        </row>
        <row r="483">
          <cell r="A483">
            <v>4100008139</v>
          </cell>
          <cell r="C483">
            <v>963526509</v>
          </cell>
        </row>
        <row r="484">
          <cell r="A484">
            <v>4100008139</v>
          </cell>
          <cell r="C484">
            <v>963526509</v>
          </cell>
        </row>
        <row r="485">
          <cell r="A485">
            <v>4100008139</v>
          </cell>
          <cell r="C485">
            <v>963526509</v>
          </cell>
        </row>
        <row r="486">
          <cell r="A486">
            <v>4100008139</v>
          </cell>
          <cell r="C486">
            <v>963526509</v>
          </cell>
        </row>
        <row r="487">
          <cell r="A487">
            <v>4100008139</v>
          </cell>
          <cell r="C487">
            <v>963526509</v>
          </cell>
        </row>
        <row r="488">
          <cell r="A488">
            <v>4100008139</v>
          </cell>
          <cell r="C488">
            <v>963526509</v>
          </cell>
        </row>
        <row r="489">
          <cell r="A489">
            <v>4100008139</v>
          </cell>
          <cell r="C489">
            <v>963526509</v>
          </cell>
        </row>
        <row r="490">
          <cell r="A490">
            <v>4100008139</v>
          </cell>
          <cell r="C490">
            <v>963526509</v>
          </cell>
        </row>
        <row r="491">
          <cell r="A491">
            <v>4100008139</v>
          </cell>
          <cell r="C491">
            <v>963526509</v>
          </cell>
        </row>
        <row r="492">
          <cell r="A492">
            <v>4100008022</v>
          </cell>
          <cell r="C492">
            <v>962516700</v>
          </cell>
        </row>
        <row r="493">
          <cell r="A493">
            <v>4100008022</v>
          </cell>
          <cell r="C493">
            <v>962516700</v>
          </cell>
        </row>
        <row r="494">
          <cell r="A494">
            <v>4100008022</v>
          </cell>
          <cell r="C494">
            <v>962516700</v>
          </cell>
        </row>
        <row r="495">
          <cell r="A495">
            <v>4100008022</v>
          </cell>
          <cell r="C495">
            <v>962516700</v>
          </cell>
        </row>
        <row r="496">
          <cell r="A496">
            <v>4100008022</v>
          </cell>
          <cell r="C496">
            <v>962516700</v>
          </cell>
        </row>
        <row r="497">
          <cell r="A497">
            <v>4100008022</v>
          </cell>
          <cell r="C497">
            <v>962516700</v>
          </cell>
        </row>
        <row r="498">
          <cell r="A498">
            <v>4100008020</v>
          </cell>
          <cell r="C498">
            <v>950869100</v>
          </cell>
        </row>
        <row r="499">
          <cell r="A499">
            <v>4100008020</v>
          </cell>
          <cell r="C499">
            <v>962542317</v>
          </cell>
        </row>
        <row r="500">
          <cell r="A500">
            <v>4100008020</v>
          </cell>
          <cell r="C500">
            <v>963525700</v>
          </cell>
        </row>
        <row r="501">
          <cell r="A501">
            <v>4100008020</v>
          </cell>
          <cell r="C501">
            <v>950869100</v>
          </cell>
        </row>
        <row r="502">
          <cell r="A502">
            <v>4100008020</v>
          </cell>
          <cell r="C502">
            <v>962542317</v>
          </cell>
        </row>
        <row r="503">
          <cell r="A503">
            <v>4100008020</v>
          </cell>
          <cell r="C503">
            <v>963525700</v>
          </cell>
        </row>
        <row r="504">
          <cell r="A504">
            <v>4100008020</v>
          </cell>
          <cell r="C504">
            <v>950869100</v>
          </cell>
        </row>
        <row r="505">
          <cell r="A505">
            <v>4100008020</v>
          </cell>
          <cell r="C505">
            <v>962542317</v>
          </cell>
        </row>
        <row r="506">
          <cell r="A506">
            <v>4100008020</v>
          </cell>
          <cell r="C506">
            <v>963525700</v>
          </cell>
        </row>
        <row r="507">
          <cell r="A507">
            <v>4100008020</v>
          </cell>
          <cell r="C507">
            <v>950869100</v>
          </cell>
        </row>
        <row r="508">
          <cell r="A508">
            <v>4100008020</v>
          </cell>
          <cell r="C508">
            <v>962542317</v>
          </cell>
        </row>
        <row r="509">
          <cell r="A509">
            <v>4100008020</v>
          </cell>
          <cell r="C509">
            <v>963525700</v>
          </cell>
        </row>
        <row r="510">
          <cell r="A510">
            <v>4100008020</v>
          </cell>
          <cell r="C510">
            <v>950869100</v>
          </cell>
        </row>
        <row r="511">
          <cell r="A511">
            <v>4100008020</v>
          </cell>
          <cell r="C511">
            <v>962542317</v>
          </cell>
        </row>
        <row r="512">
          <cell r="A512">
            <v>4100008020</v>
          </cell>
          <cell r="C512">
            <v>963525700</v>
          </cell>
        </row>
        <row r="513">
          <cell r="A513">
            <v>4100008020</v>
          </cell>
          <cell r="C513">
            <v>950869100</v>
          </cell>
        </row>
        <row r="514">
          <cell r="A514">
            <v>4100008020</v>
          </cell>
          <cell r="C514">
            <v>962542317</v>
          </cell>
        </row>
        <row r="515">
          <cell r="A515">
            <v>4100008020</v>
          </cell>
          <cell r="C515">
            <v>963525700</v>
          </cell>
        </row>
        <row r="516">
          <cell r="A516">
            <v>4100008020</v>
          </cell>
          <cell r="C516">
            <v>950896648</v>
          </cell>
        </row>
        <row r="517">
          <cell r="A517">
            <v>4100008020</v>
          </cell>
          <cell r="C517">
            <v>962542317</v>
          </cell>
        </row>
        <row r="518">
          <cell r="A518">
            <v>4100008020</v>
          </cell>
          <cell r="C518">
            <v>963525700</v>
          </cell>
        </row>
        <row r="519">
          <cell r="A519">
            <v>4100008020</v>
          </cell>
          <cell r="C519">
            <v>950869100</v>
          </cell>
        </row>
        <row r="520">
          <cell r="A520">
            <v>4100008020</v>
          </cell>
          <cell r="C520">
            <v>962542317</v>
          </cell>
        </row>
        <row r="521">
          <cell r="A521">
            <v>4100008020</v>
          </cell>
          <cell r="C521">
            <v>963525700</v>
          </cell>
        </row>
        <row r="522">
          <cell r="A522">
            <v>4100008020</v>
          </cell>
          <cell r="C522">
            <v>950896648</v>
          </cell>
        </row>
        <row r="523">
          <cell r="A523">
            <v>4100008020</v>
          </cell>
          <cell r="C523">
            <v>962542317</v>
          </cell>
        </row>
        <row r="524">
          <cell r="A524">
            <v>4100008020</v>
          </cell>
          <cell r="C524">
            <v>963525700</v>
          </cell>
        </row>
        <row r="525">
          <cell r="A525">
            <v>4100008020</v>
          </cell>
          <cell r="C525">
            <v>950869100</v>
          </cell>
        </row>
        <row r="526">
          <cell r="A526">
            <v>4100008020</v>
          </cell>
          <cell r="C526">
            <v>962542317</v>
          </cell>
        </row>
        <row r="527">
          <cell r="A527">
            <v>4100008020</v>
          </cell>
          <cell r="C527">
            <v>963525700</v>
          </cell>
        </row>
        <row r="528">
          <cell r="A528">
            <v>4100008176</v>
          </cell>
          <cell r="C528">
            <v>950869100</v>
          </cell>
        </row>
        <row r="529">
          <cell r="A529">
            <v>4100008176</v>
          </cell>
          <cell r="C529">
            <v>962542317</v>
          </cell>
        </row>
        <row r="530">
          <cell r="A530">
            <v>4100008176</v>
          </cell>
          <cell r="C530">
            <v>963525700</v>
          </cell>
        </row>
        <row r="531">
          <cell r="A531">
            <v>4100008176</v>
          </cell>
          <cell r="C531">
            <v>950869100</v>
          </cell>
        </row>
        <row r="532">
          <cell r="A532">
            <v>4100008176</v>
          </cell>
          <cell r="C532">
            <v>962542317</v>
          </cell>
        </row>
        <row r="533">
          <cell r="A533">
            <v>4100008176</v>
          </cell>
          <cell r="C533">
            <v>963525700</v>
          </cell>
        </row>
        <row r="534">
          <cell r="A534">
            <v>4100008176</v>
          </cell>
          <cell r="C534">
            <v>950869100</v>
          </cell>
        </row>
        <row r="535">
          <cell r="A535">
            <v>4100008176</v>
          </cell>
          <cell r="C535">
            <v>962542317</v>
          </cell>
        </row>
        <row r="536">
          <cell r="A536">
            <v>4100008176</v>
          </cell>
          <cell r="C536">
            <v>963525700</v>
          </cell>
        </row>
        <row r="537">
          <cell r="A537">
            <v>4100008176</v>
          </cell>
          <cell r="C537">
            <v>950869100</v>
          </cell>
        </row>
        <row r="538">
          <cell r="A538">
            <v>4100008176</v>
          </cell>
          <cell r="C538">
            <v>962542317</v>
          </cell>
        </row>
        <row r="539">
          <cell r="A539">
            <v>4100008176</v>
          </cell>
          <cell r="C539">
            <v>963525700</v>
          </cell>
        </row>
        <row r="540">
          <cell r="A540">
            <v>4100008155</v>
          </cell>
          <cell r="C540">
            <v>950896649</v>
          </cell>
        </row>
        <row r="541">
          <cell r="A541">
            <v>4100008155</v>
          </cell>
          <cell r="C541">
            <v>950896649</v>
          </cell>
        </row>
        <row r="542">
          <cell r="A542">
            <v>4100008155</v>
          </cell>
          <cell r="C542">
            <v>950896649</v>
          </cell>
        </row>
        <row r="543">
          <cell r="A543">
            <v>4100008155</v>
          </cell>
          <cell r="C543">
            <v>950896649</v>
          </cell>
        </row>
        <row r="544">
          <cell r="A544">
            <v>4100008155</v>
          </cell>
          <cell r="C544">
            <v>950896649</v>
          </cell>
        </row>
        <row r="545">
          <cell r="A545">
            <v>4100008155</v>
          </cell>
          <cell r="C545">
            <v>950896649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12 T14R - E-LRC"/>
      <sheetName val=" CS12 - sans doublon"/>
      <sheetName val="order forme - T14RE"/>
      <sheetName val="Options"/>
      <sheetName val="Gabarit T14RE"/>
    </sheetNames>
    <sheetDataSet>
      <sheetData sheetId="0"/>
      <sheetData sheetId="1"/>
      <sheetData sheetId="2">
        <row r="2">
          <cell r="O2" t="str">
            <v>NUMERO
D'OPTION
OPTION NUMBER</v>
          </cell>
        </row>
      </sheetData>
      <sheetData sheetId="3"/>
      <sheetData sheetId="4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benjamin.chouinard@progima.com" id="{F4FCFAF3-DB9C-47FD-BCA7-21A028FDA1AA}" userId="S::urn:spo:guest#benjamin.chouinard@progima.com::" providerId="AD"/>
  <person displayName="BOUFFARD Philippe" id="{B1AC3A4E-6025-42C4-A47B-226F171ADA11}" userId="S::Philippe.BOUFFARD@prinoth.com::55329f2d-f855-426b-bfcc-ea5266ae8910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3" dT="2023-03-27T18:56:10.55" personId="{B1AC3A4E-6025-42C4-A47B-226F171ADA11}" id="{DFED8E7B-69CD-41D4-A399-98FF6C289190}">
    <text>Ajouter le % de majoration pour le poste</text>
  </threadedComment>
  <threadedComment ref="AG3" dT="2023-03-31T14:39:41.18" personId="{B1AC3A4E-6025-42C4-A47B-226F171ADA11}" id="{AE8F81BD-9B7C-44B2-BC37-82244D0A817A}">
    <text>Valide si les opérations sont inscrites sur la bonne ligne</text>
  </threadedComment>
  <threadedComment ref="AH3" dT="2023-03-31T14:40:14.36" personId="{B1AC3A4E-6025-42C4-A47B-226F171ADA11}" id="{4DC36F10-0432-48BA-9BD7-2D3A8F55BB6E}">
    <text>Valide si les opérations sont tous incrites dans les BOMS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O202" dT="2023-04-21T17:28:14.62" personId="{B1AC3A4E-6025-42C4-A47B-226F171ADA11}" id="{0955504E-937C-484A-8F01-144090B19A86}">
    <text>vient du P006</text>
  </threadedComment>
  <threadedComment ref="AA5054" dT="2023-03-07T16:19:13.45" personId="{F4FCFAF3-DB9C-47FD-BCA7-21A028FDA1AA}" id="{EE595263-504F-43C5-8196-FFC9BA7FFFA1}">
    <text>Caméra de recule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C54C1-320A-4BC8-A25B-2A47D1BE4E57}">
  <sheetPr>
    <pageSetUpPr fitToPage="1"/>
  </sheetPr>
  <dimension ref="A1:U48"/>
  <sheetViews>
    <sheetView zoomScaleNormal="100" workbookViewId="0">
      <pane xSplit="15" ySplit="3" topLeftCell="P7" activePane="bottomRight" state="frozen"/>
      <selection pane="topRight" activeCell="H1" sqref="H1"/>
      <selection pane="bottomLeft" activeCell="A4" sqref="A4"/>
      <selection pane="bottomRight" activeCell="K1" sqref="K1"/>
    </sheetView>
  </sheetViews>
  <sheetFormatPr baseColWidth="10" defaultColWidth="11.44140625" defaultRowHeight="13.2" x14ac:dyDescent="0.25"/>
  <cols>
    <col min="1" max="1" width="10.33203125" style="237" customWidth="1"/>
    <col min="2" max="2" width="10" style="237" hidden="1" customWidth="1"/>
    <col min="3" max="9" width="10.33203125" style="237" hidden="1" customWidth="1"/>
    <col min="10" max="12" width="10.33203125" style="237" customWidth="1"/>
    <col min="13" max="13" width="4.44140625" style="237" customWidth="1"/>
    <col min="14" max="14" width="6.44140625" style="238" customWidth="1"/>
    <col min="15" max="15" width="20.6640625" style="238" customWidth="1"/>
    <col min="16" max="16" width="18" style="238" customWidth="1"/>
    <col min="17" max="17" width="35.109375" style="238" customWidth="1"/>
    <col min="18" max="18" width="38" style="238" customWidth="1"/>
    <col min="19" max="19" width="39.44140625" style="238" customWidth="1"/>
    <col min="20" max="20" width="22.33203125" style="238" customWidth="1"/>
    <col min="21" max="21" width="32.109375" style="238" customWidth="1"/>
    <col min="22" max="16384" width="11.44140625" style="238"/>
  </cols>
  <sheetData>
    <row r="1" spans="1:21" s="56" customFormat="1" ht="72" customHeight="1" thickBot="1" x14ac:dyDescent="0.35">
      <c r="A1" s="54" t="s">
        <v>3667</v>
      </c>
      <c r="B1" s="54" t="s">
        <v>3668</v>
      </c>
      <c r="C1" s="54" t="s">
        <v>3669</v>
      </c>
      <c r="D1" s="54" t="s">
        <v>3670</v>
      </c>
      <c r="E1" s="54">
        <v>2021</v>
      </c>
      <c r="F1" s="54">
        <v>2021</v>
      </c>
      <c r="G1" s="54">
        <v>2021</v>
      </c>
      <c r="H1" s="54">
        <v>2021</v>
      </c>
      <c r="I1" s="54">
        <v>2021</v>
      </c>
      <c r="J1" s="54">
        <v>2021</v>
      </c>
      <c r="K1" s="54">
        <v>2022</v>
      </c>
      <c r="L1" s="54">
        <v>2022</v>
      </c>
      <c r="M1" s="55"/>
      <c r="N1" s="55"/>
      <c r="O1" s="267" t="s">
        <v>3671</v>
      </c>
      <c r="P1" s="267"/>
      <c r="Q1" s="267"/>
      <c r="U1" s="57" t="s">
        <v>3672</v>
      </c>
    </row>
    <row r="2" spans="1:21" s="73" customFormat="1" ht="72.75" customHeight="1" thickBot="1" x14ac:dyDescent="0.35">
      <c r="A2" s="58" t="s">
        <v>3673</v>
      </c>
      <c r="B2" s="59" t="s">
        <v>3674</v>
      </c>
      <c r="C2" s="58" t="s">
        <v>3675</v>
      </c>
      <c r="D2" s="60" t="s">
        <v>3676</v>
      </c>
      <c r="E2" s="61" t="s">
        <v>3677</v>
      </c>
      <c r="F2" s="62" t="s">
        <v>3678</v>
      </c>
      <c r="G2" s="63" t="s">
        <v>3679</v>
      </c>
      <c r="H2" s="64" t="s">
        <v>3680</v>
      </c>
      <c r="I2" s="65" t="s">
        <v>3681</v>
      </c>
      <c r="J2" s="66" t="s">
        <v>3682</v>
      </c>
      <c r="K2" s="67" t="s">
        <v>3683</v>
      </c>
      <c r="L2" s="66" t="s">
        <v>3682</v>
      </c>
      <c r="M2" s="68" t="s">
        <v>3684</v>
      </c>
      <c r="N2" s="69" t="s">
        <v>3685</v>
      </c>
      <c r="O2" s="70" t="s">
        <v>3686</v>
      </c>
      <c r="P2" s="70" t="s">
        <v>3687</v>
      </c>
      <c r="Q2" s="69" t="s">
        <v>3688</v>
      </c>
      <c r="R2" s="69" t="s">
        <v>3689</v>
      </c>
      <c r="S2" s="71" t="s">
        <v>3690</v>
      </c>
      <c r="T2" s="71" t="s">
        <v>3691</v>
      </c>
      <c r="U2" s="72" t="s">
        <v>3692</v>
      </c>
    </row>
    <row r="3" spans="1:21" s="73" customFormat="1" ht="18" customHeight="1" thickBot="1" x14ac:dyDescent="0.35">
      <c r="A3" s="74">
        <v>32024285</v>
      </c>
      <c r="B3" s="75">
        <v>32024286</v>
      </c>
      <c r="C3" s="74">
        <v>32024287</v>
      </c>
      <c r="D3" s="76">
        <v>32024288</v>
      </c>
      <c r="E3" s="77">
        <v>32028841</v>
      </c>
      <c r="F3" s="78">
        <v>32030396</v>
      </c>
      <c r="G3" s="79">
        <v>32030979</v>
      </c>
      <c r="H3" s="80">
        <v>32030956</v>
      </c>
      <c r="I3" s="81">
        <v>32030957</v>
      </c>
      <c r="J3" s="82">
        <v>32031291</v>
      </c>
      <c r="K3" s="83">
        <v>32032585</v>
      </c>
      <c r="L3" s="82">
        <v>32032684</v>
      </c>
      <c r="M3" s="84">
        <v>2021</v>
      </c>
      <c r="N3" s="85"/>
      <c r="O3" s="86"/>
      <c r="P3" s="86"/>
      <c r="Q3" s="85"/>
      <c r="R3" s="85"/>
      <c r="S3" s="85"/>
      <c r="T3" s="85"/>
      <c r="U3" s="85"/>
    </row>
    <row r="4" spans="1:21" s="91" customFormat="1" ht="30" customHeight="1" x14ac:dyDescent="0.25">
      <c r="A4" s="87" t="s">
        <v>3693</v>
      </c>
      <c r="B4" s="87" t="s">
        <v>3693</v>
      </c>
      <c r="C4" s="87" t="s">
        <v>3693</v>
      </c>
      <c r="D4" s="87" t="s">
        <v>3693</v>
      </c>
      <c r="E4" s="87" t="s">
        <v>3693</v>
      </c>
      <c r="F4" s="87" t="s">
        <v>3693</v>
      </c>
      <c r="G4" s="87" t="s">
        <v>3693</v>
      </c>
      <c r="H4" s="87" t="s">
        <v>3693</v>
      </c>
      <c r="I4" s="87" t="s">
        <v>3693</v>
      </c>
      <c r="J4" s="87" t="s">
        <v>3693</v>
      </c>
      <c r="K4" s="87" t="s">
        <v>3693</v>
      </c>
      <c r="L4" s="87" t="s">
        <v>3693</v>
      </c>
      <c r="M4" s="88">
        <v>10</v>
      </c>
      <c r="N4" s="88" t="s">
        <v>3693</v>
      </c>
      <c r="O4" s="88" t="s">
        <v>96</v>
      </c>
      <c r="P4" s="88">
        <v>41417601</v>
      </c>
      <c r="Q4" s="89" t="s">
        <v>3694</v>
      </c>
      <c r="R4" s="89" t="s">
        <v>3695</v>
      </c>
      <c r="S4" s="89" t="s">
        <v>3696</v>
      </c>
      <c r="T4" s="89" t="s">
        <v>3697</v>
      </c>
      <c r="U4" s="90"/>
    </row>
    <row r="5" spans="1:21" s="91" customFormat="1" ht="30" customHeight="1" thickBot="1" x14ac:dyDescent="0.3">
      <c r="A5" s="92"/>
      <c r="B5" s="92"/>
      <c r="C5" s="92"/>
      <c r="D5" s="92"/>
      <c r="E5" s="92"/>
      <c r="F5" s="92"/>
      <c r="G5" s="93"/>
      <c r="H5" s="93"/>
      <c r="I5" s="93"/>
      <c r="J5" s="93"/>
      <c r="K5" s="92"/>
      <c r="L5" s="93"/>
      <c r="M5" s="94">
        <v>20</v>
      </c>
      <c r="N5" s="94" t="s">
        <v>3698</v>
      </c>
      <c r="O5" s="94" t="s">
        <v>2853</v>
      </c>
      <c r="P5" s="94">
        <v>41417600</v>
      </c>
      <c r="Q5" s="95" t="s">
        <v>3699</v>
      </c>
      <c r="R5" s="95" t="s">
        <v>3700</v>
      </c>
      <c r="S5" s="95" t="s">
        <v>3701</v>
      </c>
      <c r="T5" s="95" t="s">
        <v>3702</v>
      </c>
      <c r="U5" s="96"/>
    </row>
    <row r="6" spans="1:21" s="91" customFormat="1" ht="24.9" customHeight="1" x14ac:dyDescent="0.25">
      <c r="A6" s="97"/>
      <c r="B6" s="98" t="s">
        <v>3703</v>
      </c>
      <c r="C6" s="97"/>
      <c r="D6" s="99"/>
      <c r="E6" s="100" t="s">
        <v>3703</v>
      </c>
      <c r="F6" s="101"/>
      <c r="G6" s="102" t="s">
        <v>3703</v>
      </c>
      <c r="H6" s="103" t="s">
        <v>3703</v>
      </c>
      <c r="I6" s="104" t="s">
        <v>3703</v>
      </c>
      <c r="J6" s="105" t="s">
        <v>3703</v>
      </c>
      <c r="K6" s="101"/>
      <c r="L6" s="105" t="s">
        <v>3703</v>
      </c>
      <c r="M6" s="97">
        <v>30</v>
      </c>
      <c r="N6" s="88" t="s">
        <v>3703</v>
      </c>
      <c r="O6" s="106">
        <v>32019603</v>
      </c>
      <c r="P6" s="106">
        <v>41362190</v>
      </c>
      <c r="Q6" s="107" t="s">
        <v>3704</v>
      </c>
      <c r="R6" s="107" t="s">
        <v>3704</v>
      </c>
      <c r="S6" s="107" t="s">
        <v>3704</v>
      </c>
      <c r="T6" s="107" t="s">
        <v>3704</v>
      </c>
      <c r="U6" s="108" t="s">
        <v>3705</v>
      </c>
    </row>
    <row r="7" spans="1:21" s="91" customFormat="1" ht="24.9" customHeight="1" thickBot="1" x14ac:dyDescent="0.3">
      <c r="A7" s="109" t="s">
        <v>3706</v>
      </c>
      <c r="B7" s="110"/>
      <c r="C7" s="109" t="s">
        <v>3706</v>
      </c>
      <c r="D7" s="111" t="s">
        <v>3706</v>
      </c>
      <c r="E7" s="112"/>
      <c r="F7" s="113" t="s">
        <v>3706</v>
      </c>
      <c r="G7" s="94"/>
      <c r="H7" s="94"/>
      <c r="I7" s="94"/>
      <c r="J7" s="94"/>
      <c r="K7" s="114" t="s">
        <v>3706</v>
      </c>
      <c r="L7" s="94"/>
      <c r="M7" s="110" t="s">
        <v>3707</v>
      </c>
      <c r="N7" s="115" t="s">
        <v>3706</v>
      </c>
      <c r="O7" s="110" t="s">
        <v>3708</v>
      </c>
      <c r="P7" s="110" t="s">
        <v>3708</v>
      </c>
      <c r="Q7" s="116" t="s">
        <v>3709</v>
      </c>
      <c r="R7" s="116" t="s">
        <v>3710</v>
      </c>
      <c r="S7" s="117" t="s">
        <v>3711</v>
      </c>
      <c r="T7" s="117" t="s">
        <v>3712</v>
      </c>
      <c r="U7" s="118"/>
    </row>
    <row r="8" spans="1:21" s="91" customFormat="1" ht="24.9" customHeight="1" x14ac:dyDescent="0.25">
      <c r="A8" s="119" t="s">
        <v>3713</v>
      </c>
      <c r="B8" s="120"/>
      <c r="C8" s="119" t="s">
        <v>3713</v>
      </c>
      <c r="D8" s="121" t="s">
        <v>3713</v>
      </c>
      <c r="E8" s="122"/>
      <c r="F8" s="122"/>
      <c r="G8" s="120"/>
      <c r="H8" s="120"/>
      <c r="I8" s="120"/>
      <c r="J8" s="120"/>
      <c r="K8" s="120"/>
      <c r="L8" s="120"/>
      <c r="M8" s="120">
        <v>40</v>
      </c>
      <c r="N8" s="123" t="s">
        <v>3713</v>
      </c>
      <c r="O8" s="94">
        <v>32024189</v>
      </c>
      <c r="P8" s="120">
        <v>41422298</v>
      </c>
      <c r="Q8" s="124" t="s">
        <v>2996</v>
      </c>
      <c r="R8" s="124" t="s">
        <v>3714</v>
      </c>
      <c r="S8" s="125" t="s">
        <v>3715</v>
      </c>
      <c r="T8" s="125" t="s">
        <v>3716</v>
      </c>
      <c r="U8" s="126"/>
    </row>
    <row r="9" spans="1:21" s="91" customFormat="1" ht="24.9" customHeight="1" x14ac:dyDescent="0.25">
      <c r="A9" s="127"/>
      <c r="B9" s="128" t="s">
        <v>3717</v>
      </c>
      <c r="C9" s="127"/>
      <c r="D9" s="129"/>
      <c r="E9" s="130" t="s">
        <v>3717</v>
      </c>
      <c r="F9" s="131"/>
      <c r="G9" s="132" t="s">
        <v>3717</v>
      </c>
      <c r="H9" s="133" t="s">
        <v>3717</v>
      </c>
      <c r="I9" s="134" t="s">
        <v>3717</v>
      </c>
      <c r="J9" s="135" t="s">
        <v>3717</v>
      </c>
      <c r="K9" s="136"/>
      <c r="L9" s="135" t="s">
        <v>3717</v>
      </c>
      <c r="M9" s="127">
        <v>50</v>
      </c>
      <c r="N9" s="136" t="s">
        <v>3717</v>
      </c>
      <c r="O9" s="136">
        <v>32024280</v>
      </c>
      <c r="P9" s="127">
        <v>41422297</v>
      </c>
      <c r="Q9" s="137" t="s">
        <v>3010</v>
      </c>
      <c r="R9" s="137" t="s">
        <v>3010</v>
      </c>
      <c r="S9" s="138" t="s">
        <v>3718</v>
      </c>
      <c r="T9" s="138" t="s">
        <v>3010</v>
      </c>
      <c r="U9" s="139"/>
    </row>
    <row r="10" spans="1:21" s="91" customFormat="1" ht="24.9" customHeight="1" thickBot="1" x14ac:dyDescent="0.3">
      <c r="A10" s="93"/>
      <c r="B10" s="93" t="s">
        <v>3719</v>
      </c>
      <c r="C10" s="93"/>
      <c r="D10" s="92"/>
      <c r="E10" s="92"/>
      <c r="F10" s="140" t="s">
        <v>3720</v>
      </c>
      <c r="G10" s="94"/>
      <c r="H10" s="94"/>
      <c r="I10" s="94"/>
      <c r="J10" s="94"/>
      <c r="K10" s="141" t="s">
        <v>3720</v>
      </c>
      <c r="L10" s="94"/>
      <c r="M10" s="93">
        <v>60</v>
      </c>
      <c r="N10" s="94" t="s">
        <v>3720</v>
      </c>
      <c r="O10" s="93">
        <v>32024281</v>
      </c>
      <c r="P10" s="142">
        <v>41422307</v>
      </c>
      <c r="Q10" s="143" t="s">
        <v>3025</v>
      </c>
      <c r="R10" s="143" t="s">
        <v>3721</v>
      </c>
      <c r="S10" s="144" t="s">
        <v>3722</v>
      </c>
      <c r="T10" s="143" t="s">
        <v>3721</v>
      </c>
      <c r="U10" s="145"/>
    </row>
    <row r="11" spans="1:21" s="91" customFormat="1" ht="24.9" customHeight="1" x14ac:dyDescent="0.25">
      <c r="A11" s="146" t="s">
        <v>3723</v>
      </c>
      <c r="B11" s="98" t="s">
        <v>3723</v>
      </c>
      <c r="C11" s="146" t="s">
        <v>3723</v>
      </c>
      <c r="D11" s="99" t="s">
        <v>3723</v>
      </c>
      <c r="E11" s="147" t="s">
        <v>3723</v>
      </c>
      <c r="F11" s="148" t="s">
        <v>3723</v>
      </c>
      <c r="G11" s="149" t="s">
        <v>3723</v>
      </c>
      <c r="H11" s="150" t="s">
        <v>3723</v>
      </c>
      <c r="I11" s="151" t="s">
        <v>3723</v>
      </c>
      <c r="J11" s="152" t="s">
        <v>3723</v>
      </c>
      <c r="K11" s="153" t="s">
        <v>3723</v>
      </c>
      <c r="L11" s="152" t="s">
        <v>3723</v>
      </c>
      <c r="M11" s="97">
        <v>70</v>
      </c>
      <c r="N11" s="154" t="s">
        <v>3723</v>
      </c>
      <c r="O11" s="154">
        <v>32006859</v>
      </c>
      <c r="P11" s="97">
        <v>41108432</v>
      </c>
      <c r="Q11" s="107" t="s">
        <v>3043</v>
      </c>
      <c r="R11" s="107" t="s">
        <v>3724</v>
      </c>
      <c r="S11" s="107" t="s">
        <v>3725</v>
      </c>
      <c r="T11" s="107" t="s">
        <v>3726</v>
      </c>
      <c r="U11" s="108"/>
    </row>
    <row r="12" spans="1:21" s="91" customFormat="1" ht="24.9" customHeight="1" thickBot="1" x14ac:dyDescent="0.3">
      <c r="A12" s="110"/>
      <c r="B12" s="110"/>
      <c r="C12" s="110"/>
      <c r="D12" s="112"/>
      <c r="E12" s="112"/>
      <c r="F12" s="112"/>
      <c r="G12" s="110"/>
      <c r="H12" s="110"/>
      <c r="I12" s="110"/>
      <c r="J12" s="110"/>
      <c r="K12" s="110"/>
      <c r="L12" s="110"/>
      <c r="M12" s="110" t="s">
        <v>3707</v>
      </c>
      <c r="N12" s="155" t="s">
        <v>3727</v>
      </c>
      <c r="O12" s="110" t="s">
        <v>3708</v>
      </c>
      <c r="P12" s="110" t="s">
        <v>3708</v>
      </c>
      <c r="Q12" s="116" t="s">
        <v>3728</v>
      </c>
      <c r="R12" s="116" t="s">
        <v>3729</v>
      </c>
      <c r="S12" s="117" t="s">
        <v>3730</v>
      </c>
      <c r="T12" s="117" t="s">
        <v>3731</v>
      </c>
      <c r="U12" s="118"/>
    </row>
    <row r="13" spans="1:21" s="91" customFormat="1" ht="24.9" customHeight="1" x14ac:dyDescent="0.25">
      <c r="A13" s="106"/>
      <c r="B13" s="106"/>
      <c r="C13" s="106"/>
      <c r="D13" s="156"/>
      <c r="E13" s="100" t="s">
        <v>3732</v>
      </c>
      <c r="F13" s="157"/>
      <c r="G13" s="158" t="s">
        <v>3732</v>
      </c>
      <c r="H13" s="159" t="s">
        <v>3732</v>
      </c>
      <c r="I13" s="160" t="s">
        <v>3732</v>
      </c>
      <c r="J13" s="161" t="s">
        <v>3732</v>
      </c>
      <c r="K13" s="88"/>
      <c r="L13" s="161" t="s">
        <v>3732</v>
      </c>
      <c r="M13" s="106">
        <v>80</v>
      </c>
      <c r="N13" s="88" t="s">
        <v>3732</v>
      </c>
      <c r="O13" s="106">
        <v>950704365</v>
      </c>
      <c r="P13" s="106">
        <v>950704365</v>
      </c>
      <c r="Q13" s="89" t="s">
        <v>1295</v>
      </c>
      <c r="R13" s="89" t="s">
        <v>1295</v>
      </c>
      <c r="S13" s="89" t="s">
        <v>3733</v>
      </c>
      <c r="T13" s="89" t="s">
        <v>1295</v>
      </c>
      <c r="U13" s="162"/>
    </row>
    <row r="14" spans="1:21" s="91" customFormat="1" ht="24.9" customHeight="1" thickBot="1" x14ac:dyDescent="0.3">
      <c r="A14" s="163" t="s">
        <v>3734</v>
      </c>
      <c r="B14" s="164" t="s">
        <v>3734</v>
      </c>
      <c r="C14" s="163" t="s">
        <v>3734</v>
      </c>
      <c r="D14" s="165" t="s">
        <v>3734</v>
      </c>
      <c r="E14" s="165"/>
      <c r="F14" s="166" t="s">
        <v>3734</v>
      </c>
      <c r="G14" s="167"/>
      <c r="H14" s="167"/>
      <c r="I14" s="167"/>
      <c r="J14" s="167"/>
      <c r="K14" s="168" t="s">
        <v>3734</v>
      </c>
      <c r="L14" s="167"/>
      <c r="M14" s="169" t="s">
        <v>3707</v>
      </c>
      <c r="N14" s="167" t="s">
        <v>3734</v>
      </c>
      <c r="O14" s="110" t="s">
        <v>3708</v>
      </c>
      <c r="P14" s="110" t="s">
        <v>3708</v>
      </c>
      <c r="Q14" s="116" t="s">
        <v>3735</v>
      </c>
      <c r="R14" s="116" t="s">
        <v>3736</v>
      </c>
      <c r="S14" s="116" t="s">
        <v>3737</v>
      </c>
      <c r="T14" s="116" t="s">
        <v>3738</v>
      </c>
      <c r="U14" s="118"/>
    </row>
    <row r="15" spans="1:21" s="91" customFormat="1" ht="33.75" customHeight="1" x14ac:dyDescent="0.25">
      <c r="A15" s="170"/>
      <c r="B15" s="170"/>
      <c r="C15" s="170"/>
      <c r="D15" s="170" t="s">
        <v>3739</v>
      </c>
      <c r="E15" s="171"/>
      <c r="F15" s="171"/>
      <c r="G15" s="170"/>
      <c r="H15" s="170"/>
      <c r="I15" s="170"/>
      <c r="J15" s="170"/>
      <c r="K15" s="170"/>
      <c r="L15" s="170"/>
      <c r="M15" s="170">
        <v>90</v>
      </c>
      <c r="N15" s="172" t="s">
        <v>3739</v>
      </c>
      <c r="O15" s="170">
        <v>32019880</v>
      </c>
      <c r="P15" s="170">
        <v>41362357</v>
      </c>
      <c r="Q15" s="89" t="s">
        <v>3077</v>
      </c>
      <c r="R15" s="89" t="s">
        <v>3740</v>
      </c>
      <c r="S15" s="125" t="s">
        <v>3741</v>
      </c>
      <c r="T15" s="89" t="s">
        <v>3742</v>
      </c>
      <c r="U15" s="173" t="s">
        <v>3743</v>
      </c>
    </row>
    <row r="16" spans="1:21" s="91" customFormat="1" ht="33.75" customHeight="1" x14ac:dyDescent="0.25">
      <c r="A16" s="93"/>
      <c r="B16" s="93"/>
      <c r="C16" s="93"/>
      <c r="D16" s="127"/>
      <c r="E16" s="92"/>
      <c r="F16" s="92"/>
      <c r="G16" s="93"/>
      <c r="H16" s="93"/>
      <c r="I16" s="93"/>
      <c r="J16" s="93"/>
      <c r="K16" s="93"/>
      <c r="L16" s="93"/>
      <c r="M16" s="127">
        <v>100</v>
      </c>
      <c r="N16" s="136" t="s">
        <v>3744</v>
      </c>
      <c r="O16" s="127">
        <v>32023872</v>
      </c>
      <c r="P16" s="127">
        <v>41420757</v>
      </c>
      <c r="Q16" s="137" t="s">
        <v>3127</v>
      </c>
      <c r="R16" s="95"/>
      <c r="S16" s="144"/>
      <c r="T16" s="95"/>
      <c r="U16" s="145" t="s">
        <v>3745</v>
      </c>
    </row>
    <row r="17" spans="1:21" s="91" customFormat="1" ht="24.9" customHeight="1" thickBot="1" x14ac:dyDescent="0.3">
      <c r="A17" s="163" t="s">
        <v>3746</v>
      </c>
      <c r="B17" s="164" t="s">
        <v>3746</v>
      </c>
      <c r="C17" s="163" t="s">
        <v>3746</v>
      </c>
      <c r="D17" s="112"/>
      <c r="E17" s="174" t="s">
        <v>3746</v>
      </c>
      <c r="F17" s="175" t="s">
        <v>3746</v>
      </c>
      <c r="G17" s="176" t="s">
        <v>3746</v>
      </c>
      <c r="H17" s="177" t="s">
        <v>3746</v>
      </c>
      <c r="I17" s="178" t="s">
        <v>3746</v>
      </c>
      <c r="J17" s="179" t="s">
        <v>3746</v>
      </c>
      <c r="K17" s="180" t="s">
        <v>3746</v>
      </c>
      <c r="L17" s="179" t="s">
        <v>3746</v>
      </c>
      <c r="M17" s="110" t="s">
        <v>3707</v>
      </c>
      <c r="N17" s="155" t="s">
        <v>3746</v>
      </c>
      <c r="O17" s="110" t="s">
        <v>3708</v>
      </c>
      <c r="P17" s="110" t="s">
        <v>3708</v>
      </c>
      <c r="Q17" s="116" t="s">
        <v>3747</v>
      </c>
      <c r="R17" s="116" t="s">
        <v>3748</v>
      </c>
      <c r="S17" s="116" t="s">
        <v>3749</v>
      </c>
      <c r="T17" s="116" t="s">
        <v>3750</v>
      </c>
      <c r="U17" s="181"/>
    </row>
    <row r="18" spans="1:21" s="91" customFormat="1" ht="24.9" customHeight="1" x14ac:dyDescent="0.25">
      <c r="A18" s="182" t="s">
        <v>3751</v>
      </c>
      <c r="B18" s="106"/>
      <c r="C18" s="182" t="s">
        <v>3751</v>
      </c>
      <c r="D18" s="183" t="s">
        <v>3751</v>
      </c>
      <c r="E18" s="156"/>
      <c r="F18" s="156"/>
      <c r="G18" s="106"/>
      <c r="H18" s="106"/>
      <c r="I18" s="106"/>
      <c r="J18" s="106"/>
      <c r="K18" s="106"/>
      <c r="L18" s="106"/>
      <c r="M18" s="106">
        <v>110</v>
      </c>
      <c r="N18" s="88" t="s">
        <v>3751</v>
      </c>
      <c r="O18" s="97">
        <v>950704516</v>
      </c>
      <c r="P18" s="97">
        <v>950704516</v>
      </c>
      <c r="Q18" s="89" t="s">
        <v>3752</v>
      </c>
      <c r="R18" s="89" t="s">
        <v>3753</v>
      </c>
      <c r="S18" s="184" t="s">
        <v>3754</v>
      </c>
      <c r="T18" s="184" t="s">
        <v>3755</v>
      </c>
      <c r="U18" s="162"/>
    </row>
    <row r="19" spans="1:21" s="91" customFormat="1" ht="24.9" customHeight="1" x14ac:dyDescent="0.25">
      <c r="A19" s="127"/>
      <c r="B19" s="128" t="s">
        <v>3756</v>
      </c>
      <c r="C19" s="127"/>
      <c r="D19" s="129"/>
      <c r="E19" s="129"/>
      <c r="F19" s="129"/>
      <c r="G19" s="127"/>
      <c r="H19" s="127"/>
      <c r="I19" s="127"/>
      <c r="J19" s="127"/>
      <c r="K19" s="127"/>
      <c r="L19" s="127"/>
      <c r="M19" s="127">
        <v>120</v>
      </c>
      <c r="N19" s="136" t="s">
        <v>3756</v>
      </c>
      <c r="O19" s="185">
        <v>950704517</v>
      </c>
      <c r="P19" s="185">
        <v>950704517</v>
      </c>
      <c r="Q19" s="186" t="s">
        <v>3155</v>
      </c>
      <c r="R19" s="186" t="s">
        <v>3757</v>
      </c>
      <c r="S19" s="187" t="s">
        <v>3758</v>
      </c>
      <c r="T19" s="187" t="s">
        <v>3759</v>
      </c>
      <c r="U19" s="173"/>
    </row>
    <row r="20" spans="1:21" s="91" customFormat="1" ht="24.9" customHeight="1" thickBot="1" x14ac:dyDescent="0.3">
      <c r="A20" s="110"/>
      <c r="B20" s="110"/>
      <c r="C20" s="110"/>
      <c r="D20" s="112"/>
      <c r="E20" s="188" t="s">
        <v>3760</v>
      </c>
      <c r="F20" s="175" t="s">
        <v>3760</v>
      </c>
      <c r="G20" s="176" t="s">
        <v>3760</v>
      </c>
      <c r="H20" s="177" t="s">
        <v>3760</v>
      </c>
      <c r="I20" s="178" t="s">
        <v>3760</v>
      </c>
      <c r="J20" s="179" t="s">
        <v>3760</v>
      </c>
      <c r="K20" s="180" t="s">
        <v>3760</v>
      </c>
      <c r="L20" s="179" t="s">
        <v>3760</v>
      </c>
      <c r="M20" s="110">
        <v>130</v>
      </c>
      <c r="N20" s="155" t="s">
        <v>3760</v>
      </c>
      <c r="O20" s="110">
        <v>950704410</v>
      </c>
      <c r="P20" s="110">
        <v>950704410</v>
      </c>
      <c r="Q20" s="116" t="s">
        <v>3761</v>
      </c>
      <c r="R20" s="116" t="s">
        <v>3762</v>
      </c>
      <c r="S20" s="117" t="s">
        <v>3763</v>
      </c>
      <c r="T20" s="117" t="s">
        <v>3764</v>
      </c>
      <c r="U20" s="118"/>
    </row>
    <row r="21" spans="1:21" s="91" customFormat="1" ht="24.9" customHeight="1" x14ac:dyDescent="0.25">
      <c r="A21" s="170"/>
      <c r="B21" s="170"/>
      <c r="C21" s="170"/>
      <c r="D21" s="171"/>
      <c r="E21" s="171"/>
      <c r="F21" s="171"/>
      <c r="G21" s="170"/>
      <c r="H21" s="170"/>
      <c r="I21" s="170"/>
      <c r="J21" s="170"/>
      <c r="K21" s="170"/>
      <c r="L21" s="170"/>
      <c r="M21" s="170">
        <v>140</v>
      </c>
      <c r="N21" s="172" t="s">
        <v>3765</v>
      </c>
      <c r="O21" s="106">
        <v>950704364</v>
      </c>
      <c r="P21" s="106">
        <v>950704364</v>
      </c>
      <c r="Q21" s="186" t="s">
        <v>3766</v>
      </c>
      <c r="R21" s="186" t="s">
        <v>3767</v>
      </c>
      <c r="S21" s="89" t="s">
        <v>3768</v>
      </c>
      <c r="T21" s="89" t="s">
        <v>3769</v>
      </c>
      <c r="U21" s="108"/>
    </row>
    <row r="22" spans="1:21" s="91" customFormat="1" ht="24.9" customHeight="1" thickBot="1" x14ac:dyDescent="0.3">
      <c r="A22" s="189" t="s">
        <v>3770</v>
      </c>
      <c r="B22" s="190" t="s">
        <v>3770</v>
      </c>
      <c r="C22" s="189" t="s">
        <v>3770</v>
      </c>
      <c r="D22" s="191" t="s">
        <v>3770</v>
      </c>
      <c r="E22" s="192" t="s">
        <v>3770</v>
      </c>
      <c r="F22" s="113" t="s">
        <v>3770</v>
      </c>
      <c r="G22" s="193" t="s">
        <v>3770</v>
      </c>
      <c r="H22" s="194" t="s">
        <v>3770</v>
      </c>
      <c r="I22" s="195" t="s">
        <v>3770</v>
      </c>
      <c r="J22" s="196" t="s">
        <v>3770</v>
      </c>
      <c r="K22" s="114" t="s">
        <v>3770</v>
      </c>
      <c r="L22" s="196" t="s">
        <v>3770</v>
      </c>
      <c r="M22" s="142" t="s">
        <v>3707</v>
      </c>
      <c r="N22" s="115" t="s">
        <v>3770</v>
      </c>
      <c r="O22" s="93" t="s">
        <v>3708</v>
      </c>
      <c r="P22" s="93" t="s">
        <v>3708</v>
      </c>
      <c r="Q22" s="95" t="s">
        <v>3771</v>
      </c>
      <c r="R22" s="95" t="s">
        <v>3772</v>
      </c>
      <c r="S22" s="95" t="s">
        <v>3773</v>
      </c>
      <c r="T22" s="144" t="s">
        <v>3774</v>
      </c>
      <c r="U22" s="145"/>
    </row>
    <row r="23" spans="1:21" s="91" customFormat="1" ht="24.9" customHeight="1" x14ac:dyDescent="0.25">
      <c r="A23" s="146" t="s">
        <v>3775</v>
      </c>
      <c r="B23" s="98" t="s">
        <v>3775</v>
      </c>
      <c r="C23" s="146" t="s">
        <v>3775</v>
      </c>
      <c r="D23" s="99" t="s">
        <v>3775</v>
      </c>
      <c r="E23" s="147" t="s">
        <v>3775</v>
      </c>
      <c r="F23" s="148" t="s">
        <v>3775</v>
      </c>
      <c r="G23" s="149" t="s">
        <v>3775</v>
      </c>
      <c r="H23" s="150" t="s">
        <v>3775</v>
      </c>
      <c r="I23" s="151" t="s">
        <v>3775</v>
      </c>
      <c r="J23" s="152" t="s">
        <v>3775</v>
      </c>
      <c r="K23" s="153" t="s">
        <v>3775</v>
      </c>
      <c r="L23" s="152" t="s">
        <v>3775</v>
      </c>
      <c r="M23" s="97">
        <v>150</v>
      </c>
      <c r="N23" s="154" t="s">
        <v>3775</v>
      </c>
      <c r="O23" s="197">
        <v>32031754</v>
      </c>
      <c r="P23" s="197">
        <v>41478832</v>
      </c>
      <c r="Q23" s="198" t="s">
        <v>1183</v>
      </c>
      <c r="R23" s="107" t="s">
        <v>3776</v>
      </c>
      <c r="S23" s="107" t="s">
        <v>3777</v>
      </c>
      <c r="T23" s="107" t="s">
        <v>3778</v>
      </c>
      <c r="U23" s="108"/>
    </row>
    <row r="24" spans="1:21" s="91" customFormat="1" ht="24.9" customHeight="1" thickBot="1" x14ac:dyDescent="0.3">
      <c r="A24" s="110"/>
      <c r="B24" s="110"/>
      <c r="C24" s="110"/>
      <c r="D24" s="112"/>
      <c r="E24" s="112"/>
      <c r="F24" s="112"/>
      <c r="G24" s="110"/>
      <c r="H24" s="110"/>
      <c r="I24" s="110"/>
      <c r="J24" s="110"/>
      <c r="K24" s="110"/>
      <c r="L24" s="110"/>
      <c r="M24" s="110" t="s">
        <v>3707</v>
      </c>
      <c r="N24" s="155" t="s">
        <v>3779</v>
      </c>
      <c r="O24" s="110" t="s">
        <v>3708</v>
      </c>
      <c r="P24" s="110" t="s">
        <v>3708</v>
      </c>
      <c r="Q24" s="116" t="s">
        <v>3780</v>
      </c>
      <c r="R24" s="116" t="s">
        <v>3781</v>
      </c>
      <c r="S24" s="117" t="s">
        <v>3782</v>
      </c>
      <c r="T24" s="117" t="s">
        <v>3783</v>
      </c>
      <c r="U24" s="118"/>
    </row>
    <row r="25" spans="1:21" s="199" customFormat="1" ht="24.9" customHeight="1" x14ac:dyDescent="0.25">
      <c r="A25" s="106"/>
      <c r="B25" s="106"/>
      <c r="C25" s="106"/>
      <c r="D25" s="156"/>
      <c r="E25" s="156"/>
      <c r="F25" s="156"/>
      <c r="G25" s="106"/>
      <c r="H25" s="106"/>
      <c r="I25" s="106"/>
      <c r="J25" s="106"/>
      <c r="K25" s="106"/>
      <c r="L25" s="106"/>
      <c r="M25" s="106">
        <v>160</v>
      </c>
      <c r="N25" s="88" t="s">
        <v>3784</v>
      </c>
      <c r="O25" s="106">
        <v>961715760</v>
      </c>
      <c r="P25" s="106">
        <v>961715760</v>
      </c>
      <c r="Q25" s="89" t="s">
        <v>3785</v>
      </c>
      <c r="R25" s="89" t="s">
        <v>3785</v>
      </c>
      <c r="S25" s="89" t="s">
        <v>3785</v>
      </c>
      <c r="T25" s="89" t="s">
        <v>3786</v>
      </c>
      <c r="U25" s="162"/>
    </row>
    <row r="26" spans="1:21" s="199" customFormat="1" ht="24.9" customHeight="1" thickBot="1" x14ac:dyDescent="0.3">
      <c r="A26" s="200" t="s">
        <v>3787</v>
      </c>
      <c r="B26" s="201" t="s">
        <v>3787</v>
      </c>
      <c r="C26" s="200" t="s">
        <v>3787</v>
      </c>
      <c r="D26" s="92" t="s">
        <v>3787</v>
      </c>
      <c r="E26" s="202" t="s">
        <v>3787</v>
      </c>
      <c r="F26" s="175" t="s">
        <v>3787</v>
      </c>
      <c r="G26" s="203" t="s">
        <v>3787</v>
      </c>
      <c r="H26" s="204" t="s">
        <v>3787</v>
      </c>
      <c r="I26" s="205" t="s">
        <v>3787</v>
      </c>
      <c r="J26" s="206" t="s">
        <v>3787</v>
      </c>
      <c r="K26" s="180" t="s">
        <v>3787</v>
      </c>
      <c r="L26" s="206" t="s">
        <v>3787</v>
      </c>
      <c r="M26" s="93" t="s">
        <v>3707</v>
      </c>
      <c r="N26" s="155" t="s">
        <v>3787</v>
      </c>
      <c r="O26" s="110" t="s">
        <v>3708</v>
      </c>
      <c r="P26" s="110" t="s">
        <v>3708</v>
      </c>
      <c r="Q26" s="116" t="s">
        <v>3788</v>
      </c>
      <c r="R26" s="116" t="s">
        <v>3789</v>
      </c>
      <c r="S26" s="116" t="s">
        <v>3790</v>
      </c>
      <c r="T26" s="116" t="s">
        <v>3791</v>
      </c>
      <c r="U26" s="145"/>
    </row>
    <row r="27" spans="1:21" s="91" customFormat="1" ht="24.9" customHeight="1" x14ac:dyDescent="0.25">
      <c r="A27" s="106"/>
      <c r="B27" s="106"/>
      <c r="C27" s="106"/>
      <c r="D27" s="156"/>
      <c r="E27" s="156"/>
      <c r="F27" s="156"/>
      <c r="G27" s="106"/>
      <c r="H27" s="106"/>
      <c r="I27" s="106"/>
      <c r="J27" s="106"/>
      <c r="K27" s="106"/>
      <c r="L27" s="161" t="s">
        <v>3792</v>
      </c>
      <c r="M27" s="106">
        <v>170</v>
      </c>
      <c r="N27" s="88" t="s">
        <v>3792</v>
      </c>
      <c r="O27" s="106">
        <v>950704366</v>
      </c>
      <c r="P27" s="106">
        <v>950704366</v>
      </c>
      <c r="Q27" s="89" t="s">
        <v>3292</v>
      </c>
      <c r="R27" s="89" t="s">
        <v>3793</v>
      </c>
      <c r="S27" s="125" t="s">
        <v>3794</v>
      </c>
      <c r="T27" s="125" t="s">
        <v>3795</v>
      </c>
      <c r="U27" s="108"/>
    </row>
    <row r="28" spans="1:21" s="91" customFormat="1" ht="24.9" customHeight="1" thickBot="1" x14ac:dyDescent="0.3">
      <c r="A28" s="163" t="s">
        <v>3796</v>
      </c>
      <c r="B28" s="164" t="s">
        <v>3796</v>
      </c>
      <c r="C28" s="163" t="s">
        <v>3796</v>
      </c>
      <c r="D28" s="165" t="s">
        <v>3796</v>
      </c>
      <c r="E28" s="207" t="s">
        <v>3796</v>
      </c>
      <c r="F28" s="166" t="s">
        <v>3796</v>
      </c>
      <c r="G28" s="208" t="s">
        <v>3796</v>
      </c>
      <c r="H28" s="209" t="s">
        <v>3796</v>
      </c>
      <c r="I28" s="210" t="s">
        <v>3796</v>
      </c>
      <c r="J28" s="211" t="s">
        <v>3796</v>
      </c>
      <c r="K28" s="168" t="s">
        <v>3796</v>
      </c>
      <c r="L28" s="167"/>
      <c r="M28" s="169" t="s">
        <v>3707</v>
      </c>
      <c r="N28" s="167" t="s">
        <v>3796</v>
      </c>
      <c r="O28" s="110" t="s">
        <v>3708</v>
      </c>
      <c r="P28" s="110" t="s">
        <v>3708</v>
      </c>
      <c r="Q28" s="116" t="s">
        <v>3797</v>
      </c>
      <c r="R28" s="116" t="s">
        <v>3798</v>
      </c>
      <c r="S28" s="117" t="s">
        <v>3799</v>
      </c>
      <c r="T28" s="117" t="s">
        <v>3800</v>
      </c>
      <c r="U28" s="118"/>
    </row>
    <row r="29" spans="1:21" s="91" customFormat="1" ht="24.9" customHeight="1" x14ac:dyDescent="0.25">
      <c r="A29" s="97"/>
      <c r="B29" s="97"/>
      <c r="C29" s="97"/>
      <c r="D29" s="99"/>
      <c r="E29" s="99"/>
      <c r="F29" s="99"/>
      <c r="G29" s="97"/>
      <c r="H29" s="97"/>
      <c r="I29" s="97"/>
      <c r="J29" s="97"/>
      <c r="K29" s="97"/>
      <c r="L29" s="97"/>
      <c r="M29" s="97">
        <v>180</v>
      </c>
      <c r="N29" s="154" t="s">
        <v>3801</v>
      </c>
      <c r="O29" s="106">
        <v>950704404</v>
      </c>
      <c r="P29" s="106">
        <v>950704404</v>
      </c>
      <c r="Q29" s="89" t="s">
        <v>3802</v>
      </c>
      <c r="R29" s="89" t="s">
        <v>3803</v>
      </c>
      <c r="S29" s="89" t="s">
        <v>3804</v>
      </c>
      <c r="T29" s="89" t="s">
        <v>3805</v>
      </c>
      <c r="U29" s="162"/>
    </row>
    <row r="30" spans="1:21" s="91" customFormat="1" ht="24.9" customHeight="1" thickBot="1" x14ac:dyDescent="0.3">
      <c r="A30" s="109" t="s">
        <v>3806</v>
      </c>
      <c r="B30" s="212" t="s">
        <v>3806</v>
      </c>
      <c r="C30" s="109" t="s">
        <v>3806</v>
      </c>
      <c r="D30" s="112" t="s">
        <v>3806</v>
      </c>
      <c r="E30" s="174" t="s">
        <v>3806</v>
      </c>
      <c r="F30" s="175" t="s">
        <v>3806</v>
      </c>
      <c r="G30" s="176" t="s">
        <v>3806</v>
      </c>
      <c r="H30" s="177" t="s">
        <v>3806</v>
      </c>
      <c r="I30" s="178" t="s">
        <v>3806</v>
      </c>
      <c r="J30" s="179" t="s">
        <v>3806</v>
      </c>
      <c r="K30" s="180" t="s">
        <v>3806</v>
      </c>
      <c r="L30" s="179" t="s">
        <v>3806</v>
      </c>
      <c r="M30" s="110" t="s">
        <v>3707</v>
      </c>
      <c r="N30" s="155" t="s">
        <v>3806</v>
      </c>
      <c r="O30" s="110" t="s">
        <v>3708</v>
      </c>
      <c r="P30" s="110" t="s">
        <v>3708</v>
      </c>
      <c r="Q30" s="116" t="s">
        <v>3807</v>
      </c>
      <c r="R30" s="116" t="s">
        <v>3808</v>
      </c>
      <c r="S30" s="116" t="s">
        <v>3809</v>
      </c>
      <c r="T30" s="116" t="s">
        <v>3810</v>
      </c>
      <c r="U30" s="118"/>
    </row>
    <row r="31" spans="1:21" s="199" customFormat="1" ht="27.75" customHeight="1" x14ac:dyDescent="0.25">
      <c r="A31" s="170"/>
      <c r="B31" s="213" t="s">
        <v>3811</v>
      </c>
      <c r="C31" s="170"/>
      <c r="D31" s="171"/>
      <c r="E31" s="214" t="s">
        <v>3811</v>
      </c>
      <c r="F31" s="215" t="s">
        <v>3811</v>
      </c>
      <c r="G31" s="216" t="s">
        <v>3811</v>
      </c>
      <c r="H31" s="217" t="s">
        <v>3811</v>
      </c>
      <c r="I31" s="160" t="s">
        <v>3811</v>
      </c>
      <c r="J31" s="161" t="s">
        <v>3811</v>
      </c>
      <c r="K31" s="218" t="s">
        <v>3811</v>
      </c>
      <c r="L31" s="161" t="s">
        <v>3811</v>
      </c>
      <c r="M31" s="170">
        <v>190</v>
      </c>
      <c r="N31" s="172" t="s">
        <v>3811</v>
      </c>
      <c r="O31" s="185">
        <v>32019881</v>
      </c>
      <c r="P31" s="185">
        <v>41329796</v>
      </c>
      <c r="Q31" s="186" t="s">
        <v>3812</v>
      </c>
      <c r="R31" s="186" t="s">
        <v>3813</v>
      </c>
      <c r="S31" s="187" t="s">
        <v>3814</v>
      </c>
      <c r="T31" s="219" t="s">
        <v>3815</v>
      </c>
      <c r="U31" s="173"/>
    </row>
    <row r="32" spans="1:21" s="91" customFormat="1" ht="24.9" customHeight="1" thickBot="1" x14ac:dyDescent="0.3">
      <c r="A32" s="109" t="s">
        <v>3816</v>
      </c>
      <c r="B32" s="110"/>
      <c r="C32" s="109" t="s">
        <v>3816</v>
      </c>
      <c r="D32" s="111" t="s">
        <v>3816</v>
      </c>
      <c r="E32" s="112"/>
      <c r="F32" s="112"/>
      <c r="G32" s="110"/>
      <c r="H32" s="110"/>
      <c r="I32" s="110"/>
      <c r="J32" s="110"/>
      <c r="K32" s="110"/>
      <c r="L32" s="110"/>
      <c r="M32" s="110" t="s">
        <v>3707</v>
      </c>
      <c r="N32" s="155" t="s">
        <v>3816</v>
      </c>
      <c r="O32" s="110" t="s">
        <v>3708</v>
      </c>
      <c r="P32" s="110" t="s">
        <v>3708</v>
      </c>
      <c r="Q32" s="116" t="s">
        <v>3817</v>
      </c>
      <c r="R32" s="116" t="s">
        <v>3818</v>
      </c>
      <c r="S32" s="220" t="s">
        <v>3819</v>
      </c>
      <c r="T32" s="220" t="s">
        <v>3820</v>
      </c>
      <c r="U32" s="118" t="s">
        <v>3821</v>
      </c>
    </row>
    <row r="33" spans="1:21" s="199" customFormat="1" ht="24.9" customHeight="1" x14ac:dyDescent="0.25">
      <c r="A33" s="106"/>
      <c r="B33" s="106"/>
      <c r="C33" s="106"/>
      <c r="D33" s="156"/>
      <c r="E33" s="156"/>
      <c r="F33" s="156"/>
      <c r="G33" s="106"/>
      <c r="H33" s="106"/>
      <c r="I33" s="106"/>
      <c r="J33" s="106"/>
      <c r="K33" s="106"/>
      <c r="L33" s="106"/>
      <c r="M33" s="106">
        <v>200</v>
      </c>
      <c r="N33" s="88" t="s">
        <v>3822</v>
      </c>
      <c r="O33" s="106">
        <v>32011210</v>
      </c>
      <c r="P33" s="106">
        <v>41171159</v>
      </c>
      <c r="Q33" s="89" t="s">
        <v>3350</v>
      </c>
      <c r="R33" s="89" t="s">
        <v>3823</v>
      </c>
      <c r="S33" s="89" t="s">
        <v>3824</v>
      </c>
      <c r="T33" s="184" t="s">
        <v>3825</v>
      </c>
      <c r="U33" s="221"/>
    </row>
    <row r="34" spans="1:21" s="199" customFormat="1" ht="24.9" customHeight="1" thickBot="1" x14ac:dyDescent="0.3">
      <c r="A34" s="200" t="s">
        <v>3826</v>
      </c>
      <c r="B34" s="201" t="s">
        <v>3826</v>
      </c>
      <c r="C34" s="200" t="s">
        <v>3826</v>
      </c>
      <c r="D34" s="92" t="s">
        <v>3826</v>
      </c>
      <c r="E34" s="202" t="s">
        <v>3826</v>
      </c>
      <c r="F34" s="140" t="s">
        <v>3826</v>
      </c>
      <c r="G34" s="203" t="s">
        <v>3826</v>
      </c>
      <c r="H34" s="204" t="s">
        <v>3826</v>
      </c>
      <c r="I34" s="205" t="s">
        <v>3826</v>
      </c>
      <c r="J34" s="206" t="s">
        <v>3826</v>
      </c>
      <c r="K34" s="141" t="s">
        <v>3826</v>
      </c>
      <c r="L34" s="206" t="s">
        <v>3826</v>
      </c>
      <c r="M34" s="93" t="s">
        <v>3707</v>
      </c>
      <c r="N34" s="94" t="s">
        <v>3826</v>
      </c>
      <c r="O34" s="93" t="s">
        <v>3708</v>
      </c>
      <c r="P34" s="93" t="s">
        <v>3708</v>
      </c>
      <c r="Q34" s="95" t="s">
        <v>3827</v>
      </c>
      <c r="R34" s="95" t="s">
        <v>3828</v>
      </c>
      <c r="S34" s="95" t="s">
        <v>3829</v>
      </c>
      <c r="T34" s="144" t="s">
        <v>3830</v>
      </c>
      <c r="U34" s="222"/>
    </row>
    <row r="35" spans="1:21" s="91" customFormat="1" ht="24.9" customHeight="1" x14ac:dyDescent="0.25">
      <c r="A35" s="106" t="s">
        <v>3831</v>
      </c>
      <c r="B35" s="223" t="s">
        <v>3831</v>
      </c>
      <c r="C35" s="106"/>
      <c r="D35" s="156"/>
      <c r="E35" s="100" t="s">
        <v>3831</v>
      </c>
      <c r="F35" s="224" t="s">
        <v>3831</v>
      </c>
      <c r="G35" s="158" t="s">
        <v>3831</v>
      </c>
      <c r="H35" s="159" t="s">
        <v>3831</v>
      </c>
      <c r="I35" s="160" t="s">
        <v>3831</v>
      </c>
      <c r="J35" s="161" t="s">
        <v>3831</v>
      </c>
      <c r="K35" s="170"/>
      <c r="L35" s="161" t="s">
        <v>3831</v>
      </c>
      <c r="M35" s="106">
        <v>210</v>
      </c>
      <c r="N35" s="88" t="s">
        <v>3831</v>
      </c>
      <c r="O35" s="106">
        <v>950704481</v>
      </c>
      <c r="P35" s="106">
        <v>950704481</v>
      </c>
      <c r="Q35" s="225" t="s">
        <v>3832</v>
      </c>
      <c r="R35" s="225" t="s">
        <v>3833</v>
      </c>
      <c r="S35" s="225" t="s">
        <v>3834</v>
      </c>
      <c r="T35" s="225" t="s">
        <v>3835</v>
      </c>
      <c r="U35" s="108"/>
    </row>
    <row r="36" spans="1:21" s="91" customFormat="1" ht="24.9" customHeight="1" x14ac:dyDescent="0.25">
      <c r="A36" s="170"/>
      <c r="B36" s="170"/>
      <c r="C36" s="170" t="s">
        <v>3836</v>
      </c>
      <c r="D36" s="170" t="s">
        <v>3836</v>
      </c>
      <c r="E36" s="171"/>
      <c r="F36" s="171"/>
      <c r="G36" s="170"/>
      <c r="H36" s="170"/>
      <c r="I36" s="170"/>
      <c r="J36" s="170"/>
      <c r="K36" s="218" t="s">
        <v>3836</v>
      </c>
      <c r="L36" s="170"/>
      <c r="M36" s="170">
        <v>220</v>
      </c>
      <c r="N36" s="172" t="s">
        <v>3836</v>
      </c>
      <c r="O36" s="170">
        <v>32015970</v>
      </c>
      <c r="P36" s="170"/>
      <c r="Q36" s="226" t="s">
        <v>3361</v>
      </c>
      <c r="R36" s="226" t="s">
        <v>3837</v>
      </c>
      <c r="S36" s="226" t="s">
        <v>3838</v>
      </c>
      <c r="T36" s="226" t="s">
        <v>3839</v>
      </c>
      <c r="U36" s="227"/>
    </row>
    <row r="37" spans="1:21" s="91" customFormat="1" ht="24.9" customHeight="1" thickBot="1" x14ac:dyDescent="0.3">
      <c r="A37" s="110"/>
      <c r="B37" s="110"/>
      <c r="C37" s="110"/>
      <c r="D37" s="112"/>
      <c r="E37" s="112"/>
      <c r="F37" s="112"/>
      <c r="G37" s="110"/>
      <c r="H37" s="110"/>
      <c r="I37" s="110"/>
      <c r="J37" s="110"/>
      <c r="K37" s="110"/>
      <c r="L37" s="110"/>
      <c r="M37" s="110" t="s">
        <v>3707</v>
      </c>
      <c r="N37" s="155" t="s">
        <v>3840</v>
      </c>
      <c r="O37" s="110" t="s">
        <v>3708</v>
      </c>
      <c r="P37" s="110" t="s">
        <v>3708</v>
      </c>
      <c r="Q37" s="116" t="s">
        <v>3841</v>
      </c>
      <c r="R37" s="116" t="s">
        <v>3842</v>
      </c>
      <c r="S37" s="116" t="s">
        <v>3843</v>
      </c>
      <c r="T37" s="116" t="s">
        <v>3844</v>
      </c>
      <c r="U37" s="118"/>
    </row>
    <row r="38" spans="1:21" s="91" customFormat="1" ht="24.9" customHeight="1" x14ac:dyDescent="0.25">
      <c r="A38" s="106"/>
      <c r="B38" s="106"/>
      <c r="C38" s="106"/>
      <c r="D38" s="156"/>
      <c r="E38" s="156"/>
      <c r="F38" s="156"/>
      <c r="G38" s="106"/>
      <c r="H38" s="106"/>
      <c r="I38" s="228" t="s">
        <v>3845</v>
      </c>
      <c r="J38" s="106"/>
      <c r="K38" s="106"/>
      <c r="L38" s="106"/>
      <c r="M38" s="106">
        <v>230</v>
      </c>
      <c r="N38" s="88" t="s">
        <v>3845</v>
      </c>
      <c r="O38" s="106">
        <v>32019882</v>
      </c>
      <c r="P38" s="106">
        <v>41362440</v>
      </c>
      <c r="Q38" s="89" t="s">
        <v>3367</v>
      </c>
      <c r="R38" s="89" t="s">
        <v>3846</v>
      </c>
      <c r="S38" s="89" t="s">
        <v>3847</v>
      </c>
      <c r="T38" s="89" t="s">
        <v>3848</v>
      </c>
      <c r="U38" s="162"/>
    </row>
    <row r="39" spans="1:21" s="91" customFormat="1" ht="24.9" customHeight="1" x14ac:dyDescent="0.25">
      <c r="A39" s="127"/>
      <c r="B39" s="127"/>
      <c r="C39" s="127"/>
      <c r="D39" s="129"/>
      <c r="E39" s="129"/>
      <c r="F39" s="129"/>
      <c r="G39" s="127"/>
      <c r="H39" s="127"/>
      <c r="I39" s="127"/>
      <c r="J39" s="127"/>
      <c r="K39" s="127"/>
      <c r="L39" s="127"/>
      <c r="M39" s="127">
        <v>240</v>
      </c>
      <c r="N39" s="136" t="s">
        <v>3849</v>
      </c>
      <c r="O39" s="127">
        <v>32019883</v>
      </c>
      <c r="P39" s="127">
        <v>41362446</v>
      </c>
      <c r="Q39" s="137" t="s">
        <v>3387</v>
      </c>
      <c r="R39" s="137" t="s">
        <v>3850</v>
      </c>
      <c r="S39" s="137" t="s">
        <v>3851</v>
      </c>
      <c r="T39" s="137" t="s">
        <v>3852</v>
      </c>
      <c r="U39" s="139"/>
    </row>
    <row r="40" spans="1:21" s="91" customFormat="1" ht="24.9" customHeight="1" x14ac:dyDescent="0.25">
      <c r="A40" s="142"/>
      <c r="B40" s="142"/>
      <c r="C40" s="142"/>
      <c r="D40" s="129"/>
      <c r="E40" s="191"/>
      <c r="F40" s="191"/>
      <c r="G40" s="142"/>
      <c r="H40" s="142"/>
      <c r="I40" s="142"/>
      <c r="J40" s="142"/>
      <c r="K40" s="127"/>
      <c r="L40" s="142"/>
      <c r="M40" s="127">
        <v>250</v>
      </c>
      <c r="N40" s="136" t="s">
        <v>3853</v>
      </c>
      <c r="O40" s="170">
        <v>32024083</v>
      </c>
      <c r="P40" s="127">
        <v>41420758</v>
      </c>
      <c r="Q40" s="137" t="s">
        <v>3396</v>
      </c>
      <c r="R40" s="137" t="s">
        <v>3854</v>
      </c>
      <c r="S40" s="95" t="s">
        <v>3855</v>
      </c>
      <c r="T40" s="95" t="s">
        <v>3856</v>
      </c>
      <c r="U40" s="145"/>
    </row>
    <row r="41" spans="1:21" s="91" customFormat="1" ht="24.9" customHeight="1" x14ac:dyDescent="0.25">
      <c r="A41" s="142"/>
      <c r="B41" s="142"/>
      <c r="C41" s="142"/>
      <c r="D41" s="92"/>
      <c r="E41" s="92"/>
      <c r="F41" s="92"/>
      <c r="G41" s="93"/>
      <c r="H41" s="93"/>
      <c r="I41" s="93"/>
      <c r="J41" s="93"/>
      <c r="K41" s="93"/>
      <c r="L41" s="93"/>
      <c r="M41" s="93">
        <v>260</v>
      </c>
      <c r="N41" s="94" t="s">
        <v>3857</v>
      </c>
      <c r="O41" s="170">
        <v>32024084</v>
      </c>
      <c r="P41" s="93">
        <v>41420759</v>
      </c>
      <c r="Q41" s="95" t="s">
        <v>3405</v>
      </c>
      <c r="R41" s="137" t="s">
        <v>3858</v>
      </c>
      <c r="S41" s="137" t="s">
        <v>3859</v>
      </c>
      <c r="T41" s="95" t="s">
        <v>3860</v>
      </c>
      <c r="U41" s="145"/>
    </row>
    <row r="42" spans="1:21" s="91" customFormat="1" ht="24.9" customHeight="1" thickBot="1" x14ac:dyDescent="0.3">
      <c r="A42" s="189" t="s">
        <v>3861</v>
      </c>
      <c r="B42" s="190" t="s">
        <v>3861</v>
      </c>
      <c r="C42" s="189" t="s">
        <v>3861</v>
      </c>
      <c r="D42" s="191" t="s">
        <v>3861</v>
      </c>
      <c r="E42" s="192" t="s">
        <v>3861</v>
      </c>
      <c r="F42" s="113" t="s">
        <v>3861</v>
      </c>
      <c r="G42" s="193" t="s">
        <v>3861</v>
      </c>
      <c r="H42" s="194" t="s">
        <v>3861</v>
      </c>
      <c r="I42" s="115"/>
      <c r="J42" s="196" t="s">
        <v>3861</v>
      </c>
      <c r="K42" s="114" t="s">
        <v>3861</v>
      </c>
      <c r="L42" s="196" t="s">
        <v>3861</v>
      </c>
      <c r="M42" s="142" t="s">
        <v>3707</v>
      </c>
      <c r="N42" s="115" t="s">
        <v>3861</v>
      </c>
      <c r="O42" s="110" t="s">
        <v>3708</v>
      </c>
      <c r="P42" s="110" t="s">
        <v>3708</v>
      </c>
      <c r="Q42" s="220" t="s">
        <v>3862</v>
      </c>
      <c r="R42" s="220" t="s">
        <v>3863</v>
      </c>
      <c r="S42" s="116" t="s">
        <v>3864</v>
      </c>
      <c r="T42" s="116" t="s">
        <v>3865</v>
      </c>
      <c r="U42" s="118"/>
    </row>
    <row r="43" spans="1:21" s="199" customFormat="1" ht="30" customHeight="1" x14ac:dyDescent="0.25">
      <c r="A43" s="120"/>
      <c r="B43" s="120"/>
      <c r="C43" s="120"/>
      <c r="D43" s="122"/>
      <c r="E43" s="229" t="s">
        <v>3866</v>
      </c>
      <c r="F43" s="101"/>
      <c r="G43" s="102" t="s">
        <v>3866</v>
      </c>
      <c r="H43" s="123"/>
      <c r="I43" s="123"/>
      <c r="J43" s="123"/>
      <c r="K43" s="123"/>
      <c r="L43" s="123"/>
      <c r="M43" s="120">
        <v>270</v>
      </c>
      <c r="N43" s="123" t="s">
        <v>3866</v>
      </c>
      <c r="O43" s="120">
        <v>32024282</v>
      </c>
      <c r="P43" s="120">
        <v>41420762</v>
      </c>
      <c r="Q43" s="124" t="s">
        <v>3867</v>
      </c>
      <c r="R43" s="124" t="s">
        <v>3868</v>
      </c>
      <c r="S43" s="125" t="s">
        <v>3869</v>
      </c>
      <c r="T43" s="125" t="s">
        <v>3870</v>
      </c>
      <c r="U43" s="126"/>
    </row>
    <row r="44" spans="1:21" s="199" customFormat="1" ht="30" customHeight="1" x14ac:dyDescent="0.25">
      <c r="A44" s="230" t="s">
        <v>3871</v>
      </c>
      <c r="B44" s="128" t="s">
        <v>3871</v>
      </c>
      <c r="C44" s="230" t="s">
        <v>3871</v>
      </c>
      <c r="D44" s="129" t="s">
        <v>3871</v>
      </c>
      <c r="E44" s="129"/>
      <c r="F44" s="129"/>
      <c r="G44" s="127"/>
      <c r="H44" s="231" t="s">
        <v>3871</v>
      </c>
      <c r="I44" s="232" t="s">
        <v>3871</v>
      </c>
      <c r="J44" s="233" t="s">
        <v>3871</v>
      </c>
      <c r="K44" s="127"/>
      <c r="L44" s="233" t="s">
        <v>3871</v>
      </c>
      <c r="M44" s="127">
        <v>280</v>
      </c>
      <c r="N44" s="136" t="s">
        <v>3871</v>
      </c>
      <c r="O44" s="127">
        <v>32024283</v>
      </c>
      <c r="P44" s="127">
        <v>41420763</v>
      </c>
      <c r="Q44" s="137" t="s">
        <v>3872</v>
      </c>
      <c r="R44" s="137" t="s">
        <v>3873</v>
      </c>
      <c r="S44" s="138" t="s">
        <v>3874</v>
      </c>
      <c r="T44" s="138" t="s">
        <v>3875</v>
      </c>
      <c r="U44" s="139"/>
    </row>
    <row r="45" spans="1:21" s="199" customFormat="1" ht="30" customHeight="1" thickBot="1" x14ac:dyDescent="0.3">
      <c r="A45" s="93"/>
      <c r="B45" s="93"/>
      <c r="C45" s="93"/>
      <c r="D45" s="92"/>
      <c r="E45" s="92"/>
      <c r="F45" s="140" t="s">
        <v>3876</v>
      </c>
      <c r="G45" s="94"/>
      <c r="H45" s="94"/>
      <c r="I45" s="94"/>
      <c r="J45" s="94"/>
      <c r="K45" s="141" t="s">
        <v>3876</v>
      </c>
      <c r="L45" s="94"/>
      <c r="M45" s="93">
        <v>290</v>
      </c>
      <c r="N45" s="94" t="s">
        <v>3876</v>
      </c>
      <c r="O45" s="110">
        <v>32024284</v>
      </c>
      <c r="P45" s="110">
        <v>41422308</v>
      </c>
      <c r="Q45" s="95" t="s">
        <v>3877</v>
      </c>
      <c r="R45" s="95" t="s">
        <v>3878</v>
      </c>
      <c r="S45" s="95" t="s">
        <v>3879</v>
      </c>
      <c r="T45" s="95" t="s">
        <v>3880</v>
      </c>
      <c r="U45" s="145" t="s">
        <v>3881</v>
      </c>
    </row>
    <row r="46" spans="1:21" s="199" customFormat="1" ht="24.9" customHeight="1" x14ac:dyDescent="0.25">
      <c r="A46" s="182" t="s">
        <v>3882</v>
      </c>
      <c r="B46" s="223" t="s">
        <v>3882</v>
      </c>
      <c r="C46" s="182" t="s">
        <v>3882</v>
      </c>
      <c r="D46" s="87" t="s">
        <v>3882</v>
      </c>
      <c r="E46" s="234" t="s">
        <v>3882</v>
      </c>
      <c r="F46" s="224" t="s">
        <v>3882</v>
      </c>
      <c r="G46" s="158" t="s">
        <v>3882</v>
      </c>
      <c r="H46" s="159" t="s">
        <v>3882</v>
      </c>
      <c r="I46" s="160" t="s">
        <v>3882</v>
      </c>
      <c r="J46" s="161" t="s">
        <v>3882</v>
      </c>
      <c r="K46" s="235" t="s">
        <v>3882</v>
      </c>
      <c r="L46" s="161" t="s">
        <v>3882</v>
      </c>
      <c r="M46" s="106">
        <v>300</v>
      </c>
      <c r="N46" s="88" t="s">
        <v>3882</v>
      </c>
      <c r="O46" s="106">
        <v>32019886</v>
      </c>
      <c r="P46" s="106" t="s">
        <v>3549</v>
      </c>
      <c r="Q46" s="89" t="s">
        <v>3548</v>
      </c>
      <c r="R46" s="89" t="s">
        <v>3883</v>
      </c>
      <c r="S46" s="89" t="s">
        <v>3884</v>
      </c>
      <c r="T46" s="89" t="s">
        <v>3885</v>
      </c>
      <c r="U46" s="108"/>
    </row>
    <row r="47" spans="1:21" s="199" customFormat="1" ht="24.9" customHeight="1" x14ac:dyDescent="0.25">
      <c r="A47" s="171"/>
      <c r="B47" s="171"/>
      <c r="C47" s="171"/>
      <c r="D47" s="171"/>
      <c r="E47" s="171"/>
      <c r="F47" s="171"/>
      <c r="G47" s="170"/>
      <c r="H47" s="170"/>
      <c r="I47" s="170"/>
      <c r="J47" s="170"/>
      <c r="K47" s="170"/>
      <c r="L47" s="170"/>
      <c r="M47" s="170">
        <v>310</v>
      </c>
      <c r="N47" s="172" t="s">
        <v>3886</v>
      </c>
      <c r="O47" s="170">
        <v>32019887</v>
      </c>
      <c r="P47" s="170" t="s">
        <v>3621</v>
      </c>
      <c r="Q47" s="137" t="s">
        <v>3620</v>
      </c>
      <c r="R47" s="236" t="s">
        <v>3887</v>
      </c>
      <c r="S47" s="236" t="s">
        <v>3887</v>
      </c>
      <c r="T47" s="236" t="s">
        <v>3887</v>
      </c>
      <c r="U47" s="227"/>
    </row>
    <row r="48" spans="1:21" s="199" customFormat="1" ht="24.9" customHeight="1" thickBot="1" x14ac:dyDescent="0.3">
      <c r="A48" s="112"/>
      <c r="B48" s="112"/>
      <c r="C48" s="112"/>
      <c r="D48" s="112"/>
      <c r="E48" s="112"/>
      <c r="F48" s="112"/>
      <c r="G48" s="110"/>
      <c r="H48" s="110"/>
      <c r="I48" s="110"/>
      <c r="J48" s="110"/>
      <c r="K48" s="110"/>
      <c r="L48" s="110"/>
      <c r="M48" s="110">
        <v>320</v>
      </c>
      <c r="N48" s="155" t="s">
        <v>3888</v>
      </c>
      <c r="O48" s="110">
        <v>32019888</v>
      </c>
      <c r="P48" s="110" t="s">
        <v>3645</v>
      </c>
      <c r="Q48" s="116" t="s">
        <v>3644</v>
      </c>
      <c r="R48" s="116" t="s">
        <v>3889</v>
      </c>
      <c r="S48" s="116" t="s">
        <v>3890</v>
      </c>
      <c r="T48" s="116" t="s">
        <v>3891</v>
      </c>
      <c r="U48" s="118"/>
    </row>
  </sheetData>
  <sheetProtection sheet="1" autoFilter="0"/>
  <mergeCells count="1">
    <mergeCell ref="O1:Q1"/>
  </mergeCells>
  <printOptions horizontalCentered="1"/>
  <pageMargins left="0.23622047244094491" right="0.23622047244094491" top="0.23622047244094491" bottom="0" header="0.31496062992125984" footer="0"/>
  <pageSetup scale="52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2F996-6DF2-4793-9AB4-1A21D100160F}">
  <sheetPr>
    <pageSetUpPr fitToPage="1"/>
  </sheetPr>
  <dimension ref="A1:CO103"/>
  <sheetViews>
    <sheetView zoomScale="80" zoomScaleNormal="80" workbookViewId="0">
      <pane ySplit="4" topLeftCell="A5" activePane="bottomLeft" state="frozen"/>
      <selection pane="bottomLeft" activeCell="K1" sqref="K1:S1"/>
    </sheetView>
  </sheetViews>
  <sheetFormatPr baseColWidth="10" defaultRowHeight="14.4" outlineLevelCol="1" x14ac:dyDescent="0.3"/>
  <cols>
    <col min="1" max="1" width="7" style="1" customWidth="1"/>
    <col min="2" max="2" width="77.109375" style="42" customWidth="1"/>
    <col min="3" max="3" width="8.88671875" style="1" customWidth="1"/>
    <col min="4" max="4" width="7.44140625" style="1" customWidth="1"/>
    <col min="5" max="5" width="9.6640625" style="1" customWidth="1"/>
    <col min="6" max="6" width="6.33203125" style="1" customWidth="1"/>
    <col min="7" max="7" width="13" style="1" customWidth="1"/>
    <col min="8" max="8" width="8.6640625" style="1" customWidth="1"/>
    <col min="9" max="9" width="9.33203125" style="1" customWidth="1"/>
    <col min="10" max="10" width="14.109375" style="1" customWidth="1"/>
    <col min="11" max="19" width="5.6640625" style="1" bestFit="1" customWidth="1"/>
    <col min="20" max="28" width="5.6640625" style="1" hidden="1" customWidth="1" outlineLevel="1"/>
    <col min="29" max="29" width="46.109375" style="245" customWidth="1" collapsed="1"/>
    <col min="30" max="30" width="9.6640625" style="1" customWidth="1"/>
    <col min="31" max="31" width="8.6640625" style="1" customWidth="1"/>
    <col min="32" max="32" width="9" style="1" customWidth="1"/>
    <col min="33" max="33" width="8.6640625" style="1" customWidth="1"/>
    <col min="34" max="34" width="6.109375" style="1" customWidth="1"/>
    <col min="35" max="35" width="69" customWidth="1"/>
    <col min="36" max="36" width="11.5546875" customWidth="1"/>
    <col min="37" max="37" width="6.109375" customWidth="1"/>
    <col min="38" max="38" width="6.109375" style="1" customWidth="1"/>
    <col min="39" max="39" width="6.109375" style="247" customWidth="1"/>
    <col min="40" max="40" width="6.109375" customWidth="1"/>
    <col min="41" max="41" width="6.109375" style="248" customWidth="1"/>
    <col min="42" max="54" width="6.109375" customWidth="1"/>
    <col min="55" max="72" width="6.109375" hidden="1" customWidth="1" outlineLevel="1"/>
    <col min="73" max="73" width="11.5546875" collapsed="1"/>
    <col min="74" max="74" width="6.109375" style="1" customWidth="1"/>
    <col min="75" max="75" width="6.109375" style="1" bestFit="1" customWidth="1"/>
    <col min="76" max="83" width="6.109375" style="1" customWidth="1"/>
    <col min="84" max="92" width="6.109375" style="1" hidden="1" customWidth="1" outlineLevel="1"/>
    <col min="93" max="93" width="11.5546875" collapsed="1"/>
  </cols>
  <sheetData>
    <row r="1" spans="1:92" ht="18" x14ac:dyDescent="0.35">
      <c r="A1" s="273" t="s">
        <v>3895</v>
      </c>
      <c r="B1" s="273"/>
      <c r="C1" s="280"/>
      <c r="D1" s="280"/>
      <c r="E1" s="2"/>
      <c r="F1" s="2"/>
      <c r="G1" s="2"/>
      <c r="H1" s="3" t="s">
        <v>3899</v>
      </c>
      <c r="I1" s="4">
        <f>I2/(2.8*60)</f>
        <v>2.9553732142857148</v>
      </c>
      <c r="J1" s="3" t="s">
        <v>22</v>
      </c>
      <c r="K1" s="290">
        <f>IF(AL1=0,"",AL1)</f>
        <v>2.8373100000000004</v>
      </c>
      <c r="L1" s="290"/>
      <c r="M1" s="290"/>
      <c r="N1" s="290">
        <f>IF(AR1=0,"",AR1)</f>
        <v>2.7316999999999996</v>
      </c>
      <c r="O1" s="290"/>
      <c r="P1" s="290"/>
      <c r="Q1" s="290">
        <f>IF(AX1=0,"",AX1)</f>
        <v>2.9887924999999997</v>
      </c>
      <c r="R1" s="290"/>
      <c r="S1" s="290"/>
      <c r="T1" s="290" t="str">
        <f>IF(BD1=0,"",BD1)</f>
        <v/>
      </c>
      <c r="U1" s="290"/>
      <c r="V1" s="290"/>
      <c r="W1" s="290" t="str">
        <f>IF(BJ1=0,"",BJ1)</f>
        <v/>
      </c>
      <c r="X1" s="290"/>
      <c r="Y1" s="290"/>
      <c r="Z1" s="290" t="str">
        <f>IF(BP1=0,"",BP1)</f>
        <v/>
      </c>
      <c r="AA1" s="290"/>
      <c r="AB1" s="290"/>
      <c r="AC1" s="242"/>
      <c r="AD1" s="4">
        <f>SUM(K1:AB1)</f>
        <v>8.5578025000000011</v>
      </c>
      <c r="AE1" s="5" t="s">
        <v>23</v>
      </c>
      <c r="AF1" s="3"/>
      <c r="AG1" s="3"/>
      <c r="AH1" s="3"/>
      <c r="AI1" s="6"/>
      <c r="AJ1" s="7" t="s">
        <v>24</v>
      </c>
      <c r="AK1" s="7"/>
      <c r="AL1" s="279">
        <f>SUM(AL2:AP2)/60</f>
        <v>2.8373100000000004</v>
      </c>
      <c r="AM1" s="279"/>
      <c r="AN1" s="279"/>
      <c r="AO1" s="279"/>
      <c r="AP1" s="279"/>
      <c r="AQ1" s="257"/>
      <c r="AR1" s="279">
        <f>SUM(AR2:AV2)/60</f>
        <v>2.7316999999999996</v>
      </c>
      <c r="AS1" s="279"/>
      <c r="AT1" s="279"/>
      <c r="AU1" s="279"/>
      <c r="AV1" s="279"/>
      <c r="AW1" s="257"/>
      <c r="AX1" s="279">
        <f>SUM(AX2:BB2)/60</f>
        <v>2.9887924999999997</v>
      </c>
      <c r="AY1" s="279"/>
      <c r="AZ1" s="279"/>
      <c r="BA1" s="279"/>
      <c r="BB1" s="279"/>
      <c r="BC1" s="257"/>
      <c r="BD1" s="279">
        <f>SUM(BD2:BH2)/60</f>
        <v>0</v>
      </c>
      <c r="BE1" s="279"/>
      <c r="BF1" s="279"/>
      <c r="BG1" s="279"/>
      <c r="BH1" s="279"/>
      <c r="BI1" s="257"/>
      <c r="BJ1" s="279">
        <f>SUM(BJ2:BN2)/60</f>
        <v>0</v>
      </c>
      <c r="BK1" s="279"/>
      <c r="BL1" s="279"/>
      <c r="BM1" s="279"/>
      <c r="BN1" s="279"/>
      <c r="BO1" s="257"/>
      <c r="BP1" s="279">
        <f>SUM(BP2:BT2)/60</f>
        <v>0</v>
      </c>
      <c r="BQ1" s="279"/>
      <c r="BR1" s="279"/>
      <c r="BS1" s="279"/>
      <c r="BT1" s="279"/>
      <c r="BU1" s="6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</row>
    <row r="2" spans="1:92" ht="18.600000000000001" thickBot="1" x14ac:dyDescent="0.4">
      <c r="A2" s="274"/>
      <c r="B2" s="274"/>
      <c r="C2" s="281"/>
      <c r="D2" s="281"/>
      <c r="E2" s="8"/>
      <c r="F2" s="8"/>
      <c r="G2" s="8"/>
      <c r="H2" s="3" t="s">
        <v>3900</v>
      </c>
      <c r="I2" s="9">
        <f>SUM(I5:I103)</f>
        <v>496.50270000000006</v>
      </c>
      <c r="J2" s="3" t="s">
        <v>25</v>
      </c>
      <c r="K2" s="10">
        <f>IF(AL2=0,"",AL2)</f>
        <v>83.84490000000001</v>
      </c>
      <c r="L2" s="10">
        <f>IF(AN2=0,"",AN2)</f>
        <v>86.393699999999995</v>
      </c>
      <c r="M2" s="10" t="str">
        <f>IF(AP2=0,"",AP2)</f>
        <v/>
      </c>
      <c r="N2" s="10">
        <f>IF(AR2=0,"",AR2)</f>
        <v>80.756250000000023</v>
      </c>
      <c r="O2" s="10">
        <f>IF(AT2=0,"",AT2)</f>
        <v>83.145749999999978</v>
      </c>
      <c r="P2" s="10" t="str">
        <f>IF(AV2=0,"",AV2)</f>
        <v/>
      </c>
      <c r="Q2" s="10">
        <f>IF(AX2=0,"",AX2)</f>
        <v>85.234349999999978</v>
      </c>
      <c r="R2" s="10">
        <f>IF(AZ2=0,"",AZ2)</f>
        <v>66.144900000000007</v>
      </c>
      <c r="S2" s="10">
        <f>IF(BB2=0,"",BB2)</f>
        <v>27.9483</v>
      </c>
      <c r="T2" s="10" t="str">
        <f>IF(BD2=0,"",BD2)</f>
        <v/>
      </c>
      <c r="U2" s="10" t="str">
        <f>IF(BF2=0,"",BF2)</f>
        <v/>
      </c>
      <c r="V2" s="10" t="str">
        <f>IF(BH2=0,"",BH2)</f>
        <v/>
      </c>
      <c r="W2" s="10" t="str">
        <f>IF(BJ2=0,"",BJ2)</f>
        <v/>
      </c>
      <c r="X2" s="10" t="str">
        <f>IF(BL2=0,"",BL2)</f>
        <v/>
      </c>
      <c r="Y2" s="10" t="str">
        <f>IF(BN2=0,"",BN2)</f>
        <v/>
      </c>
      <c r="Z2" s="10" t="str">
        <f>IF(BP2=0,"",BP2)</f>
        <v/>
      </c>
      <c r="AA2" s="10" t="str">
        <f>IF(BR2=0,"",BR2)</f>
        <v/>
      </c>
      <c r="AB2" s="10" t="str">
        <f>IF(BT2=0,"",BT2)</f>
        <v/>
      </c>
      <c r="AC2" s="243"/>
      <c r="AD2" s="9">
        <f>SUM(K2:AB2)</f>
        <v>513.46815000000004</v>
      </c>
      <c r="AE2" s="5" t="s">
        <v>26</v>
      </c>
      <c r="AF2" s="3"/>
      <c r="AG2" s="3"/>
      <c r="AH2" s="3"/>
      <c r="AI2" s="6"/>
      <c r="AJ2" s="7" t="s">
        <v>27</v>
      </c>
      <c r="AK2" s="7"/>
      <c r="AL2" s="11">
        <f>SUBTOTAL(9,_xlfn.ANCHORARRAY(AL5))</f>
        <v>83.84490000000001</v>
      </c>
      <c r="AM2" s="11"/>
      <c r="AN2" s="11">
        <f>SUBTOTAL(9,_xlfn.ANCHORARRAY(AN5))</f>
        <v>86.393699999999995</v>
      </c>
      <c r="AO2" s="11"/>
      <c r="AP2" s="11">
        <f t="shared" ref="AP2:BT2" si="0">SUBTOTAL(9,_xlfn.ANCHORARRAY(AP5))</f>
        <v>0</v>
      </c>
      <c r="AQ2" s="11"/>
      <c r="AR2" s="11">
        <f t="shared" si="0"/>
        <v>80.756250000000023</v>
      </c>
      <c r="AS2" s="11"/>
      <c r="AT2" s="11">
        <f t="shared" si="0"/>
        <v>83.145749999999978</v>
      </c>
      <c r="AU2" s="11"/>
      <c r="AV2" s="11">
        <f t="shared" si="0"/>
        <v>0</v>
      </c>
      <c r="AW2" s="11"/>
      <c r="AX2" s="11">
        <f t="shared" si="0"/>
        <v>85.234349999999978</v>
      </c>
      <c r="AY2" s="11"/>
      <c r="AZ2" s="11">
        <f t="shared" si="0"/>
        <v>66.144900000000007</v>
      </c>
      <c r="BA2" s="11"/>
      <c r="BB2" s="11">
        <f t="shared" si="0"/>
        <v>27.9483</v>
      </c>
      <c r="BC2" s="11"/>
      <c r="BD2" s="11">
        <f t="shared" si="0"/>
        <v>0</v>
      </c>
      <c r="BE2" s="11"/>
      <c r="BF2" s="11">
        <f t="shared" si="0"/>
        <v>0</v>
      </c>
      <c r="BG2" s="11"/>
      <c r="BH2" s="11">
        <f t="shared" si="0"/>
        <v>0</v>
      </c>
      <c r="BI2" s="11"/>
      <c r="BJ2" s="11">
        <f t="shared" si="0"/>
        <v>0</v>
      </c>
      <c r="BK2" s="11"/>
      <c r="BL2" s="11">
        <f t="shared" si="0"/>
        <v>0</v>
      </c>
      <c r="BM2" s="11"/>
      <c r="BN2" s="11">
        <f t="shared" si="0"/>
        <v>0</v>
      </c>
      <c r="BO2" s="11"/>
      <c r="BP2" s="11">
        <f t="shared" si="0"/>
        <v>0</v>
      </c>
      <c r="BQ2" s="11"/>
      <c r="BR2" s="11">
        <f t="shared" si="0"/>
        <v>0</v>
      </c>
      <c r="BS2" s="11"/>
      <c r="BT2" s="11">
        <f t="shared" si="0"/>
        <v>0</v>
      </c>
      <c r="BU2" s="6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</row>
    <row r="3" spans="1:92" ht="46.2" customHeight="1" thickBot="1" x14ac:dyDescent="0.35">
      <c r="A3" s="12" t="s">
        <v>28</v>
      </c>
      <c r="B3" s="13" t="s">
        <v>29</v>
      </c>
      <c r="C3" s="268" t="s">
        <v>30</v>
      </c>
      <c r="D3" s="269"/>
      <c r="E3" s="275" t="s">
        <v>31</v>
      </c>
      <c r="F3" s="276"/>
      <c r="G3" s="276"/>
      <c r="H3" s="277"/>
      <c r="I3" s="14">
        <v>1.0620000000000001</v>
      </c>
      <c r="J3" s="2"/>
      <c r="K3" s="278" t="s">
        <v>32</v>
      </c>
      <c r="L3" s="278"/>
      <c r="M3" s="278"/>
      <c r="N3" s="278" t="s">
        <v>33</v>
      </c>
      <c r="O3" s="278"/>
      <c r="P3" s="278"/>
      <c r="Q3" s="278" t="s">
        <v>34</v>
      </c>
      <c r="R3" s="278"/>
      <c r="S3" s="278"/>
      <c r="T3" s="278" t="s">
        <v>35</v>
      </c>
      <c r="U3" s="278"/>
      <c r="V3" s="278"/>
      <c r="W3" s="278" t="s">
        <v>36</v>
      </c>
      <c r="X3" s="278"/>
      <c r="Y3" s="278"/>
      <c r="Z3" s="278" t="s">
        <v>37</v>
      </c>
      <c r="AA3" s="278"/>
      <c r="AB3" s="278"/>
      <c r="AC3" s="244"/>
      <c r="AD3" s="282" t="s">
        <v>50</v>
      </c>
      <c r="AE3" s="283"/>
      <c r="AF3" s="284"/>
      <c r="AG3" s="288" t="s">
        <v>51</v>
      </c>
      <c r="AH3" s="288" t="s">
        <v>51</v>
      </c>
      <c r="AI3" s="6"/>
      <c r="AJ3" s="6"/>
      <c r="AK3" s="250"/>
      <c r="AL3" s="271" t="s">
        <v>32</v>
      </c>
      <c r="AM3" s="271"/>
      <c r="AN3" s="271"/>
      <c r="AO3" s="271"/>
      <c r="AP3" s="272"/>
      <c r="AQ3" s="258"/>
      <c r="AR3" s="271" t="s">
        <v>33</v>
      </c>
      <c r="AS3" s="271"/>
      <c r="AT3" s="271"/>
      <c r="AU3" s="271"/>
      <c r="AV3" s="272"/>
      <c r="AW3" s="258"/>
      <c r="AX3" s="271" t="s">
        <v>34</v>
      </c>
      <c r="AY3" s="271"/>
      <c r="AZ3" s="271"/>
      <c r="BA3" s="271"/>
      <c r="BB3" s="272"/>
      <c r="BC3" s="258"/>
      <c r="BD3" s="271" t="s">
        <v>35</v>
      </c>
      <c r="BE3" s="271"/>
      <c r="BF3" s="271"/>
      <c r="BG3" s="271"/>
      <c r="BH3" s="272"/>
      <c r="BI3" s="258"/>
      <c r="BJ3" s="271" t="s">
        <v>36</v>
      </c>
      <c r="BK3" s="271"/>
      <c r="BL3" s="271"/>
      <c r="BM3" s="271"/>
      <c r="BN3" s="272"/>
      <c r="BO3" s="258"/>
      <c r="BP3" s="271" t="s">
        <v>37</v>
      </c>
      <c r="BQ3" s="271"/>
      <c r="BR3" s="271"/>
      <c r="BS3" s="271"/>
      <c r="BT3" s="272"/>
      <c r="BU3" s="6"/>
      <c r="BV3" s="2"/>
      <c r="BW3" s="270" t="s">
        <v>32</v>
      </c>
      <c r="BX3" s="271"/>
      <c r="BY3" s="272"/>
      <c r="BZ3" s="270" t="s">
        <v>33</v>
      </c>
      <c r="CA3" s="271"/>
      <c r="CB3" s="272"/>
      <c r="CC3" s="270" t="s">
        <v>34</v>
      </c>
      <c r="CD3" s="271"/>
      <c r="CE3" s="272"/>
      <c r="CF3" s="270" t="s">
        <v>35</v>
      </c>
      <c r="CG3" s="271"/>
      <c r="CH3" s="272"/>
      <c r="CI3" s="270" t="s">
        <v>36</v>
      </c>
      <c r="CJ3" s="271"/>
      <c r="CK3" s="272"/>
      <c r="CL3" s="270" t="s">
        <v>37</v>
      </c>
      <c r="CM3" s="271"/>
      <c r="CN3" s="272"/>
    </row>
    <row r="4" spans="1:92" s="29" customFormat="1" ht="73.95" customHeight="1" thickBot="1" x14ac:dyDescent="0.35">
      <c r="A4" s="15" t="s">
        <v>38</v>
      </c>
      <c r="B4" s="16" t="s">
        <v>39</v>
      </c>
      <c r="C4" s="17" t="s">
        <v>40</v>
      </c>
      <c r="D4" s="17" t="s">
        <v>41</v>
      </c>
      <c r="E4" s="18" t="s">
        <v>42</v>
      </c>
      <c r="F4" s="19" t="s">
        <v>43</v>
      </c>
      <c r="G4" s="20" t="s">
        <v>44</v>
      </c>
      <c r="H4" s="21" t="s">
        <v>45</v>
      </c>
      <c r="I4" s="22" t="s">
        <v>46</v>
      </c>
      <c r="J4" s="23"/>
      <c r="K4" s="24" t="s">
        <v>47</v>
      </c>
      <c r="L4" s="24" t="s">
        <v>48</v>
      </c>
      <c r="M4" s="24" t="s">
        <v>49</v>
      </c>
      <c r="N4" s="24" t="s">
        <v>47</v>
      </c>
      <c r="O4" s="24" t="s">
        <v>48</v>
      </c>
      <c r="P4" s="24" t="s">
        <v>49</v>
      </c>
      <c r="Q4" s="24" t="s">
        <v>47</v>
      </c>
      <c r="R4" s="24" t="s">
        <v>48</v>
      </c>
      <c r="S4" s="24" t="s">
        <v>49</v>
      </c>
      <c r="T4" s="24" t="s">
        <v>47</v>
      </c>
      <c r="U4" s="24" t="s">
        <v>48</v>
      </c>
      <c r="V4" s="24" t="s">
        <v>49</v>
      </c>
      <c r="W4" s="24" t="s">
        <v>47</v>
      </c>
      <c r="X4" s="24" t="s">
        <v>48</v>
      </c>
      <c r="Y4" s="24" t="s">
        <v>49</v>
      </c>
      <c r="Z4" s="24" t="s">
        <v>47</v>
      </c>
      <c r="AA4" s="24" t="s">
        <v>48</v>
      </c>
      <c r="AB4" s="24" t="s">
        <v>49</v>
      </c>
      <c r="AC4" s="254" t="s">
        <v>3892</v>
      </c>
      <c r="AD4" s="285"/>
      <c r="AE4" s="286"/>
      <c r="AF4" s="287"/>
      <c r="AG4" s="289"/>
      <c r="AH4" s="289"/>
      <c r="AI4" s="25"/>
      <c r="AJ4" s="8"/>
      <c r="AK4" s="251" t="s">
        <v>3894</v>
      </c>
      <c r="AL4" s="27" t="s">
        <v>47</v>
      </c>
      <c r="AM4" s="249" t="s">
        <v>3894</v>
      </c>
      <c r="AN4" s="27" t="s">
        <v>48</v>
      </c>
      <c r="AO4" s="249" t="s">
        <v>3894</v>
      </c>
      <c r="AP4" s="28" t="s">
        <v>49</v>
      </c>
      <c r="AQ4" s="251" t="s">
        <v>3894</v>
      </c>
      <c r="AR4" s="27" t="s">
        <v>47</v>
      </c>
      <c r="AS4" s="249" t="s">
        <v>3894</v>
      </c>
      <c r="AT4" s="27" t="s">
        <v>48</v>
      </c>
      <c r="AU4" s="249" t="s">
        <v>3894</v>
      </c>
      <c r="AV4" s="28" t="s">
        <v>49</v>
      </c>
      <c r="AW4" s="252" t="s">
        <v>3894</v>
      </c>
      <c r="AX4" s="27" t="s">
        <v>47</v>
      </c>
      <c r="AY4" s="253" t="s">
        <v>3894</v>
      </c>
      <c r="AZ4" s="27" t="s">
        <v>48</v>
      </c>
      <c r="BA4" s="253" t="s">
        <v>3894</v>
      </c>
      <c r="BB4" s="28" t="s">
        <v>49</v>
      </c>
      <c r="BC4" s="252" t="s">
        <v>3894</v>
      </c>
      <c r="BD4" s="27" t="s">
        <v>47</v>
      </c>
      <c r="BE4" s="253" t="s">
        <v>3894</v>
      </c>
      <c r="BF4" s="27" t="s">
        <v>48</v>
      </c>
      <c r="BG4" s="253" t="s">
        <v>3894</v>
      </c>
      <c r="BH4" s="28" t="s">
        <v>49</v>
      </c>
      <c r="BI4" s="252" t="s">
        <v>3894</v>
      </c>
      <c r="BJ4" s="27" t="s">
        <v>47</v>
      </c>
      <c r="BK4" s="253" t="s">
        <v>3894</v>
      </c>
      <c r="BL4" s="27" t="s">
        <v>48</v>
      </c>
      <c r="BM4" s="253" t="s">
        <v>3894</v>
      </c>
      <c r="BN4" s="28" t="s">
        <v>49</v>
      </c>
      <c r="BO4" s="252" t="s">
        <v>3894</v>
      </c>
      <c r="BP4" s="27" t="s">
        <v>47</v>
      </c>
      <c r="BQ4" s="253" t="s">
        <v>3894</v>
      </c>
      <c r="BR4" s="27" t="s">
        <v>48</v>
      </c>
      <c r="BS4" s="253" t="s">
        <v>3894</v>
      </c>
      <c r="BT4" s="28" t="s">
        <v>49</v>
      </c>
      <c r="BU4" s="8"/>
      <c r="BV4" s="23" t="s">
        <v>3894</v>
      </c>
      <c r="BW4" s="26" t="s">
        <v>47</v>
      </c>
      <c r="BX4" s="27" t="s">
        <v>48</v>
      </c>
      <c r="BY4" s="28" t="s">
        <v>49</v>
      </c>
      <c r="BZ4" s="26" t="s">
        <v>47</v>
      </c>
      <c r="CA4" s="27" t="s">
        <v>48</v>
      </c>
      <c r="CB4" s="28" t="s">
        <v>49</v>
      </c>
      <c r="CC4" s="26" t="s">
        <v>47</v>
      </c>
      <c r="CD4" s="27" t="s">
        <v>48</v>
      </c>
      <c r="CE4" s="28" t="s">
        <v>49</v>
      </c>
      <c r="CF4" s="26" t="s">
        <v>47</v>
      </c>
      <c r="CG4" s="27" t="s">
        <v>48</v>
      </c>
      <c r="CH4" s="28" t="s">
        <v>49</v>
      </c>
      <c r="CI4" s="26" t="s">
        <v>47</v>
      </c>
      <c r="CJ4" s="27" t="s">
        <v>48</v>
      </c>
      <c r="CK4" s="28" t="s">
        <v>49</v>
      </c>
      <c r="CL4" s="26" t="s">
        <v>47</v>
      </c>
      <c r="CM4" s="27" t="s">
        <v>48</v>
      </c>
      <c r="CN4" s="28" t="s">
        <v>49</v>
      </c>
    </row>
    <row r="5" spans="1:92" x14ac:dyDescent="0.3">
      <c r="A5" s="30">
        <v>101</v>
      </c>
      <c r="B5" s="241" t="s">
        <v>52</v>
      </c>
      <c r="C5" s="30" t="s">
        <v>53</v>
      </c>
      <c r="D5" s="30"/>
      <c r="E5" s="31">
        <v>30.683333333333334</v>
      </c>
      <c r="F5" s="31">
        <v>1</v>
      </c>
      <c r="G5" s="31">
        <v>1</v>
      </c>
      <c r="H5" s="31">
        <v>30.683333333333334</v>
      </c>
      <c r="I5" s="32">
        <f t="shared" ref="I5:I67" si="1">H5*$I$3</f>
        <v>32.585700000000003</v>
      </c>
      <c r="J5" s="32"/>
      <c r="K5" s="33">
        <v>101</v>
      </c>
      <c r="L5" s="34"/>
      <c r="M5" s="35"/>
      <c r="N5" s="33"/>
      <c r="O5" s="34"/>
      <c r="P5" s="35"/>
      <c r="Q5" s="33"/>
      <c r="R5" s="34"/>
      <c r="S5" s="35"/>
      <c r="T5" s="33"/>
      <c r="U5" s="34"/>
      <c r="V5" s="35"/>
      <c r="W5" s="33"/>
      <c r="X5" s="34"/>
      <c r="Y5" s="35"/>
      <c r="Z5" s="33"/>
      <c r="AA5" s="34"/>
      <c r="AB5" s="35"/>
      <c r="AC5" s="265"/>
      <c r="AD5" s="36">
        <f t="shared" ref="AD5:AD68" si="2">A5</f>
        <v>101</v>
      </c>
      <c r="AE5" s="36" t="str" cm="1">
        <f t="array" ref="AE5">IFERROR(IF(K5&gt;0,K$4,IF(L5&gt;0,L$4,IF(M5&gt;0,M$4,IF(N5&gt;0,N$4,IF(O5&gt;0,O$4,IF(P5&gt;0,P$4,IF(Q5&gt;0,Q$4,IF(R5&gt;0,R$4,IF(S5&gt;0,S$4,IF(T5&gt;0,T$4,IF(U5&gt;0,U$4,IF(V5&gt;0,V$4,IF(W5&gt;0,W$4,IF(X5&gt;0,X$4,IF(Y5&gt;0,Y$4,i(Z5&gt;0,Z$4,IF(AA5&gt;0,AA$4,IF(AB5&gt;0,AB$4,"")))))))))))))))))),"")</f>
        <v>Méc. 1</v>
      </c>
      <c r="AF5" s="36" t="str" cm="1">
        <f t="array" ref="AF5">IFERROR(IF(K5&gt;0,K$3,IF(L5&gt;0,K$3,IF(M5&gt;0,K$3,IF(N5&gt;0,N$3,IF(O5&gt;0,N$3,IF(P5&gt;0,N$3,IF(Q5&gt;0,Q$3,IF(R5&gt;0,Q$3,IF(S5&gt;0,Q$3,IF(T5&gt;0,T$3,IF(U5&gt;0,T$3,IF(V5&gt;0,T$3,IF(W5&gt;0,W$3,IF(X5&gt;0,W$3,IF(Y5&gt;0,W$3,i(Z5&gt;0,Z$3,IF(AA5&gt;0,Z$3,IF(AB5&gt;0,Z$3,"")))))))))))))))))),"")</f>
        <v>POSTE 1</v>
      </c>
      <c r="AG5" s="36">
        <f>SUM(K5:AB5)-AD5</f>
        <v>0</v>
      </c>
      <c r="AH5" s="240" t="str">
        <f>IFERROR(VLOOKUP(AD5,'T14R - E-LRC'!L$2:L$10000,1,FALSE),"")</f>
        <v/>
      </c>
      <c r="AI5" s="36"/>
      <c r="AJ5" s="36"/>
      <c r="AK5" s="240"/>
      <c r="AL5" s="36" cm="1">
        <f t="array" ref="AL5:AL103">SUMIF(K$5:K$103,$A$5:$A$103,$I$5:$I$103)</f>
        <v>32.585700000000003</v>
      </c>
      <c r="AM5" s="240"/>
      <c r="AN5" s="36" cm="1">
        <f t="array" ref="AN5:AN103">SUMIF(L$5:L$103,$A$5:$A$103,$I$5:$I$103)</f>
        <v>0</v>
      </c>
      <c r="AO5" s="240"/>
      <c r="AP5" s="36" cm="1">
        <f t="array" ref="AP5:AP103">SUMIF(M$5:M$103,$A$5:$A$103,$I$5:$I$103)</f>
        <v>0</v>
      </c>
      <c r="AQ5" s="240"/>
      <c r="AR5" s="36" cm="1">
        <f t="array" ref="AR5:AR103">SUMIF(N$5:N$103,$A$5:$A$103,$I$5:$I$103)</f>
        <v>0</v>
      </c>
      <c r="AS5" s="240"/>
      <c r="AT5" s="36" cm="1">
        <f t="array" ref="AT5:AT103">SUMIF(O$5:O$103,$A$5:$A$103,$I$5:$I$103)</f>
        <v>0</v>
      </c>
      <c r="AU5" s="240"/>
      <c r="AV5" s="36" cm="1">
        <f t="array" ref="AV5:AV103">SUMIF(P$5:P$103,$A$5:$A$103,$I$5:$I$103)</f>
        <v>0</v>
      </c>
      <c r="AW5" s="240"/>
      <c r="AX5" s="36" cm="1">
        <f t="array" ref="AX5:AX103">SUMIF(Q$5:Q$103,$A$5:$A$103,$I$5:$I$103)</f>
        <v>0</v>
      </c>
      <c r="AY5" s="240"/>
      <c r="AZ5" s="36" cm="1">
        <f t="array" ref="AZ5:AZ103">SUMIF(R$5:R$103,$A$5:$A$103,$I$5:$I$103)</f>
        <v>0</v>
      </c>
      <c r="BA5" s="240"/>
      <c r="BB5" s="36" cm="1">
        <f t="array" ref="BB5:BB103">SUMIF(S$5:S$103,$A$5:$A$103,$I$5:$I$103)</f>
        <v>0</v>
      </c>
      <c r="BC5" s="240"/>
      <c r="BD5" s="36" cm="1">
        <f t="array" ref="BD5:BD103">SUMIF(T$5:T$103,$A$5:$A$103,$I$5:$I$103)</f>
        <v>0</v>
      </c>
      <c r="BE5" s="240"/>
      <c r="BF5" s="36" cm="1">
        <f t="array" ref="BF5:BF103">SUMIF(U$5:U$103,$A$5:$A$103,$I$5:$I$103)</f>
        <v>0</v>
      </c>
      <c r="BG5" s="240"/>
      <c r="BH5" s="36" cm="1">
        <f t="array" ref="BH5:BH103">SUMIF(V$5:V$103,$A$5:$A$103,$I$5:$I$103)</f>
        <v>0</v>
      </c>
      <c r="BI5" s="240"/>
      <c r="BJ5" s="36" cm="1">
        <f t="array" ref="BJ5:BJ103">SUMIF(W$5:W$103,$A$5:$A$103,$I$5:$I$103)</f>
        <v>0</v>
      </c>
      <c r="BK5" s="240"/>
      <c r="BL5" s="36" cm="1">
        <f t="array" ref="BL5:BL103">SUMIF(X$5:X$103,$A$5:$A$103,$I$5:$I$103)</f>
        <v>0</v>
      </c>
      <c r="BM5" s="240"/>
      <c r="BN5" s="36" cm="1">
        <f t="array" ref="BN5:BN103">SUMIF(Y$5:Y$103,$A$5:$A$103,$I$5:$I$103)</f>
        <v>0</v>
      </c>
      <c r="BO5" s="240"/>
      <c r="BP5" s="36" cm="1">
        <f t="array" ref="BP5:BP103">SUMIF(Z$5:Z$103,$A$5:$A$103,$I$5:$I$103)</f>
        <v>0</v>
      </c>
      <c r="BQ5" s="240"/>
      <c r="BR5" s="36" cm="1">
        <f t="array" ref="BR5:BR103">SUMIF(AA$5:AA$103,$A$5:$A$103,$I$5:$I$103)</f>
        <v>0</v>
      </c>
      <c r="BS5" s="240"/>
      <c r="BT5" s="36" cm="1">
        <f t="array" ref="BT5:BT103">SUMIF(AB$5:AB$103,$A$5:$A$103,$I$5:$I$103)</f>
        <v>0</v>
      </c>
      <c r="BU5" s="6"/>
      <c r="BV5" s="2">
        <v>1</v>
      </c>
      <c r="BW5" s="36">
        <f>SUMIF($AK$5:$AK$103,$BV5,$AL$5:$AL$103)</f>
        <v>0</v>
      </c>
      <c r="BX5" s="36">
        <f t="shared" ref="BX5:BX36" si="3">SUMIF($AM$5:$AM$103,$BV5,$AN$5:$AN$103)</f>
        <v>0</v>
      </c>
      <c r="BY5" s="36">
        <f t="shared" ref="BY5:BY36" si="4">SUMIF($AO$5:$AO$103,$BV5,AP$5:AP$103)</f>
        <v>0</v>
      </c>
      <c r="BZ5" s="36">
        <f t="shared" ref="BZ5:BZ36" si="5">SUMIF($AQ$5:$AQ$103,$BV5,AR$5:AR$103)</f>
        <v>0</v>
      </c>
      <c r="CA5" s="36">
        <f t="shared" ref="CA5:CA36" si="6">SUMIF($AS$5:$AS$103,$BV5,AT$5:AT$103)</f>
        <v>0</v>
      </c>
      <c r="CB5" s="36">
        <f t="shared" ref="CB5:CB36" si="7">SUMIF($AU$5:$AU$103,$BV5,AV$5:AV$103)</f>
        <v>0</v>
      </c>
      <c r="CC5" s="36">
        <f t="shared" ref="CC5:CC36" si="8">SUMIF($AW$5:$AW$103,$BV5,AX$5:AX$103)</f>
        <v>0</v>
      </c>
      <c r="CD5" s="36">
        <f t="shared" ref="CD5:CD36" si="9">SUMIF($AY$5:$AY$103,$BV5,AZ$5:AZ$103)</f>
        <v>0</v>
      </c>
      <c r="CE5" s="36">
        <f t="shared" ref="CE5:CE36" si="10">SUMIF($BA$5:$BA$103,$BV5,BB$5:BB$103)</f>
        <v>0</v>
      </c>
      <c r="CF5" s="36">
        <f t="shared" ref="CF5:CF36" si="11">SUMIF($BC$5:$BC$103,$BV5,BD$5:BD$103)</f>
        <v>0</v>
      </c>
      <c r="CG5" s="36">
        <f t="shared" ref="CG5:CG36" si="12">SUMIF($BE$5:$BE$103,$BV5,BF$5:BF$103)</f>
        <v>0</v>
      </c>
      <c r="CH5" s="36">
        <f t="shared" ref="CH5:CH36" si="13">SUMIF($BG$5:$BG$103,$BV5,BH$5:BH$103)</f>
        <v>0</v>
      </c>
      <c r="CI5" s="36">
        <f t="shared" ref="CI5:CI36" si="14">SUMIF($BI$5:$BI$103,$BV5,BJ$5:BJ$103)</f>
        <v>0</v>
      </c>
      <c r="CJ5" s="36">
        <f t="shared" ref="CJ5:CJ36" si="15">SUMIF($BK$5:$BK$103,$BV5,BL$5:BL$103)</f>
        <v>0</v>
      </c>
      <c r="CK5" s="36">
        <f t="shared" ref="CK5:CK36" si="16">SUMIF($BM$5:$BM$103,$BV5,BN$5:BN$103)</f>
        <v>0</v>
      </c>
      <c r="CL5" s="36">
        <f t="shared" ref="CL5:CL36" si="17">SUMIF($BO$5:$BO$103,$BV5,BP$5:BP$103)</f>
        <v>0</v>
      </c>
      <c r="CM5" s="36">
        <f t="shared" ref="CM5:CM36" si="18">SUMIF($BQ$5:$BQ$103,$BV5,BR$5:BR$103)</f>
        <v>0</v>
      </c>
      <c r="CN5" s="36">
        <f t="shared" ref="CN5:CN36" si="19">SUMIF($BS$5:$BS$103,$BV5,BT$5:BT$103)</f>
        <v>0</v>
      </c>
    </row>
    <row r="6" spans="1:92" x14ac:dyDescent="0.3">
      <c r="A6" s="30">
        <v>102</v>
      </c>
      <c r="B6" s="241" t="s">
        <v>54</v>
      </c>
      <c r="C6" s="30"/>
      <c r="D6" s="30"/>
      <c r="E6" s="31">
        <v>7.8</v>
      </c>
      <c r="F6" s="31">
        <v>1</v>
      </c>
      <c r="G6" s="31">
        <v>1</v>
      </c>
      <c r="H6" s="31">
        <v>7.8</v>
      </c>
      <c r="I6" s="32">
        <f t="shared" si="1"/>
        <v>8.2835999999999999</v>
      </c>
      <c r="J6" s="32"/>
      <c r="K6" s="33"/>
      <c r="L6" s="34"/>
      <c r="M6" s="35"/>
      <c r="N6" s="33"/>
      <c r="O6" s="34"/>
      <c r="P6" s="35"/>
      <c r="Q6" s="33">
        <v>102</v>
      </c>
      <c r="R6" s="34"/>
      <c r="S6" s="35"/>
      <c r="T6" s="33"/>
      <c r="U6" s="34"/>
      <c r="V6" s="35"/>
      <c r="W6" s="33"/>
      <c r="X6" s="34"/>
      <c r="Y6" s="35"/>
      <c r="Z6" s="33"/>
      <c r="AA6" s="34"/>
      <c r="AB6" s="35"/>
      <c r="AC6" s="265"/>
      <c r="AD6" s="36">
        <f t="shared" si="2"/>
        <v>102</v>
      </c>
      <c r="AE6" s="36" t="str" cm="1">
        <f t="array" ref="AE6">IFERROR(IF(K6&gt;0,K$4,IF(L6&gt;0,L$4,IF(M6&gt;0,M$4,IF(N6&gt;0,N$4,IF(O6&gt;0,O$4,IF(P6&gt;0,P$4,IF(Q6&gt;0,Q$4,IF(R6&gt;0,R$4,IF(S6&gt;0,S$4,IF(T6&gt;0,T$4,IF(U6&gt;0,U$4,IF(V6&gt;0,V$4,IF(W6&gt;0,W$4,IF(X6&gt;0,X$4,IF(Y6&gt;0,Y$4,i(Z6&gt;0,Z$4,IF(AA6&gt;0,AA$4,IF(AB6&gt;0,AB$4,"")))))))))))))))))),"")</f>
        <v>Méc. 1</v>
      </c>
      <c r="AF6" s="36" t="str" cm="1">
        <f t="array" ref="AF6">IFERROR(IF(K6&gt;0,K$3,IF(L6&gt;0,K$3,IF(M6&gt;0,K$3,IF(N6&gt;0,N$3,IF(O6&gt;0,N$3,IF(P6&gt;0,N$3,IF(Q6&gt;0,Q$3,IF(R6&gt;0,Q$3,IF(S6&gt;0,Q$3,IF(T6&gt;0,T$3,IF(U6&gt;0,T$3,IF(V6&gt;0,T$3,IF(W6&gt;0,W$3,IF(X6&gt;0,W$3,IF(Y6&gt;0,W$3,i(Z6&gt;0,Z$3,IF(AA6&gt;0,Z$3,IF(AB6&gt;0,Z$3,"")))))))))))))))))),"")</f>
        <v>POSTE 3</v>
      </c>
      <c r="AG6" s="36">
        <f t="shared" ref="AG6:AG68" si="20">SUM(K6:AB6)-AD6</f>
        <v>0</v>
      </c>
      <c r="AH6" s="240" t="str">
        <f>IFERROR(VLOOKUP(AD6,'T14R - E-LRC'!L$2:L$10000,1,FALSE),"")</f>
        <v/>
      </c>
      <c r="AI6" s="36"/>
      <c r="AJ6" s="36"/>
      <c r="AK6" s="240"/>
      <c r="AL6" s="36">
        <v>0</v>
      </c>
      <c r="AM6" s="240"/>
      <c r="AN6" s="36">
        <v>0</v>
      </c>
      <c r="AO6" s="240"/>
      <c r="AP6" s="36">
        <v>0</v>
      </c>
      <c r="AQ6" s="240"/>
      <c r="AR6" s="36">
        <v>0</v>
      </c>
      <c r="AS6" s="240"/>
      <c r="AT6" s="36">
        <v>0</v>
      </c>
      <c r="AU6" s="240"/>
      <c r="AV6" s="36">
        <v>0</v>
      </c>
      <c r="AW6" s="240"/>
      <c r="AX6" s="36">
        <v>8.2835999999999999</v>
      </c>
      <c r="AY6" s="240"/>
      <c r="AZ6" s="36">
        <v>0</v>
      </c>
      <c r="BA6" s="240"/>
      <c r="BB6" s="36">
        <v>0</v>
      </c>
      <c r="BC6" s="240"/>
      <c r="BD6" s="36">
        <v>0</v>
      </c>
      <c r="BE6" s="240"/>
      <c r="BF6" s="36">
        <v>0</v>
      </c>
      <c r="BG6" s="240"/>
      <c r="BH6" s="36">
        <v>0</v>
      </c>
      <c r="BI6" s="240"/>
      <c r="BJ6" s="36">
        <v>0</v>
      </c>
      <c r="BK6" s="240"/>
      <c r="BL6" s="36">
        <v>0</v>
      </c>
      <c r="BM6" s="240"/>
      <c r="BN6" s="36">
        <v>0</v>
      </c>
      <c r="BO6" s="240"/>
      <c r="BP6" s="36">
        <v>0</v>
      </c>
      <c r="BQ6" s="240"/>
      <c r="BR6" s="36">
        <v>0</v>
      </c>
      <c r="BS6" s="240"/>
      <c r="BT6" s="36">
        <v>0</v>
      </c>
      <c r="BU6" s="6"/>
      <c r="BV6" s="2">
        <v>2</v>
      </c>
      <c r="BW6" s="36">
        <f t="shared" ref="BW6:BW37" si="21">SUMIF($AK$5:$AK$103,$BV6,AL$5:AL$103)</f>
        <v>0</v>
      </c>
      <c r="BX6" s="36">
        <f t="shared" si="3"/>
        <v>0</v>
      </c>
      <c r="BY6" s="36">
        <f t="shared" si="4"/>
        <v>0</v>
      </c>
      <c r="BZ6" s="36">
        <f t="shared" si="5"/>
        <v>0</v>
      </c>
      <c r="CA6" s="36">
        <f t="shared" si="6"/>
        <v>0</v>
      </c>
      <c r="CB6" s="36">
        <f t="shared" si="7"/>
        <v>0</v>
      </c>
      <c r="CC6" s="36">
        <f t="shared" si="8"/>
        <v>0</v>
      </c>
      <c r="CD6" s="36">
        <f t="shared" si="9"/>
        <v>0</v>
      </c>
      <c r="CE6" s="36">
        <f t="shared" si="10"/>
        <v>0</v>
      </c>
      <c r="CF6" s="36">
        <f t="shared" si="11"/>
        <v>0</v>
      </c>
      <c r="CG6" s="36">
        <f t="shared" si="12"/>
        <v>0</v>
      </c>
      <c r="CH6" s="36">
        <f t="shared" si="13"/>
        <v>0</v>
      </c>
      <c r="CI6" s="36">
        <f t="shared" si="14"/>
        <v>0</v>
      </c>
      <c r="CJ6" s="36">
        <f t="shared" si="15"/>
        <v>0</v>
      </c>
      <c r="CK6" s="36">
        <f t="shared" si="16"/>
        <v>0</v>
      </c>
      <c r="CL6" s="36">
        <f t="shared" si="17"/>
        <v>0</v>
      </c>
      <c r="CM6" s="36">
        <f t="shared" si="18"/>
        <v>0</v>
      </c>
      <c r="CN6" s="36">
        <f t="shared" si="19"/>
        <v>0</v>
      </c>
    </row>
    <row r="7" spans="1:92" ht="28.8" x14ac:dyDescent="0.3">
      <c r="A7" s="30">
        <v>103</v>
      </c>
      <c r="B7" s="241" t="s">
        <v>55</v>
      </c>
      <c r="C7" s="30" t="s">
        <v>53</v>
      </c>
      <c r="D7" s="30"/>
      <c r="E7" s="31">
        <v>23.333333333333332</v>
      </c>
      <c r="F7" s="31">
        <v>1</v>
      </c>
      <c r="G7" s="31">
        <v>1</v>
      </c>
      <c r="H7" s="31">
        <v>23.333333333333332</v>
      </c>
      <c r="I7" s="32">
        <f t="shared" si="1"/>
        <v>24.78</v>
      </c>
      <c r="J7" s="32"/>
      <c r="K7" s="33">
        <v>103</v>
      </c>
      <c r="L7" s="34"/>
      <c r="M7" s="35"/>
      <c r="N7" s="33"/>
      <c r="O7" s="34"/>
      <c r="P7" s="35"/>
      <c r="Q7" s="33"/>
      <c r="R7" s="34"/>
      <c r="S7" s="35"/>
      <c r="T7" s="33"/>
      <c r="U7" s="34"/>
      <c r="V7" s="35"/>
      <c r="W7" s="33"/>
      <c r="X7" s="34"/>
      <c r="Y7" s="35"/>
      <c r="Z7" s="33"/>
      <c r="AA7" s="34"/>
      <c r="AB7" s="35"/>
      <c r="AC7" s="265"/>
      <c r="AD7" s="36">
        <f t="shared" si="2"/>
        <v>103</v>
      </c>
      <c r="AE7" s="36" t="str" cm="1">
        <f t="array" ref="AE7">IFERROR(IF(K7&gt;0,K$4,IF(L7&gt;0,L$4,IF(M7&gt;0,M$4,IF(N7&gt;0,N$4,IF(O7&gt;0,O$4,IF(P7&gt;0,P$4,IF(Q7&gt;0,Q$4,IF(R7&gt;0,R$4,IF(S7&gt;0,S$4,IF(T7&gt;0,T$4,IF(U7&gt;0,U$4,IF(V7&gt;0,V$4,IF(W7&gt;0,W$4,IF(X7&gt;0,X$4,IF(Y7&gt;0,Y$4,i(Z7&gt;0,Z$4,IF(AA7&gt;0,AA$4,IF(AB7&gt;0,AB$4,"")))))))))))))))))),"")</f>
        <v>Méc. 1</v>
      </c>
      <c r="AF7" s="36" t="str" cm="1">
        <f t="array" ref="AF7">IFERROR(IF(K7&gt;0,K$3,IF(L7&gt;0,K$3,IF(M7&gt;0,K$3,IF(N7&gt;0,N$3,IF(O7&gt;0,N$3,IF(P7&gt;0,N$3,IF(Q7&gt;0,Q$3,IF(R7&gt;0,Q$3,IF(S7&gt;0,Q$3,IF(T7&gt;0,T$3,IF(U7&gt;0,T$3,IF(V7&gt;0,T$3,IF(W7&gt;0,W$3,IF(X7&gt;0,W$3,IF(Y7&gt;0,W$3,i(Z7&gt;0,Z$3,IF(AA7&gt;0,Z$3,IF(AB7&gt;0,Z$3,"")))))))))))))))))),"")</f>
        <v>POSTE 1</v>
      </c>
      <c r="AG7" s="36">
        <f t="shared" si="20"/>
        <v>0</v>
      </c>
      <c r="AH7" s="240">
        <f>IFERROR(VLOOKUP(AD7,'T14R - E-LRC'!L$2:L$10000,1,FALSE),"")</f>
        <v>103</v>
      </c>
      <c r="AI7" s="36"/>
      <c r="AJ7" s="36"/>
      <c r="AK7" s="240"/>
      <c r="AL7" s="36">
        <v>24.78</v>
      </c>
      <c r="AM7" s="240"/>
      <c r="AN7" s="36">
        <v>0</v>
      </c>
      <c r="AO7" s="240"/>
      <c r="AP7" s="36">
        <v>0</v>
      </c>
      <c r="AQ7" s="240"/>
      <c r="AR7" s="36">
        <v>0</v>
      </c>
      <c r="AS7" s="240"/>
      <c r="AT7" s="36">
        <v>0</v>
      </c>
      <c r="AU7" s="240"/>
      <c r="AV7" s="36">
        <v>0</v>
      </c>
      <c r="AW7" s="240"/>
      <c r="AX7" s="36">
        <v>0</v>
      </c>
      <c r="AY7" s="240"/>
      <c r="AZ7" s="36">
        <v>0</v>
      </c>
      <c r="BA7" s="240"/>
      <c r="BB7" s="36">
        <v>0</v>
      </c>
      <c r="BC7" s="240"/>
      <c r="BD7" s="36">
        <v>0</v>
      </c>
      <c r="BE7" s="240"/>
      <c r="BF7" s="36">
        <v>0</v>
      </c>
      <c r="BG7" s="240"/>
      <c r="BH7" s="36">
        <v>0</v>
      </c>
      <c r="BI7" s="240"/>
      <c r="BJ7" s="36">
        <v>0</v>
      </c>
      <c r="BK7" s="240"/>
      <c r="BL7" s="36">
        <v>0</v>
      </c>
      <c r="BM7" s="240"/>
      <c r="BN7" s="36">
        <v>0</v>
      </c>
      <c r="BO7" s="240"/>
      <c r="BP7" s="36">
        <v>0</v>
      </c>
      <c r="BQ7" s="240"/>
      <c r="BR7" s="36">
        <v>0</v>
      </c>
      <c r="BS7" s="240"/>
      <c r="BT7" s="36">
        <v>0</v>
      </c>
      <c r="BU7" s="6"/>
      <c r="BV7" s="2">
        <v>3</v>
      </c>
      <c r="BW7" s="36">
        <f t="shared" si="21"/>
        <v>0</v>
      </c>
      <c r="BX7" s="36">
        <f t="shared" si="3"/>
        <v>0</v>
      </c>
      <c r="BY7" s="36">
        <f t="shared" si="4"/>
        <v>0</v>
      </c>
      <c r="BZ7" s="36">
        <f t="shared" si="5"/>
        <v>0</v>
      </c>
      <c r="CA7" s="36">
        <f t="shared" si="6"/>
        <v>0</v>
      </c>
      <c r="CB7" s="36">
        <f t="shared" si="7"/>
        <v>0</v>
      </c>
      <c r="CC7" s="36">
        <f t="shared" si="8"/>
        <v>0</v>
      </c>
      <c r="CD7" s="36">
        <f t="shared" si="9"/>
        <v>0</v>
      </c>
      <c r="CE7" s="36">
        <f t="shared" si="10"/>
        <v>0</v>
      </c>
      <c r="CF7" s="36">
        <f t="shared" si="11"/>
        <v>0</v>
      </c>
      <c r="CG7" s="36">
        <f t="shared" si="12"/>
        <v>0</v>
      </c>
      <c r="CH7" s="36">
        <f t="shared" si="13"/>
        <v>0</v>
      </c>
      <c r="CI7" s="36">
        <f t="shared" si="14"/>
        <v>0</v>
      </c>
      <c r="CJ7" s="36">
        <f t="shared" si="15"/>
        <v>0</v>
      </c>
      <c r="CK7" s="36">
        <f t="shared" si="16"/>
        <v>0</v>
      </c>
      <c r="CL7" s="36">
        <f t="shared" si="17"/>
        <v>0</v>
      </c>
      <c r="CM7" s="36">
        <f t="shared" si="18"/>
        <v>0</v>
      </c>
      <c r="CN7" s="36">
        <f t="shared" si="19"/>
        <v>0</v>
      </c>
    </row>
    <row r="8" spans="1:92" ht="43.2" x14ac:dyDescent="0.3">
      <c r="A8" s="30">
        <v>104</v>
      </c>
      <c r="B8" s="241" t="s">
        <v>56</v>
      </c>
      <c r="C8" s="30"/>
      <c r="D8" s="30"/>
      <c r="E8" s="31">
        <v>16.316666666666666</v>
      </c>
      <c r="F8" s="31">
        <v>1</v>
      </c>
      <c r="G8" s="31">
        <v>1</v>
      </c>
      <c r="H8" s="31">
        <v>16.316666666666666</v>
      </c>
      <c r="I8" s="32">
        <f t="shared" si="1"/>
        <v>17.328300000000002</v>
      </c>
      <c r="J8" s="32"/>
      <c r="K8" s="33">
        <v>104</v>
      </c>
      <c r="L8" s="34"/>
      <c r="M8" s="35"/>
      <c r="N8" s="33"/>
      <c r="O8" s="34"/>
      <c r="P8" s="35"/>
      <c r="Q8" s="33"/>
      <c r="R8" s="34"/>
      <c r="S8" s="35"/>
      <c r="T8" s="33"/>
      <c r="U8" s="34"/>
      <c r="V8" s="35"/>
      <c r="W8" s="33"/>
      <c r="X8" s="34"/>
      <c r="Y8" s="35"/>
      <c r="Z8" s="33"/>
      <c r="AA8" s="34"/>
      <c r="AB8" s="35"/>
      <c r="AC8" s="265" t="s">
        <v>3907</v>
      </c>
      <c r="AD8" s="36">
        <f t="shared" si="2"/>
        <v>104</v>
      </c>
      <c r="AE8" s="36" t="str" cm="1">
        <f t="array" ref="AE8">IFERROR(IF(K8&gt;0,K$4,IF(L8&gt;0,L$4,IF(M8&gt;0,M$4,IF(N8&gt;0,N$4,IF(O8&gt;0,O$4,IF(P8&gt;0,P$4,IF(Q8&gt;0,Q$4,IF(R8&gt;0,R$4,IF(S8&gt;0,S$4,IF(T8&gt;0,T$4,IF(U8&gt;0,U$4,IF(V8&gt;0,V$4,IF(W8&gt;0,W$4,IF(X8&gt;0,X$4,IF(Y8&gt;0,Y$4,i(Z8&gt;0,Z$4,IF(AA8&gt;0,AA$4,IF(AB8&gt;0,AB$4,"")))))))))))))))))),"")</f>
        <v>Méc. 1</v>
      </c>
      <c r="AF8" s="36" t="str" cm="1">
        <f t="array" ref="AF8">IFERROR(IF(K8&gt;0,K$3,IF(L8&gt;0,K$3,IF(M8&gt;0,K$3,IF(N8&gt;0,N$3,IF(O8&gt;0,N$3,IF(P8&gt;0,N$3,IF(Q8&gt;0,Q$3,IF(R8&gt;0,Q$3,IF(S8&gt;0,Q$3,IF(T8&gt;0,T$3,IF(U8&gt;0,T$3,IF(V8&gt;0,T$3,IF(W8&gt;0,W$3,IF(X8&gt;0,W$3,IF(Y8&gt;0,W$3,i(Z8&gt;0,Z$3,IF(AA8&gt;0,Z$3,IF(AB8&gt;0,Z$3,"")))))))))))))))))),"")</f>
        <v>POSTE 1</v>
      </c>
      <c r="AG8" s="36">
        <f t="shared" si="20"/>
        <v>0</v>
      </c>
      <c r="AH8" s="240">
        <f>IFERROR(VLOOKUP(AD8,'T14R - E-LRC'!L$2:L$10000,1,FALSE),"")</f>
        <v>104</v>
      </c>
      <c r="AI8" s="36"/>
      <c r="AJ8" s="36"/>
      <c r="AK8" s="240"/>
      <c r="AL8" s="36">
        <v>17.328300000000002</v>
      </c>
      <c r="AM8" s="240"/>
      <c r="AN8" s="36">
        <v>0</v>
      </c>
      <c r="AO8" s="240"/>
      <c r="AP8" s="36">
        <v>0</v>
      </c>
      <c r="AQ8" s="240"/>
      <c r="AR8" s="36">
        <v>0</v>
      </c>
      <c r="AS8" s="240"/>
      <c r="AT8" s="36">
        <v>0</v>
      </c>
      <c r="AU8" s="240"/>
      <c r="AV8" s="36">
        <v>0</v>
      </c>
      <c r="AW8" s="240"/>
      <c r="AX8" s="36">
        <v>0</v>
      </c>
      <c r="AY8" s="240"/>
      <c r="AZ8" s="36">
        <v>0</v>
      </c>
      <c r="BA8" s="240"/>
      <c r="BB8" s="36">
        <v>0</v>
      </c>
      <c r="BC8" s="240"/>
      <c r="BD8" s="36">
        <v>0</v>
      </c>
      <c r="BE8" s="240"/>
      <c r="BF8" s="36">
        <v>0</v>
      </c>
      <c r="BG8" s="240"/>
      <c r="BH8" s="36">
        <v>0</v>
      </c>
      <c r="BI8" s="240"/>
      <c r="BJ8" s="36">
        <v>0</v>
      </c>
      <c r="BK8" s="240"/>
      <c r="BL8" s="36">
        <v>0</v>
      </c>
      <c r="BM8" s="240"/>
      <c r="BN8" s="36">
        <v>0</v>
      </c>
      <c r="BO8" s="240"/>
      <c r="BP8" s="36">
        <v>0</v>
      </c>
      <c r="BQ8" s="240"/>
      <c r="BR8" s="36">
        <v>0</v>
      </c>
      <c r="BS8" s="240"/>
      <c r="BT8" s="36">
        <v>0</v>
      </c>
      <c r="BU8" s="6"/>
      <c r="BV8" s="2">
        <v>4</v>
      </c>
      <c r="BW8" s="36">
        <f t="shared" si="21"/>
        <v>0</v>
      </c>
      <c r="BX8" s="36">
        <f t="shared" si="3"/>
        <v>0</v>
      </c>
      <c r="BY8" s="36">
        <f t="shared" si="4"/>
        <v>0</v>
      </c>
      <c r="BZ8" s="36">
        <f t="shared" si="5"/>
        <v>0</v>
      </c>
      <c r="CA8" s="36">
        <f t="shared" si="6"/>
        <v>0</v>
      </c>
      <c r="CB8" s="36">
        <f t="shared" si="7"/>
        <v>0</v>
      </c>
      <c r="CC8" s="36">
        <f t="shared" si="8"/>
        <v>0</v>
      </c>
      <c r="CD8" s="36">
        <f t="shared" si="9"/>
        <v>0</v>
      </c>
      <c r="CE8" s="36">
        <f t="shared" si="10"/>
        <v>0</v>
      </c>
      <c r="CF8" s="36">
        <f t="shared" si="11"/>
        <v>0</v>
      </c>
      <c r="CG8" s="36">
        <f t="shared" si="12"/>
        <v>0</v>
      </c>
      <c r="CH8" s="36">
        <f t="shared" si="13"/>
        <v>0</v>
      </c>
      <c r="CI8" s="36">
        <f t="shared" si="14"/>
        <v>0</v>
      </c>
      <c r="CJ8" s="36">
        <f t="shared" si="15"/>
        <v>0</v>
      </c>
      <c r="CK8" s="36">
        <f t="shared" si="16"/>
        <v>0</v>
      </c>
      <c r="CL8" s="36">
        <f t="shared" si="17"/>
        <v>0</v>
      </c>
      <c r="CM8" s="36">
        <f t="shared" si="18"/>
        <v>0</v>
      </c>
      <c r="CN8" s="36">
        <f t="shared" si="19"/>
        <v>0</v>
      </c>
    </row>
    <row r="9" spans="1:92" x14ac:dyDescent="0.3">
      <c r="A9" s="30">
        <v>105</v>
      </c>
      <c r="B9" s="241" t="s">
        <v>57</v>
      </c>
      <c r="C9" s="30"/>
      <c r="D9" s="30"/>
      <c r="E9" s="31">
        <v>7.2833333333333332</v>
      </c>
      <c r="F9" s="31">
        <v>1</v>
      </c>
      <c r="G9" s="31">
        <v>1</v>
      </c>
      <c r="H9" s="31">
        <v>7.2833333333333332</v>
      </c>
      <c r="I9" s="32">
        <f t="shared" si="1"/>
        <v>7.7349000000000006</v>
      </c>
      <c r="J9" s="32"/>
      <c r="K9" s="33"/>
      <c r="L9" s="34"/>
      <c r="M9" s="35"/>
      <c r="N9" s="33">
        <v>105</v>
      </c>
      <c r="O9" s="34"/>
      <c r="P9" s="35"/>
      <c r="Q9" s="33"/>
      <c r="R9" s="34"/>
      <c r="S9" s="35"/>
      <c r="T9" s="33"/>
      <c r="U9" s="34"/>
      <c r="V9" s="35"/>
      <c r="W9" s="33"/>
      <c r="X9" s="34"/>
      <c r="Y9" s="35"/>
      <c r="Z9" s="33"/>
      <c r="AA9" s="34"/>
      <c r="AB9" s="35"/>
      <c r="AC9" s="265"/>
      <c r="AD9" s="36">
        <f t="shared" si="2"/>
        <v>105</v>
      </c>
      <c r="AE9" s="36" t="str" cm="1">
        <f t="array" ref="AE9">IFERROR(IF(K9&gt;0,K$4,IF(L9&gt;0,L$4,IF(M9&gt;0,M$4,IF(N9&gt;0,N$4,IF(O9&gt;0,O$4,IF(P9&gt;0,P$4,IF(Q9&gt;0,Q$4,IF(R9&gt;0,R$4,IF(S9&gt;0,S$4,IF(T9&gt;0,T$4,IF(U9&gt;0,U$4,IF(V9&gt;0,V$4,IF(W9&gt;0,W$4,IF(X9&gt;0,X$4,IF(Y9&gt;0,Y$4,i(Z9&gt;0,Z$4,IF(AA9&gt;0,AA$4,IF(AB9&gt;0,AB$4,"")))))))))))))))))),"")</f>
        <v>Méc. 1</v>
      </c>
      <c r="AF9" s="36" t="str" cm="1">
        <f t="array" ref="AF9">IFERROR(IF(K9&gt;0,K$3,IF(L9&gt;0,K$3,IF(M9&gt;0,K$3,IF(N9&gt;0,N$3,IF(O9&gt;0,N$3,IF(P9&gt;0,N$3,IF(Q9&gt;0,Q$3,IF(R9&gt;0,Q$3,IF(S9&gt;0,Q$3,IF(T9&gt;0,T$3,IF(U9&gt;0,T$3,IF(V9&gt;0,T$3,IF(W9&gt;0,W$3,IF(X9&gt;0,W$3,IF(Y9&gt;0,W$3,i(Z9&gt;0,Z$3,IF(AA9&gt;0,Z$3,IF(AB9&gt;0,Z$3,"")))))))))))))))))),"")</f>
        <v>POSTE 2</v>
      </c>
      <c r="AG9" s="36">
        <f t="shared" si="20"/>
        <v>0</v>
      </c>
      <c r="AH9" s="240" t="str">
        <f>IFERROR(VLOOKUP(AD9,'T14R - E-LRC'!L$2:L$10000,1,FALSE),"")</f>
        <v/>
      </c>
      <c r="AI9" s="36"/>
      <c r="AJ9" s="36"/>
      <c r="AK9" s="240"/>
      <c r="AL9" s="36">
        <v>0</v>
      </c>
      <c r="AM9" s="240"/>
      <c r="AN9" s="36">
        <v>0</v>
      </c>
      <c r="AO9" s="240"/>
      <c r="AP9" s="36">
        <v>0</v>
      </c>
      <c r="AQ9" s="240"/>
      <c r="AR9" s="36">
        <v>7.7349000000000006</v>
      </c>
      <c r="AS9" s="240"/>
      <c r="AT9" s="36">
        <v>0</v>
      </c>
      <c r="AU9" s="240"/>
      <c r="AV9" s="36">
        <v>0</v>
      </c>
      <c r="AW9" s="240"/>
      <c r="AX9" s="36">
        <v>0</v>
      </c>
      <c r="AY9" s="240"/>
      <c r="AZ9" s="36">
        <v>0</v>
      </c>
      <c r="BA9" s="240"/>
      <c r="BB9" s="36">
        <v>0</v>
      </c>
      <c r="BC9" s="240"/>
      <c r="BD9" s="36">
        <v>0</v>
      </c>
      <c r="BE9" s="240"/>
      <c r="BF9" s="36">
        <v>0</v>
      </c>
      <c r="BG9" s="240"/>
      <c r="BH9" s="36">
        <v>0</v>
      </c>
      <c r="BI9" s="240"/>
      <c r="BJ9" s="36">
        <v>0</v>
      </c>
      <c r="BK9" s="240"/>
      <c r="BL9" s="36">
        <v>0</v>
      </c>
      <c r="BM9" s="240"/>
      <c r="BN9" s="36">
        <v>0</v>
      </c>
      <c r="BO9" s="240"/>
      <c r="BP9" s="36">
        <v>0</v>
      </c>
      <c r="BQ9" s="240"/>
      <c r="BR9" s="36">
        <v>0</v>
      </c>
      <c r="BS9" s="240"/>
      <c r="BT9" s="36">
        <v>0</v>
      </c>
      <c r="BU9" s="6"/>
      <c r="BV9" s="2">
        <v>5</v>
      </c>
      <c r="BW9" s="36">
        <f t="shared" si="21"/>
        <v>0</v>
      </c>
      <c r="BX9" s="36">
        <f t="shared" si="3"/>
        <v>0</v>
      </c>
      <c r="BY9" s="36">
        <f t="shared" si="4"/>
        <v>0</v>
      </c>
      <c r="BZ9" s="36">
        <f t="shared" si="5"/>
        <v>0</v>
      </c>
      <c r="CA9" s="36">
        <f t="shared" si="6"/>
        <v>0</v>
      </c>
      <c r="CB9" s="36">
        <f t="shared" si="7"/>
        <v>0</v>
      </c>
      <c r="CC9" s="36">
        <f t="shared" si="8"/>
        <v>0</v>
      </c>
      <c r="CD9" s="36">
        <f t="shared" si="9"/>
        <v>0</v>
      </c>
      <c r="CE9" s="36">
        <f t="shared" si="10"/>
        <v>0</v>
      </c>
      <c r="CF9" s="36">
        <f t="shared" si="11"/>
        <v>0</v>
      </c>
      <c r="CG9" s="36">
        <f t="shared" si="12"/>
        <v>0</v>
      </c>
      <c r="CH9" s="36">
        <f t="shared" si="13"/>
        <v>0</v>
      </c>
      <c r="CI9" s="36">
        <f t="shared" si="14"/>
        <v>0</v>
      </c>
      <c r="CJ9" s="36">
        <f t="shared" si="15"/>
        <v>0</v>
      </c>
      <c r="CK9" s="36">
        <f t="shared" si="16"/>
        <v>0</v>
      </c>
      <c r="CL9" s="36">
        <f t="shared" si="17"/>
        <v>0</v>
      </c>
      <c r="CM9" s="36">
        <f t="shared" si="18"/>
        <v>0</v>
      </c>
      <c r="CN9" s="36">
        <f t="shared" si="19"/>
        <v>0</v>
      </c>
    </row>
    <row r="10" spans="1:92" ht="28.8" x14ac:dyDescent="0.3">
      <c r="A10" s="30">
        <v>106</v>
      </c>
      <c r="B10" s="241" t="s">
        <v>58</v>
      </c>
      <c r="C10" s="30"/>
      <c r="D10" s="30"/>
      <c r="E10" s="31">
        <v>26.55</v>
      </c>
      <c r="F10" s="31">
        <v>1</v>
      </c>
      <c r="G10" s="31">
        <v>1</v>
      </c>
      <c r="H10" s="31">
        <v>26.55</v>
      </c>
      <c r="I10" s="32">
        <f t="shared" si="1"/>
        <v>28.196100000000001</v>
      </c>
      <c r="J10" s="32"/>
      <c r="K10" s="33"/>
      <c r="L10" s="34"/>
      <c r="M10" s="35"/>
      <c r="N10" s="33"/>
      <c r="O10" s="34">
        <v>106</v>
      </c>
      <c r="P10" s="35"/>
      <c r="Q10" s="33"/>
      <c r="R10" s="34"/>
      <c r="S10" s="35"/>
      <c r="T10" s="33"/>
      <c r="U10" s="34"/>
      <c r="V10" s="35"/>
      <c r="W10" s="33"/>
      <c r="X10" s="34"/>
      <c r="Y10" s="35"/>
      <c r="Z10" s="33"/>
      <c r="AA10" s="34"/>
      <c r="AB10" s="35"/>
      <c r="AC10" s="265" t="s">
        <v>3903</v>
      </c>
      <c r="AD10" s="36">
        <f t="shared" si="2"/>
        <v>106</v>
      </c>
      <c r="AE10" s="36" t="str" cm="1">
        <f t="array" ref="AE10">IFERROR(IF(K10&gt;0,K$4,IF(L10&gt;0,L$4,IF(M10&gt;0,M$4,IF(N10&gt;0,N$4,IF(O10&gt;0,O$4,IF(P10&gt;0,P$4,IF(Q10&gt;0,Q$4,IF(R10&gt;0,R$4,IF(S10&gt;0,S$4,IF(T10&gt;0,T$4,IF(U10&gt;0,U$4,IF(V10&gt;0,V$4,IF(W10&gt;0,W$4,IF(X10&gt;0,X$4,IF(Y10&gt;0,Y$4,i(Z10&gt;0,Z$4,IF(AA10&gt;0,AA$4,IF(AB10&gt;0,AB$4,"")))))))))))))))))),"")</f>
        <v>Méc. 2</v>
      </c>
      <c r="AF10" s="36" t="str" cm="1">
        <f t="array" ref="AF10">IFERROR(IF(K10&gt;0,K$3,IF(L10&gt;0,K$3,IF(M10&gt;0,K$3,IF(N10&gt;0,N$3,IF(O10&gt;0,N$3,IF(P10&gt;0,N$3,IF(Q10&gt;0,Q$3,IF(R10&gt;0,Q$3,IF(S10&gt;0,Q$3,IF(T10&gt;0,T$3,IF(U10&gt;0,T$3,IF(V10&gt;0,T$3,IF(W10&gt;0,W$3,IF(X10&gt;0,W$3,IF(Y10&gt;0,W$3,i(Z10&gt;0,Z$3,IF(AA10&gt;0,Z$3,IF(AB10&gt;0,Z$3,"")))))))))))))))))),"")</f>
        <v>POSTE 2</v>
      </c>
      <c r="AG10" s="36">
        <f t="shared" si="20"/>
        <v>0</v>
      </c>
      <c r="AH10" s="240">
        <f>IFERROR(VLOOKUP(AD10,'T14R - E-LRC'!L$2:L$10000,1,FALSE),"")</f>
        <v>106</v>
      </c>
      <c r="AI10" s="36"/>
      <c r="AJ10" s="36"/>
      <c r="AK10" s="240"/>
      <c r="AL10" s="36">
        <v>0</v>
      </c>
      <c r="AM10" s="240"/>
      <c r="AN10" s="36">
        <v>0</v>
      </c>
      <c r="AO10" s="240"/>
      <c r="AP10" s="36">
        <v>0</v>
      </c>
      <c r="AQ10" s="240"/>
      <c r="AR10" s="36">
        <v>0</v>
      </c>
      <c r="AS10" s="240"/>
      <c r="AT10" s="36">
        <v>28.196100000000001</v>
      </c>
      <c r="AU10" s="240"/>
      <c r="AV10" s="36">
        <v>0</v>
      </c>
      <c r="AW10" s="240"/>
      <c r="AX10" s="36">
        <v>0</v>
      </c>
      <c r="AY10" s="240"/>
      <c r="AZ10" s="36">
        <v>0</v>
      </c>
      <c r="BA10" s="240"/>
      <c r="BB10" s="36">
        <v>0</v>
      </c>
      <c r="BC10" s="240"/>
      <c r="BD10" s="36">
        <v>0</v>
      </c>
      <c r="BE10" s="240"/>
      <c r="BF10" s="36">
        <v>0</v>
      </c>
      <c r="BG10" s="240"/>
      <c r="BH10" s="36">
        <v>0</v>
      </c>
      <c r="BI10" s="240"/>
      <c r="BJ10" s="36">
        <v>0</v>
      </c>
      <c r="BK10" s="240"/>
      <c r="BL10" s="36">
        <v>0</v>
      </c>
      <c r="BM10" s="240"/>
      <c r="BN10" s="36">
        <v>0</v>
      </c>
      <c r="BO10" s="240"/>
      <c r="BP10" s="36">
        <v>0</v>
      </c>
      <c r="BQ10" s="240"/>
      <c r="BR10" s="36">
        <v>0</v>
      </c>
      <c r="BS10" s="240"/>
      <c r="BT10" s="36">
        <v>0</v>
      </c>
      <c r="BU10" s="6"/>
      <c r="BV10" s="2">
        <v>6</v>
      </c>
      <c r="BW10" s="36">
        <f t="shared" si="21"/>
        <v>0</v>
      </c>
      <c r="BX10" s="36">
        <f t="shared" si="3"/>
        <v>0</v>
      </c>
      <c r="BY10" s="36">
        <f t="shared" si="4"/>
        <v>0</v>
      </c>
      <c r="BZ10" s="36">
        <f t="shared" si="5"/>
        <v>0</v>
      </c>
      <c r="CA10" s="36">
        <f t="shared" si="6"/>
        <v>0</v>
      </c>
      <c r="CB10" s="36">
        <f t="shared" si="7"/>
        <v>0</v>
      </c>
      <c r="CC10" s="36">
        <f t="shared" si="8"/>
        <v>0</v>
      </c>
      <c r="CD10" s="36">
        <f t="shared" si="9"/>
        <v>0</v>
      </c>
      <c r="CE10" s="36">
        <f t="shared" si="10"/>
        <v>0</v>
      </c>
      <c r="CF10" s="36">
        <f t="shared" si="11"/>
        <v>0</v>
      </c>
      <c r="CG10" s="36">
        <f t="shared" si="12"/>
        <v>0</v>
      </c>
      <c r="CH10" s="36">
        <f t="shared" si="13"/>
        <v>0</v>
      </c>
      <c r="CI10" s="36">
        <f t="shared" si="14"/>
        <v>0</v>
      </c>
      <c r="CJ10" s="36">
        <f t="shared" si="15"/>
        <v>0</v>
      </c>
      <c r="CK10" s="36">
        <f t="shared" si="16"/>
        <v>0</v>
      </c>
      <c r="CL10" s="36">
        <f t="shared" si="17"/>
        <v>0</v>
      </c>
      <c r="CM10" s="36">
        <f t="shared" si="18"/>
        <v>0</v>
      </c>
      <c r="CN10" s="36">
        <f t="shared" si="19"/>
        <v>0</v>
      </c>
    </row>
    <row r="11" spans="1:92" ht="43.2" x14ac:dyDescent="0.3">
      <c r="A11" s="30">
        <v>107</v>
      </c>
      <c r="B11" s="241" t="s">
        <v>59</v>
      </c>
      <c r="C11" s="30" t="s">
        <v>53</v>
      </c>
      <c r="D11" s="30"/>
      <c r="E11" s="256">
        <v>18.850000000000001</v>
      </c>
      <c r="F11" s="31">
        <v>1</v>
      </c>
      <c r="G11" s="31">
        <v>1</v>
      </c>
      <c r="H11" s="31">
        <f>18.85/2</f>
        <v>9.4250000000000007</v>
      </c>
      <c r="I11" s="32">
        <f t="shared" si="1"/>
        <v>10.009350000000001</v>
      </c>
      <c r="J11" s="32"/>
      <c r="K11" s="33"/>
      <c r="L11" s="34"/>
      <c r="M11" s="35"/>
      <c r="N11" s="33">
        <v>107</v>
      </c>
      <c r="O11" s="34"/>
      <c r="P11" s="35"/>
      <c r="Q11" s="33"/>
      <c r="R11" s="34"/>
      <c r="S11" s="35"/>
      <c r="T11" s="33"/>
      <c r="U11" s="34"/>
      <c r="V11" s="35"/>
      <c r="W11" s="33"/>
      <c r="X11" s="34"/>
      <c r="Y11" s="35"/>
      <c r="Z11" s="33"/>
      <c r="AA11" s="34"/>
      <c r="AB11" s="35"/>
      <c r="AC11" s="265"/>
      <c r="AD11" s="36">
        <f t="shared" si="2"/>
        <v>107</v>
      </c>
      <c r="AE11" s="36" t="str" cm="1">
        <f t="array" ref="AE11">IFERROR(IF(K11&gt;0,K$4,IF(L11&gt;0,L$4,IF(M11&gt;0,M$4,IF(N11&gt;0,N$4,IF(O11&gt;0,O$4,IF(P11&gt;0,P$4,IF(Q11&gt;0,Q$4,IF(R11&gt;0,R$4,IF(S11&gt;0,S$4,IF(T11&gt;0,T$4,IF(U11&gt;0,U$4,IF(V11&gt;0,V$4,IF(W11&gt;0,W$4,IF(X11&gt;0,X$4,IF(Y11&gt;0,Y$4,i(Z11&gt;0,Z$4,IF(AA11&gt;0,AA$4,IF(AB11&gt;0,AB$4,"")))))))))))))))))),"")</f>
        <v>Méc. 1</v>
      </c>
      <c r="AF11" s="36" t="str" cm="1">
        <f t="array" ref="AF11">IFERROR(IF(K11&gt;0,K$3,IF(L11&gt;0,K$3,IF(M11&gt;0,K$3,IF(N11&gt;0,N$3,IF(O11&gt;0,N$3,IF(P11&gt;0,N$3,IF(Q11&gt;0,Q$3,IF(R11&gt;0,Q$3,IF(S11&gt;0,Q$3,IF(T11&gt;0,T$3,IF(U11&gt;0,T$3,IF(V11&gt;0,T$3,IF(W11&gt;0,W$3,IF(X11&gt;0,W$3,IF(Y11&gt;0,W$3,i(Z11&gt;0,Z$3,IF(AA11&gt;0,Z$3,IF(AB11&gt;0,Z$3,"")))))))))))))))))),"")</f>
        <v>POSTE 2</v>
      </c>
      <c r="AG11" s="36">
        <f t="shared" si="20"/>
        <v>0</v>
      </c>
      <c r="AH11" s="240">
        <f>IFERROR(VLOOKUP(AD11,'T14R - E-LRC'!L$2:L$10000,1,FALSE),"")</f>
        <v>107</v>
      </c>
      <c r="AI11" s="36"/>
      <c r="AJ11" s="36"/>
      <c r="AK11" s="240"/>
      <c r="AL11" s="36">
        <v>0</v>
      </c>
      <c r="AM11" s="240"/>
      <c r="AN11" s="36">
        <v>0</v>
      </c>
      <c r="AO11" s="240"/>
      <c r="AP11" s="36">
        <v>0</v>
      </c>
      <c r="AQ11" s="240"/>
      <c r="AR11" s="36">
        <v>10.009350000000001</v>
      </c>
      <c r="AS11" s="240"/>
      <c r="AT11" s="36">
        <v>0</v>
      </c>
      <c r="AU11" s="240"/>
      <c r="AV11" s="36">
        <v>0</v>
      </c>
      <c r="AW11" s="240"/>
      <c r="AX11" s="36">
        <v>0</v>
      </c>
      <c r="AY11" s="240"/>
      <c r="AZ11" s="36">
        <v>0</v>
      </c>
      <c r="BA11" s="240"/>
      <c r="BB11" s="36">
        <v>0</v>
      </c>
      <c r="BC11" s="240"/>
      <c r="BD11" s="36">
        <v>0</v>
      </c>
      <c r="BE11" s="240"/>
      <c r="BF11" s="36">
        <v>0</v>
      </c>
      <c r="BG11" s="240"/>
      <c r="BH11" s="36">
        <v>0</v>
      </c>
      <c r="BI11" s="240"/>
      <c r="BJ11" s="36">
        <v>0</v>
      </c>
      <c r="BK11" s="240"/>
      <c r="BL11" s="36">
        <v>0</v>
      </c>
      <c r="BM11" s="240"/>
      <c r="BN11" s="36">
        <v>0</v>
      </c>
      <c r="BO11" s="240"/>
      <c r="BP11" s="36">
        <v>0</v>
      </c>
      <c r="BQ11" s="240"/>
      <c r="BR11" s="36">
        <v>0</v>
      </c>
      <c r="BS11" s="240"/>
      <c r="BT11" s="36">
        <v>0</v>
      </c>
      <c r="BU11" s="6"/>
      <c r="BV11" s="2">
        <v>7</v>
      </c>
      <c r="BW11" s="36">
        <f t="shared" si="21"/>
        <v>0</v>
      </c>
      <c r="BX11" s="36">
        <f t="shared" si="3"/>
        <v>0</v>
      </c>
      <c r="BY11" s="36">
        <f t="shared" si="4"/>
        <v>0</v>
      </c>
      <c r="BZ11" s="36">
        <f t="shared" si="5"/>
        <v>0</v>
      </c>
      <c r="CA11" s="36">
        <f t="shared" si="6"/>
        <v>0</v>
      </c>
      <c r="CB11" s="36">
        <f t="shared" si="7"/>
        <v>0</v>
      </c>
      <c r="CC11" s="36">
        <f t="shared" si="8"/>
        <v>0</v>
      </c>
      <c r="CD11" s="36">
        <f t="shared" si="9"/>
        <v>0</v>
      </c>
      <c r="CE11" s="36">
        <f t="shared" si="10"/>
        <v>0</v>
      </c>
      <c r="CF11" s="36">
        <f t="shared" si="11"/>
        <v>0</v>
      </c>
      <c r="CG11" s="36">
        <f t="shared" si="12"/>
        <v>0</v>
      </c>
      <c r="CH11" s="36">
        <f t="shared" si="13"/>
        <v>0</v>
      </c>
      <c r="CI11" s="36">
        <f t="shared" si="14"/>
        <v>0</v>
      </c>
      <c r="CJ11" s="36">
        <f t="shared" si="15"/>
        <v>0</v>
      </c>
      <c r="CK11" s="36">
        <f t="shared" si="16"/>
        <v>0</v>
      </c>
      <c r="CL11" s="36">
        <f t="shared" si="17"/>
        <v>0</v>
      </c>
      <c r="CM11" s="36">
        <f t="shared" si="18"/>
        <v>0</v>
      </c>
      <c r="CN11" s="36">
        <f t="shared" si="19"/>
        <v>0</v>
      </c>
    </row>
    <row r="12" spans="1:92" x14ac:dyDescent="0.3">
      <c r="A12" s="30">
        <v>108</v>
      </c>
      <c r="B12" s="241" t="s">
        <v>60</v>
      </c>
      <c r="C12" s="30"/>
      <c r="D12" s="30"/>
      <c r="E12" s="31">
        <v>15.25</v>
      </c>
      <c r="F12" s="31">
        <v>1</v>
      </c>
      <c r="G12" s="31">
        <v>1</v>
      </c>
      <c r="H12" s="31">
        <v>15.25</v>
      </c>
      <c r="I12" s="32">
        <f t="shared" si="1"/>
        <v>16.195499999999999</v>
      </c>
      <c r="J12" s="32"/>
      <c r="K12" s="33"/>
      <c r="L12" s="34"/>
      <c r="M12" s="35"/>
      <c r="N12" s="33"/>
      <c r="O12" s="34">
        <v>108</v>
      </c>
      <c r="P12" s="35"/>
      <c r="Q12" s="33"/>
      <c r="R12" s="34"/>
      <c r="S12" s="35"/>
      <c r="T12" s="33"/>
      <c r="U12" s="34"/>
      <c r="V12" s="35"/>
      <c r="W12" s="33"/>
      <c r="X12" s="34"/>
      <c r="Y12" s="35"/>
      <c r="Z12" s="33"/>
      <c r="AA12" s="34"/>
      <c r="AB12" s="35"/>
      <c r="AC12" s="265"/>
      <c r="AD12" s="36">
        <f t="shared" si="2"/>
        <v>108</v>
      </c>
      <c r="AE12" s="36" t="str" cm="1">
        <f t="array" ref="AE12">IFERROR(IF(K12&gt;0,K$4,IF(L12&gt;0,L$4,IF(M12&gt;0,M$4,IF(N12&gt;0,N$4,IF(O12&gt;0,O$4,IF(P12&gt;0,P$4,IF(Q12&gt;0,Q$4,IF(R12&gt;0,R$4,IF(S12&gt;0,S$4,IF(T12&gt;0,T$4,IF(U12&gt;0,U$4,IF(V12&gt;0,V$4,IF(W12&gt;0,W$4,IF(X12&gt;0,X$4,IF(Y12&gt;0,Y$4,i(Z12&gt;0,Z$4,IF(AA12&gt;0,AA$4,IF(AB12&gt;0,AB$4,"")))))))))))))))))),"")</f>
        <v>Méc. 2</v>
      </c>
      <c r="AF12" s="36" t="str" cm="1">
        <f t="array" ref="AF12">IFERROR(IF(K12&gt;0,K$3,IF(L12&gt;0,K$3,IF(M12&gt;0,K$3,IF(N12&gt;0,N$3,IF(O12&gt;0,N$3,IF(P12&gt;0,N$3,IF(Q12&gt;0,Q$3,IF(R12&gt;0,Q$3,IF(S12&gt;0,Q$3,IF(T12&gt;0,T$3,IF(U12&gt;0,T$3,IF(V12&gt;0,T$3,IF(W12&gt;0,W$3,IF(X12&gt;0,W$3,IF(Y12&gt;0,W$3,i(Z12&gt;0,Z$3,IF(AA12&gt;0,Z$3,IF(AB12&gt;0,Z$3,"")))))))))))))))))),"")</f>
        <v>POSTE 2</v>
      </c>
      <c r="AG12" s="36">
        <f t="shared" si="20"/>
        <v>0</v>
      </c>
      <c r="AH12" s="240">
        <f>IFERROR(VLOOKUP(AD12,'T14R - E-LRC'!L$2:L$10000,1,FALSE),"")</f>
        <v>108</v>
      </c>
      <c r="AI12" s="36"/>
      <c r="AJ12" s="36"/>
      <c r="AK12" s="240"/>
      <c r="AL12" s="36">
        <v>0</v>
      </c>
      <c r="AM12" s="240"/>
      <c r="AN12" s="36">
        <v>0</v>
      </c>
      <c r="AO12" s="240"/>
      <c r="AP12" s="36">
        <v>0</v>
      </c>
      <c r="AQ12" s="240"/>
      <c r="AR12" s="36">
        <v>0</v>
      </c>
      <c r="AS12" s="240"/>
      <c r="AT12" s="36">
        <v>16.195499999999999</v>
      </c>
      <c r="AU12" s="240"/>
      <c r="AV12" s="36">
        <v>0</v>
      </c>
      <c r="AW12" s="240"/>
      <c r="AX12" s="36">
        <v>0</v>
      </c>
      <c r="AY12" s="240"/>
      <c r="AZ12" s="36">
        <v>0</v>
      </c>
      <c r="BA12" s="240"/>
      <c r="BB12" s="36">
        <v>0</v>
      </c>
      <c r="BC12" s="240"/>
      <c r="BD12" s="36">
        <v>0</v>
      </c>
      <c r="BE12" s="240"/>
      <c r="BF12" s="36">
        <v>0</v>
      </c>
      <c r="BG12" s="240"/>
      <c r="BH12" s="36">
        <v>0</v>
      </c>
      <c r="BI12" s="240"/>
      <c r="BJ12" s="36">
        <v>0</v>
      </c>
      <c r="BK12" s="240"/>
      <c r="BL12" s="36">
        <v>0</v>
      </c>
      <c r="BM12" s="240"/>
      <c r="BN12" s="36">
        <v>0</v>
      </c>
      <c r="BO12" s="240"/>
      <c r="BP12" s="36">
        <v>0</v>
      </c>
      <c r="BQ12" s="240"/>
      <c r="BR12" s="36">
        <v>0</v>
      </c>
      <c r="BS12" s="240"/>
      <c r="BT12" s="36">
        <v>0</v>
      </c>
      <c r="BU12" s="6"/>
      <c r="BV12" s="2">
        <v>8</v>
      </c>
      <c r="BW12" s="36">
        <f t="shared" si="21"/>
        <v>0</v>
      </c>
      <c r="BX12" s="36">
        <f t="shared" si="3"/>
        <v>0</v>
      </c>
      <c r="BY12" s="36">
        <f t="shared" si="4"/>
        <v>0</v>
      </c>
      <c r="BZ12" s="36">
        <f t="shared" si="5"/>
        <v>0</v>
      </c>
      <c r="CA12" s="36">
        <f t="shared" si="6"/>
        <v>0</v>
      </c>
      <c r="CB12" s="36">
        <f t="shared" si="7"/>
        <v>0</v>
      </c>
      <c r="CC12" s="36">
        <f t="shared" si="8"/>
        <v>0</v>
      </c>
      <c r="CD12" s="36">
        <f t="shared" si="9"/>
        <v>0</v>
      </c>
      <c r="CE12" s="36">
        <f t="shared" si="10"/>
        <v>0</v>
      </c>
      <c r="CF12" s="36">
        <f t="shared" si="11"/>
        <v>0</v>
      </c>
      <c r="CG12" s="36">
        <f t="shared" si="12"/>
        <v>0</v>
      </c>
      <c r="CH12" s="36">
        <f t="shared" si="13"/>
        <v>0</v>
      </c>
      <c r="CI12" s="36">
        <f t="shared" si="14"/>
        <v>0</v>
      </c>
      <c r="CJ12" s="36">
        <f t="shared" si="15"/>
        <v>0</v>
      </c>
      <c r="CK12" s="36">
        <f t="shared" si="16"/>
        <v>0</v>
      </c>
      <c r="CL12" s="36">
        <f t="shared" si="17"/>
        <v>0</v>
      </c>
      <c r="CM12" s="36">
        <f t="shared" si="18"/>
        <v>0</v>
      </c>
      <c r="CN12" s="36">
        <f t="shared" si="19"/>
        <v>0</v>
      </c>
    </row>
    <row r="13" spans="1:92" ht="28.8" x14ac:dyDescent="0.3">
      <c r="A13" s="30">
        <v>109</v>
      </c>
      <c r="B13" s="241" t="s">
        <v>61</v>
      </c>
      <c r="C13" s="30" t="s">
        <v>53</v>
      </c>
      <c r="D13" s="30"/>
      <c r="E13" s="31">
        <v>16.783333333333335</v>
      </c>
      <c r="F13" s="31">
        <v>1</v>
      </c>
      <c r="G13" s="31">
        <v>1</v>
      </c>
      <c r="H13" s="31">
        <v>16.783333333333335</v>
      </c>
      <c r="I13" s="32">
        <f t="shared" si="1"/>
        <v>17.823900000000002</v>
      </c>
      <c r="J13" s="32"/>
      <c r="K13" s="33"/>
      <c r="L13" s="34"/>
      <c r="M13" s="35"/>
      <c r="N13" s="33">
        <v>109</v>
      </c>
      <c r="O13" s="34"/>
      <c r="P13" s="35"/>
      <c r="Q13" s="33"/>
      <c r="R13" s="34"/>
      <c r="S13" s="35"/>
      <c r="T13" s="33"/>
      <c r="U13" s="34"/>
      <c r="V13" s="35"/>
      <c r="W13" s="33"/>
      <c r="X13" s="34"/>
      <c r="Y13" s="35"/>
      <c r="Z13" s="33"/>
      <c r="AA13" s="34"/>
      <c r="AB13" s="35"/>
      <c r="AC13" s="265"/>
      <c r="AD13" s="36">
        <f t="shared" si="2"/>
        <v>109</v>
      </c>
      <c r="AE13" s="36" t="str" cm="1">
        <f t="array" ref="AE13">IFERROR(IF(K13&gt;0,K$4,IF(L13&gt;0,L$4,IF(M13&gt;0,M$4,IF(N13&gt;0,N$4,IF(O13&gt;0,O$4,IF(P13&gt;0,P$4,IF(Q13&gt;0,Q$4,IF(R13&gt;0,R$4,IF(S13&gt;0,S$4,IF(T13&gt;0,T$4,IF(U13&gt;0,U$4,IF(V13&gt;0,V$4,IF(W13&gt;0,W$4,IF(X13&gt;0,X$4,IF(Y13&gt;0,Y$4,i(Z13&gt;0,Z$4,IF(AA13&gt;0,AA$4,IF(AB13&gt;0,AB$4,"")))))))))))))))))),"")</f>
        <v>Méc. 1</v>
      </c>
      <c r="AF13" s="36" t="str" cm="1">
        <f t="array" ref="AF13">IFERROR(IF(K13&gt;0,K$3,IF(L13&gt;0,K$3,IF(M13&gt;0,K$3,IF(N13&gt;0,N$3,IF(O13&gt;0,N$3,IF(P13&gt;0,N$3,IF(Q13&gt;0,Q$3,IF(R13&gt;0,Q$3,IF(S13&gt;0,Q$3,IF(T13&gt;0,T$3,IF(U13&gt;0,T$3,IF(V13&gt;0,T$3,IF(W13&gt;0,W$3,IF(X13&gt;0,W$3,IF(Y13&gt;0,W$3,i(Z13&gt;0,Z$3,IF(AA13&gt;0,Z$3,IF(AB13&gt;0,Z$3,"")))))))))))))))))),"")</f>
        <v>POSTE 2</v>
      </c>
      <c r="AG13" s="36">
        <f t="shared" si="20"/>
        <v>0</v>
      </c>
      <c r="AH13" s="240">
        <f>IFERROR(VLOOKUP(AD13,'T14R - E-LRC'!L$2:L$10000,1,FALSE),"")</f>
        <v>109</v>
      </c>
      <c r="AI13" s="36"/>
      <c r="AJ13" s="36"/>
      <c r="AK13" s="240"/>
      <c r="AL13" s="36">
        <v>0</v>
      </c>
      <c r="AM13" s="240"/>
      <c r="AN13" s="36">
        <v>0</v>
      </c>
      <c r="AO13" s="240"/>
      <c r="AP13" s="36">
        <v>0</v>
      </c>
      <c r="AQ13" s="240"/>
      <c r="AR13" s="36">
        <v>17.823900000000002</v>
      </c>
      <c r="AS13" s="240"/>
      <c r="AT13" s="36">
        <v>0</v>
      </c>
      <c r="AU13" s="240"/>
      <c r="AV13" s="36">
        <v>0</v>
      </c>
      <c r="AW13" s="240"/>
      <c r="AX13" s="36">
        <v>0</v>
      </c>
      <c r="AY13" s="240"/>
      <c r="AZ13" s="36">
        <v>0</v>
      </c>
      <c r="BA13" s="240"/>
      <c r="BB13" s="36">
        <v>0</v>
      </c>
      <c r="BC13" s="240"/>
      <c r="BD13" s="36">
        <v>0</v>
      </c>
      <c r="BE13" s="240"/>
      <c r="BF13" s="36">
        <v>0</v>
      </c>
      <c r="BG13" s="240"/>
      <c r="BH13" s="36">
        <v>0</v>
      </c>
      <c r="BI13" s="240"/>
      <c r="BJ13" s="36">
        <v>0</v>
      </c>
      <c r="BK13" s="240"/>
      <c r="BL13" s="36">
        <v>0</v>
      </c>
      <c r="BM13" s="240"/>
      <c r="BN13" s="36">
        <v>0</v>
      </c>
      <c r="BO13" s="240"/>
      <c r="BP13" s="36">
        <v>0</v>
      </c>
      <c r="BQ13" s="240"/>
      <c r="BR13" s="36">
        <v>0</v>
      </c>
      <c r="BS13" s="240"/>
      <c r="BT13" s="36">
        <v>0</v>
      </c>
      <c r="BU13" s="6"/>
      <c r="BV13" s="2">
        <v>9</v>
      </c>
      <c r="BW13" s="36">
        <f t="shared" si="21"/>
        <v>0</v>
      </c>
      <c r="BX13" s="36">
        <f t="shared" si="3"/>
        <v>0</v>
      </c>
      <c r="BY13" s="36">
        <f t="shared" si="4"/>
        <v>0</v>
      </c>
      <c r="BZ13" s="36">
        <f t="shared" si="5"/>
        <v>0</v>
      </c>
      <c r="CA13" s="36">
        <f t="shared" si="6"/>
        <v>0</v>
      </c>
      <c r="CB13" s="36">
        <f t="shared" si="7"/>
        <v>0</v>
      </c>
      <c r="CC13" s="36">
        <f t="shared" si="8"/>
        <v>0</v>
      </c>
      <c r="CD13" s="36">
        <f t="shared" si="9"/>
        <v>0</v>
      </c>
      <c r="CE13" s="36">
        <f t="shared" si="10"/>
        <v>0</v>
      </c>
      <c r="CF13" s="36">
        <f t="shared" si="11"/>
        <v>0</v>
      </c>
      <c r="CG13" s="36">
        <f t="shared" si="12"/>
        <v>0</v>
      </c>
      <c r="CH13" s="36">
        <f t="shared" si="13"/>
        <v>0</v>
      </c>
      <c r="CI13" s="36">
        <f t="shared" si="14"/>
        <v>0</v>
      </c>
      <c r="CJ13" s="36">
        <f t="shared" si="15"/>
        <v>0</v>
      </c>
      <c r="CK13" s="36">
        <f t="shared" si="16"/>
        <v>0</v>
      </c>
      <c r="CL13" s="36">
        <f t="shared" si="17"/>
        <v>0</v>
      </c>
      <c r="CM13" s="36">
        <f t="shared" si="18"/>
        <v>0</v>
      </c>
      <c r="CN13" s="36">
        <f t="shared" si="19"/>
        <v>0</v>
      </c>
    </row>
    <row r="14" spans="1:92" ht="28.8" x14ac:dyDescent="0.3">
      <c r="A14" s="30">
        <v>110</v>
      </c>
      <c r="B14" s="241" t="s">
        <v>62</v>
      </c>
      <c r="C14" s="30" t="s">
        <v>53</v>
      </c>
      <c r="D14" s="30"/>
      <c r="E14" s="31">
        <v>12.866666666666667</v>
      </c>
      <c r="F14" s="31">
        <v>1</v>
      </c>
      <c r="G14" s="31">
        <v>1</v>
      </c>
      <c r="H14" s="31">
        <v>12.866666666666667</v>
      </c>
      <c r="I14" s="32">
        <f t="shared" si="1"/>
        <v>13.664400000000001</v>
      </c>
      <c r="J14" s="32"/>
      <c r="K14" s="33"/>
      <c r="L14" s="34"/>
      <c r="M14" s="35"/>
      <c r="N14" s="33">
        <v>110</v>
      </c>
      <c r="O14" s="34"/>
      <c r="P14" s="35"/>
      <c r="Q14" s="33"/>
      <c r="R14" s="34"/>
      <c r="S14" s="35"/>
      <c r="T14" s="33"/>
      <c r="U14" s="34"/>
      <c r="V14" s="35"/>
      <c r="W14" s="33"/>
      <c r="X14" s="34"/>
      <c r="Y14" s="35"/>
      <c r="Z14" s="33"/>
      <c r="AA14" s="34"/>
      <c r="AB14" s="35"/>
      <c r="AC14" s="265"/>
      <c r="AD14" s="36">
        <f t="shared" si="2"/>
        <v>110</v>
      </c>
      <c r="AE14" s="36" t="str" cm="1">
        <f t="array" ref="AE14">IFERROR(IF(K14&gt;0,K$4,IF(L14&gt;0,L$4,IF(M14&gt;0,M$4,IF(N14&gt;0,N$4,IF(O14&gt;0,O$4,IF(P14&gt;0,P$4,IF(Q14&gt;0,Q$4,IF(R14&gt;0,R$4,IF(S14&gt;0,S$4,IF(T14&gt;0,T$4,IF(U14&gt;0,U$4,IF(V14&gt;0,V$4,IF(W14&gt;0,W$4,IF(X14&gt;0,X$4,IF(Y14&gt;0,Y$4,i(Z14&gt;0,Z$4,IF(AA14&gt;0,AA$4,IF(AB14&gt;0,AB$4,"")))))))))))))))))),"")</f>
        <v>Méc. 1</v>
      </c>
      <c r="AF14" s="36" t="str" cm="1">
        <f t="array" ref="AF14">IFERROR(IF(K14&gt;0,K$3,IF(L14&gt;0,K$3,IF(M14&gt;0,K$3,IF(N14&gt;0,N$3,IF(O14&gt;0,N$3,IF(P14&gt;0,N$3,IF(Q14&gt;0,Q$3,IF(R14&gt;0,Q$3,IF(S14&gt;0,Q$3,IF(T14&gt;0,T$3,IF(U14&gt;0,T$3,IF(V14&gt;0,T$3,IF(W14&gt;0,W$3,IF(X14&gt;0,W$3,IF(Y14&gt;0,W$3,i(Z14&gt;0,Z$3,IF(AA14&gt;0,Z$3,IF(AB14&gt;0,Z$3,"")))))))))))))))))),"")</f>
        <v>POSTE 2</v>
      </c>
      <c r="AG14" s="36">
        <f t="shared" si="20"/>
        <v>0</v>
      </c>
      <c r="AH14" s="240">
        <f>IFERROR(VLOOKUP(AD14,'T14R - E-LRC'!L$2:L$10000,1,FALSE),"")</f>
        <v>110</v>
      </c>
      <c r="AI14" s="36"/>
      <c r="AJ14" s="36"/>
      <c r="AK14" s="240"/>
      <c r="AL14" s="36">
        <v>0</v>
      </c>
      <c r="AM14" s="240"/>
      <c r="AN14" s="36">
        <v>0</v>
      </c>
      <c r="AO14" s="240"/>
      <c r="AP14" s="36">
        <v>0</v>
      </c>
      <c r="AQ14" s="240"/>
      <c r="AR14" s="36">
        <v>13.664400000000001</v>
      </c>
      <c r="AS14" s="240"/>
      <c r="AT14" s="36">
        <v>0</v>
      </c>
      <c r="AU14" s="240"/>
      <c r="AV14" s="36">
        <v>0</v>
      </c>
      <c r="AW14" s="240"/>
      <c r="AX14" s="36">
        <v>0</v>
      </c>
      <c r="AY14" s="240"/>
      <c r="AZ14" s="36">
        <v>0</v>
      </c>
      <c r="BA14" s="240"/>
      <c r="BB14" s="36">
        <v>0</v>
      </c>
      <c r="BC14" s="240"/>
      <c r="BD14" s="36">
        <v>0</v>
      </c>
      <c r="BE14" s="240"/>
      <c r="BF14" s="36">
        <v>0</v>
      </c>
      <c r="BG14" s="240"/>
      <c r="BH14" s="36">
        <v>0</v>
      </c>
      <c r="BI14" s="240"/>
      <c r="BJ14" s="36">
        <v>0</v>
      </c>
      <c r="BK14" s="240"/>
      <c r="BL14" s="36">
        <v>0</v>
      </c>
      <c r="BM14" s="240"/>
      <c r="BN14" s="36">
        <v>0</v>
      </c>
      <c r="BO14" s="240"/>
      <c r="BP14" s="36">
        <v>0</v>
      </c>
      <c r="BQ14" s="240"/>
      <c r="BR14" s="36">
        <v>0</v>
      </c>
      <c r="BS14" s="240"/>
      <c r="BT14" s="36">
        <v>0</v>
      </c>
      <c r="BU14" s="6"/>
      <c r="BV14" s="2">
        <v>10</v>
      </c>
      <c r="BW14" s="36">
        <f t="shared" si="21"/>
        <v>0</v>
      </c>
      <c r="BX14" s="36">
        <f t="shared" si="3"/>
        <v>0</v>
      </c>
      <c r="BY14" s="36">
        <f t="shared" si="4"/>
        <v>0</v>
      </c>
      <c r="BZ14" s="36">
        <f t="shared" si="5"/>
        <v>0</v>
      </c>
      <c r="CA14" s="36">
        <f t="shared" si="6"/>
        <v>0</v>
      </c>
      <c r="CB14" s="36">
        <f t="shared" si="7"/>
        <v>0</v>
      </c>
      <c r="CC14" s="36">
        <f t="shared" si="8"/>
        <v>0</v>
      </c>
      <c r="CD14" s="36">
        <f t="shared" si="9"/>
        <v>0</v>
      </c>
      <c r="CE14" s="36">
        <f t="shared" si="10"/>
        <v>0</v>
      </c>
      <c r="CF14" s="36">
        <f t="shared" si="11"/>
        <v>0</v>
      </c>
      <c r="CG14" s="36">
        <f t="shared" si="12"/>
        <v>0</v>
      </c>
      <c r="CH14" s="36">
        <f t="shared" si="13"/>
        <v>0</v>
      </c>
      <c r="CI14" s="36">
        <f t="shared" si="14"/>
        <v>0</v>
      </c>
      <c r="CJ14" s="36">
        <f t="shared" si="15"/>
        <v>0</v>
      </c>
      <c r="CK14" s="36">
        <f t="shared" si="16"/>
        <v>0</v>
      </c>
      <c r="CL14" s="36">
        <f t="shared" si="17"/>
        <v>0</v>
      </c>
      <c r="CM14" s="36">
        <f t="shared" si="18"/>
        <v>0</v>
      </c>
      <c r="CN14" s="36">
        <f t="shared" si="19"/>
        <v>0</v>
      </c>
    </row>
    <row r="15" spans="1:92" ht="28.8" x14ac:dyDescent="0.3">
      <c r="A15" s="30">
        <v>111</v>
      </c>
      <c r="B15" s="241" t="s">
        <v>63</v>
      </c>
      <c r="C15" s="30" t="s">
        <v>53</v>
      </c>
      <c r="D15" s="30"/>
      <c r="E15" s="31">
        <v>15.616666666666667</v>
      </c>
      <c r="F15" s="31">
        <v>1</v>
      </c>
      <c r="G15" s="31">
        <v>1</v>
      </c>
      <c r="H15" s="31">
        <v>15.616666666666667</v>
      </c>
      <c r="I15" s="32">
        <f t="shared" si="1"/>
        <v>16.584900000000001</v>
      </c>
      <c r="J15" s="32"/>
      <c r="K15" s="33"/>
      <c r="L15" s="34"/>
      <c r="M15" s="35"/>
      <c r="N15" s="33">
        <v>111</v>
      </c>
      <c r="O15" s="34"/>
      <c r="P15" s="35"/>
      <c r="Q15" s="33"/>
      <c r="R15" s="34"/>
      <c r="S15" s="35"/>
      <c r="T15" s="33"/>
      <c r="U15" s="34"/>
      <c r="V15" s="35"/>
      <c r="W15" s="33"/>
      <c r="X15" s="34"/>
      <c r="Y15" s="35"/>
      <c r="Z15" s="33"/>
      <c r="AA15" s="34"/>
      <c r="AB15" s="35"/>
      <c r="AC15" s="265"/>
      <c r="AD15" s="36">
        <f t="shared" si="2"/>
        <v>111</v>
      </c>
      <c r="AE15" s="36" t="str" cm="1">
        <f t="array" ref="AE15">IFERROR(IF(K15&gt;0,K$4,IF(L15&gt;0,L$4,IF(M15&gt;0,M$4,IF(N15&gt;0,N$4,IF(O15&gt;0,O$4,IF(P15&gt;0,P$4,IF(Q15&gt;0,Q$4,IF(R15&gt;0,R$4,IF(S15&gt;0,S$4,IF(T15&gt;0,T$4,IF(U15&gt;0,U$4,IF(V15&gt;0,V$4,IF(W15&gt;0,W$4,IF(X15&gt;0,X$4,IF(Y15&gt;0,Y$4,i(Z15&gt;0,Z$4,IF(AA15&gt;0,AA$4,IF(AB15&gt;0,AB$4,"")))))))))))))))))),"")</f>
        <v>Méc. 1</v>
      </c>
      <c r="AF15" s="36" t="str" cm="1">
        <f t="array" ref="AF15">IFERROR(IF(K15&gt;0,K$3,IF(L15&gt;0,K$3,IF(M15&gt;0,K$3,IF(N15&gt;0,N$3,IF(O15&gt;0,N$3,IF(P15&gt;0,N$3,IF(Q15&gt;0,Q$3,IF(R15&gt;0,Q$3,IF(S15&gt;0,Q$3,IF(T15&gt;0,T$3,IF(U15&gt;0,T$3,IF(V15&gt;0,T$3,IF(W15&gt;0,W$3,IF(X15&gt;0,W$3,IF(Y15&gt;0,W$3,i(Z15&gt;0,Z$3,IF(AA15&gt;0,Z$3,IF(AB15&gt;0,Z$3,"")))))))))))))))))),"")</f>
        <v>POSTE 2</v>
      </c>
      <c r="AG15" s="36">
        <f t="shared" si="20"/>
        <v>0</v>
      </c>
      <c r="AH15" s="240">
        <f>IFERROR(VLOOKUP(AD15,'T14R - E-LRC'!L$2:L$10000,1,FALSE),"")</f>
        <v>111</v>
      </c>
      <c r="AI15" s="36"/>
      <c r="AJ15" s="36"/>
      <c r="AK15" s="240"/>
      <c r="AL15" s="36">
        <v>0</v>
      </c>
      <c r="AM15" s="240"/>
      <c r="AN15" s="36">
        <v>0</v>
      </c>
      <c r="AO15" s="240"/>
      <c r="AP15" s="36">
        <v>0</v>
      </c>
      <c r="AQ15" s="240"/>
      <c r="AR15" s="36">
        <v>16.584900000000001</v>
      </c>
      <c r="AS15" s="240"/>
      <c r="AT15" s="36">
        <v>0</v>
      </c>
      <c r="AU15" s="240"/>
      <c r="AV15" s="36">
        <v>0</v>
      </c>
      <c r="AW15" s="240"/>
      <c r="AX15" s="36">
        <v>0</v>
      </c>
      <c r="AY15" s="240"/>
      <c r="AZ15" s="36">
        <v>0</v>
      </c>
      <c r="BA15" s="240"/>
      <c r="BB15" s="36">
        <v>0</v>
      </c>
      <c r="BC15" s="240"/>
      <c r="BD15" s="36">
        <v>0</v>
      </c>
      <c r="BE15" s="240"/>
      <c r="BF15" s="36">
        <v>0</v>
      </c>
      <c r="BG15" s="240"/>
      <c r="BH15" s="36">
        <v>0</v>
      </c>
      <c r="BI15" s="240"/>
      <c r="BJ15" s="36">
        <v>0</v>
      </c>
      <c r="BK15" s="240"/>
      <c r="BL15" s="36">
        <v>0</v>
      </c>
      <c r="BM15" s="240"/>
      <c r="BN15" s="36">
        <v>0</v>
      </c>
      <c r="BO15" s="240"/>
      <c r="BP15" s="36">
        <v>0</v>
      </c>
      <c r="BQ15" s="240"/>
      <c r="BR15" s="36">
        <v>0</v>
      </c>
      <c r="BS15" s="240"/>
      <c r="BT15" s="36">
        <v>0</v>
      </c>
      <c r="BU15" s="6"/>
      <c r="BV15" s="2">
        <v>11</v>
      </c>
      <c r="BW15" s="36">
        <f t="shared" si="21"/>
        <v>0</v>
      </c>
      <c r="BX15" s="36">
        <f t="shared" si="3"/>
        <v>0</v>
      </c>
      <c r="BY15" s="36">
        <f t="shared" si="4"/>
        <v>0</v>
      </c>
      <c r="BZ15" s="36">
        <f t="shared" si="5"/>
        <v>0</v>
      </c>
      <c r="CA15" s="36">
        <f t="shared" si="6"/>
        <v>0</v>
      </c>
      <c r="CB15" s="36">
        <f t="shared" si="7"/>
        <v>0</v>
      </c>
      <c r="CC15" s="36">
        <f t="shared" si="8"/>
        <v>0</v>
      </c>
      <c r="CD15" s="36">
        <f t="shared" si="9"/>
        <v>0</v>
      </c>
      <c r="CE15" s="36">
        <f t="shared" si="10"/>
        <v>0</v>
      </c>
      <c r="CF15" s="36">
        <f t="shared" si="11"/>
        <v>0</v>
      </c>
      <c r="CG15" s="36">
        <f t="shared" si="12"/>
        <v>0</v>
      </c>
      <c r="CH15" s="36">
        <f t="shared" si="13"/>
        <v>0</v>
      </c>
      <c r="CI15" s="36">
        <f t="shared" si="14"/>
        <v>0</v>
      </c>
      <c r="CJ15" s="36">
        <f t="shared" si="15"/>
        <v>0</v>
      </c>
      <c r="CK15" s="36">
        <f t="shared" si="16"/>
        <v>0</v>
      </c>
      <c r="CL15" s="36">
        <f t="shared" si="17"/>
        <v>0</v>
      </c>
      <c r="CM15" s="36">
        <f t="shared" si="18"/>
        <v>0</v>
      </c>
      <c r="CN15" s="36">
        <f t="shared" si="19"/>
        <v>0</v>
      </c>
    </row>
    <row r="16" spans="1:92" ht="43.2" x14ac:dyDescent="0.3">
      <c r="A16" s="30">
        <v>112</v>
      </c>
      <c r="B16" s="241" t="s">
        <v>64</v>
      </c>
      <c r="C16" s="30" t="s">
        <v>53</v>
      </c>
      <c r="D16" s="30"/>
      <c r="E16" s="31">
        <v>14.25</v>
      </c>
      <c r="F16" s="31">
        <v>1</v>
      </c>
      <c r="G16" s="31">
        <v>1</v>
      </c>
      <c r="H16" s="31">
        <v>14.25</v>
      </c>
      <c r="I16" s="32">
        <f t="shared" si="1"/>
        <v>15.133500000000002</v>
      </c>
      <c r="J16" s="32"/>
      <c r="K16" s="33"/>
      <c r="L16" s="34"/>
      <c r="M16" s="35"/>
      <c r="N16" s="33"/>
      <c r="O16" s="34">
        <v>112</v>
      </c>
      <c r="P16" s="35"/>
      <c r="Q16" s="33"/>
      <c r="R16" s="34"/>
      <c r="S16" s="35"/>
      <c r="T16" s="33"/>
      <c r="U16" s="34"/>
      <c r="V16" s="35"/>
      <c r="W16" s="33"/>
      <c r="X16" s="34"/>
      <c r="Y16" s="35"/>
      <c r="Z16" s="33"/>
      <c r="AA16" s="34"/>
      <c r="AB16" s="35"/>
      <c r="AC16" s="265"/>
      <c r="AD16" s="36">
        <f t="shared" si="2"/>
        <v>112</v>
      </c>
      <c r="AE16" s="36" t="str" cm="1">
        <f t="array" ref="AE16">IFERROR(IF(K16&gt;0,K$4,IF(L16&gt;0,L$4,IF(M16&gt;0,M$4,IF(N16&gt;0,N$4,IF(O16&gt;0,O$4,IF(P16&gt;0,P$4,IF(Q16&gt;0,Q$4,IF(R16&gt;0,R$4,IF(S16&gt;0,S$4,IF(T16&gt;0,T$4,IF(U16&gt;0,U$4,IF(V16&gt;0,V$4,IF(W16&gt;0,W$4,IF(X16&gt;0,X$4,IF(Y16&gt;0,Y$4,i(Z16&gt;0,Z$4,IF(AA16&gt;0,AA$4,IF(AB16&gt;0,AB$4,"")))))))))))))))))),"")</f>
        <v>Méc. 2</v>
      </c>
      <c r="AF16" s="36" t="str" cm="1">
        <f t="array" ref="AF16">IFERROR(IF(K16&gt;0,K$3,IF(L16&gt;0,K$3,IF(M16&gt;0,K$3,IF(N16&gt;0,N$3,IF(O16&gt;0,N$3,IF(P16&gt;0,N$3,IF(Q16&gt;0,Q$3,IF(R16&gt;0,Q$3,IF(S16&gt;0,Q$3,IF(T16&gt;0,T$3,IF(U16&gt;0,T$3,IF(V16&gt;0,T$3,IF(W16&gt;0,W$3,IF(X16&gt;0,W$3,IF(Y16&gt;0,W$3,i(Z16&gt;0,Z$3,IF(AA16&gt;0,Z$3,IF(AB16&gt;0,Z$3,"")))))))))))))))))),"")</f>
        <v>POSTE 2</v>
      </c>
      <c r="AG16" s="36">
        <f t="shared" si="20"/>
        <v>0</v>
      </c>
      <c r="AH16" s="240" t="str">
        <f>IFERROR(VLOOKUP(AD16,'T14R - E-LRC'!L$2:L$10000,1,FALSE),"")</f>
        <v/>
      </c>
      <c r="AI16" s="36"/>
      <c r="AJ16" s="36"/>
      <c r="AK16" s="240"/>
      <c r="AL16" s="36">
        <v>0</v>
      </c>
      <c r="AM16" s="240"/>
      <c r="AN16" s="36">
        <v>0</v>
      </c>
      <c r="AO16" s="240"/>
      <c r="AP16" s="36">
        <v>0</v>
      </c>
      <c r="AQ16" s="240"/>
      <c r="AR16" s="36">
        <v>0</v>
      </c>
      <c r="AS16" s="240"/>
      <c r="AT16" s="36">
        <v>15.133500000000002</v>
      </c>
      <c r="AU16" s="240"/>
      <c r="AV16" s="36">
        <v>0</v>
      </c>
      <c r="AW16" s="240"/>
      <c r="AX16" s="36">
        <v>0</v>
      </c>
      <c r="AY16" s="240"/>
      <c r="AZ16" s="36">
        <v>0</v>
      </c>
      <c r="BA16" s="240"/>
      <c r="BB16" s="36">
        <v>0</v>
      </c>
      <c r="BC16" s="240"/>
      <c r="BD16" s="36">
        <v>0</v>
      </c>
      <c r="BE16" s="240"/>
      <c r="BF16" s="36">
        <v>0</v>
      </c>
      <c r="BG16" s="240"/>
      <c r="BH16" s="36">
        <v>0</v>
      </c>
      <c r="BI16" s="240"/>
      <c r="BJ16" s="36">
        <v>0</v>
      </c>
      <c r="BK16" s="240"/>
      <c r="BL16" s="36">
        <v>0</v>
      </c>
      <c r="BM16" s="240"/>
      <c r="BN16" s="36">
        <v>0</v>
      </c>
      <c r="BO16" s="240"/>
      <c r="BP16" s="36">
        <v>0</v>
      </c>
      <c r="BQ16" s="240"/>
      <c r="BR16" s="36">
        <v>0</v>
      </c>
      <c r="BS16" s="240"/>
      <c r="BT16" s="36">
        <v>0</v>
      </c>
      <c r="BU16" s="6"/>
      <c r="BV16" s="2">
        <v>12</v>
      </c>
      <c r="BW16" s="36">
        <f t="shared" si="21"/>
        <v>0</v>
      </c>
      <c r="BX16" s="36">
        <f t="shared" si="3"/>
        <v>0</v>
      </c>
      <c r="BY16" s="36">
        <f t="shared" si="4"/>
        <v>0</v>
      </c>
      <c r="BZ16" s="36">
        <f t="shared" si="5"/>
        <v>0</v>
      </c>
      <c r="CA16" s="36">
        <f t="shared" si="6"/>
        <v>0</v>
      </c>
      <c r="CB16" s="36">
        <f t="shared" si="7"/>
        <v>0</v>
      </c>
      <c r="CC16" s="36">
        <f t="shared" si="8"/>
        <v>0</v>
      </c>
      <c r="CD16" s="36">
        <f t="shared" si="9"/>
        <v>0</v>
      </c>
      <c r="CE16" s="36">
        <f t="shared" si="10"/>
        <v>0</v>
      </c>
      <c r="CF16" s="36">
        <f t="shared" si="11"/>
        <v>0</v>
      </c>
      <c r="CG16" s="36">
        <f t="shared" si="12"/>
        <v>0</v>
      </c>
      <c r="CH16" s="36">
        <f t="shared" si="13"/>
        <v>0</v>
      </c>
      <c r="CI16" s="36">
        <f t="shared" si="14"/>
        <v>0</v>
      </c>
      <c r="CJ16" s="36">
        <f t="shared" si="15"/>
        <v>0</v>
      </c>
      <c r="CK16" s="36">
        <f t="shared" si="16"/>
        <v>0</v>
      </c>
      <c r="CL16" s="36">
        <f t="shared" si="17"/>
        <v>0</v>
      </c>
      <c r="CM16" s="36">
        <f t="shared" si="18"/>
        <v>0</v>
      </c>
      <c r="CN16" s="36">
        <f t="shared" si="19"/>
        <v>0</v>
      </c>
    </row>
    <row r="17" spans="1:92" ht="28.8" x14ac:dyDescent="0.3">
      <c r="A17" s="30">
        <v>113</v>
      </c>
      <c r="B17" s="241" t="s">
        <v>65</v>
      </c>
      <c r="C17" s="30" t="s">
        <v>53</v>
      </c>
      <c r="D17" s="30"/>
      <c r="E17" s="31">
        <v>5.45</v>
      </c>
      <c r="F17" s="31">
        <v>1</v>
      </c>
      <c r="G17" s="31">
        <v>1</v>
      </c>
      <c r="H17" s="31">
        <v>5.45</v>
      </c>
      <c r="I17" s="32">
        <f t="shared" si="1"/>
        <v>5.7879000000000005</v>
      </c>
      <c r="J17" s="32"/>
      <c r="K17" s="33"/>
      <c r="L17" s="34"/>
      <c r="M17" s="35"/>
      <c r="N17" s="33">
        <v>113</v>
      </c>
      <c r="O17" s="34"/>
      <c r="P17" s="35"/>
      <c r="Q17" s="33"/>
      <c r="R17" s="34"/>
      <c r="S17" s="35"/>
      <c r="T17" s="33"/>
      <c r="U17" s="34"/>
      <c r="V17" s="35"/>
      <c r="W17" s="33"/>
      <c r="X17" s="34"/>
      <c r="Y17" s="35"/>
      <c r="Z17" s="33"/>
      <c r="AA17" s="34"/>
      <c r="AB17" s="35"/>
      <c r="AC17" s="265"/>
      <c r="AD17" s="36">
        <f t="shared" si="2"/>
        <v>113</v>
      </c>
      <c r="AE17" s="36" t="str" cm="1">
        <f t="array" ref="AE17">IFERROR(IF(K17&gt;0,K$4,IF(L17&gt;0,L$4,IF(M17&gt;0,M$4,IF(N17&gt;0,N$4,IF(O17&gt;0,O$4,IF(P17&gt;0,P$4,IF(Q17&gt;0,Q$4,IF(R17&gt;0,R$4,IF(S17&gt;0,S$4,IF(T17&gt;0,T$4,IF(U17&gt;0,U$4,IF(V17&gt;0,V$4,IF(W17&gt;0,W$4,IF(X17&gt;0,X$4,IF(Y17&gt;0,Y$4,i(Z17&gt;0,Z$4,IF(AA17&gt;0,AA$4,IF(AB17&gt;0,AB$4,"")))))))))))))))))),"")</f>
        <v>Méc. 1</v>
      </c>
      <c r="AF17" s="36" t="str" cm="1">
        <f t="array" ref="AF17">IFERROR(IF(K17&gt;0,K$3,IF(L17&gt;0,K$3,IF(M17&gt;0,K$3,IF(N17&gt;0,N$3,IF(O17&gt;0,N$3,IF(P17&gt;0,N$3,IF(Q17&gt;0,Q$3,IF(R17&gt;0,Q$3,IF(S17&gt;0,Q$3,IF(T17&gt;0,T$3,IF(U17&gt;0,T$3,IF(V17&gt;0,T$3,IF(W17&gt;0,W$3,IF(X17&gt;0,W$3,IF(Y17&gt;0,W$3,i(Z17&gt;0,Z$3,IF(AA17&gt;0,Z$3,IF(AB17&gt;0,Z$3,"")))))))))))))))))),"")</f>
        <v>POSTE 2</v>
      </c>
      <c r="AG17" s="36">
        <f t="shared" si="20"/>
        <v>0</v>
      </c>
      <c r="AH17" s="240">
        <f>IFERROR(VLOOKUP(AD17,'T14R - E-LRC'!L$2:L$10000,1,FALSE),"")</f>
        <v>113</v>
      </c>
      <c r="AI17" s="36"/>
      <c r="AJ17" s="36"/>
      <c r="AK17" s="240"/>
      <c r="AL17" s="36">
        <v>0</v>
      </c>
      <c r="AM17" s="240"/>
      <c r="AN17" s="36">
        <v>0</v>
      </c>
      <c r="AO17" s="240"/>
      <c r="AP17" s="36">
        <v>0</v>
      </c>
      <c r="AQ17" s="240"/>
      <c r="AR17" s="36">
        <v>5.7879000000000005</v>
      </c>
      <c r="AS17" s="240"/>
      <c r="AT17" s="36">
        <v>0</v>
      </c>
      <c r="AU17" s="240"/>
      <c r="AV17" s="36">
        <v>0</v>
      </c>
      <c r="AW17" s="240"/>
      <c r="AX17" s="36">
        <v>0</v>
      </c>
      <c r="AY17" s="240"/>
      <c r="AZ17" s="36">
        <v>0</v>
      </c>
      <c r="BA17" s="240"/>
      <c r="BB17" s="36">
        <v>0</v>
      </c>
      <c r="BC17" s="240"/>
      <c r="BD17" s="36">
        <v>0</v>
      </c>
      <c r="BE17" s="240"/>
      <c r="BF17" s="36">
        <v>0</v>
      </c>
      <c r="BG17" s="240"/>
      <c r="BH17" s="36">
        <v>0</v>
      </c>
      <c r="BI17" s="240"/>
      <c r="BJ17" s="36">
        <v>0</v>
      </c>
      <c r="BK17" s="240"/>
      <c r="BL17" s="36">
        <v>0</v>
      </c>
      <c r="BM17" s="240"/>
      <c r="BN17" s="36">
        <v>0</v>
      </c>
      <c r="BO17" s="240"/>
      <c r="BP17" s="36">
        <v>0</v>
      </c>
      <c r="BQ17" s="240"/>
      <c r="BR17" s="36">
        <v>0</v>
      </c>
      <c r="BS17" s="240"/>
      <c r="BT17" s="36">
        <v>0</v>
      </c>
      <c r="BU17" s="6"/>
      <c r="BV17" s="2">
        <v>13</v>
      </c>
      <c r="BW17" s="36">
        <f t="shared" si="21"/>
        <v>0</v>
      </c>
      <c r="BX17" s="36">
        <f t="shared" si="3"/>
        <v>0</v>
      </c>
      <c r="BY17" s="36">
        <f t="shared" si="4"/>
        <v>0</v>
      </c>
      <c r="BZ17" s="36">
        <f t="shared" si="5"/>
        <v>0</v>
      </c>
      <c r="CA17" s="36">
        <f t="shared" si="6"/>
        <v>0</v>
      </c>
      <c r="CB17" s="36">
        <f t="shared" si="7"/>
        <v>0</v>
      </c>
      <c r="CC17" s="36">
        <f t="shared" si="8"/>
        <v>0</v>
      </c>
      <c r="CD17" s="36">
        <f t="shared" si="9"/>
        <v>0</v>
      </c>
      <c r="CE17" s="36">
        <f t="shared" si="10"/>
        <v>0</v>
      </c>
      <c r="CF17" s="36">
        <f t="shared" si="11"/>
        <v>0</v>
      </c>
      <c r="CG17" s="36">
        <f t="shared" si="12"/>
        <v>0</v>
      </c>
      <c r="CH17" s="36">
        <f t="shared" si="13"/>
        <v>0</v>
      </c>
      <c r="CI17" s="36">
        <f t="shared" si="14"/>
        <v>0</v>
      </c>
      <c r="CJ17" s="36">
        <f t="shared" si="15"/>
        <v>0</v>
      </c>
      <c r="CK17" s="36">
        <f t="shared" si="16"/>
        <v>0</v>
      </c>
      <c r="CL17" s="36">
        <f t="shared" si="17"/>
        <v>0</v>
      </c>
      <c r="CM17" s="36">
        <f t="shared" si="18"/>
        <v>0</v>
      </c>
      <c r="CN17" s="36">
        <f t="shared" si="19"/>
        <v>0</v>
      </c>
    </row>
    <row r="18" spans="1:92" ht="28.8" x14ac:dyDescent="0.3">
      <c r="A18" s="30">
        <v>114</v>
      </c>
      <c r="B18" s="241" t="s">
        <v>66</v>
      </c>
      <c r="C18" s="30" t="s">
        <v>53</v>
      </c>
      <c r="D18" s="30"/>
      <c r="E18" s="31">
        <v>16.100000000000001</v>
      </c>
      <c r="F18" s="31">
        <v>1</v>
      </c>
      <c r="G18" s="31">
        <v>1</v>
      </c>
      <c r="H18" s="31">
        <v>16.100000000000001</v>
      </c>
      <c r="I18" s="32">
        <f t="shared" si="1"/>
        <v>17.098200000000002</v>
      </c>
      <c r="J18" s="32"/>
      <c r="K18" s="33"/>
      <c r="L18" s="34"/>
      <c r="M18" s="35"/>
      <c r="N18" s="33"/>
      <c r="O18" s="34">
        <v>114</v>
      </c>
      <c r="P18" s="35"/>
      <c r="Q18" s="33"/>
      <c r="R18" s="34"/>
      <c r="S18" s="35"/>
      <c r="T18" s="33"/>
      <c r="U18" s="34"/>
      <c r="V18" s="35"/>
      <c r="W18" s="33"/>
      <c r="X18" s="34"/>
      <c r="Y18" s="35"/>
      <c r="Z18" s="33"/>
      <c r="AA18" s="34"/>
      <c r="AB18" s="35"/>
      <c r="AC18" s="265"/>
      <c r="AD18" s="36">
        <f t="shared" si="2"/>
        <v>114</v>
      </c>
      <c r="AE18" s="36" t="str" cm="1">
        <f t="array" ref="AE18">IFERROR(IF(K18&gt;0,K$4,IF(L18&gt;0,L$4,IF(M18&gt;0,M$4,IF(N18&gt;0,N$4,IF(O18&gt;0,O$4,IF(P18&gt;0,P$4,IF(Q18&gt;0,Q$4,IF(R18&gt;0,R$4,IF(S18&gt;0,S$4,IF(T18&gt;0,T$4,IF(U18&gt;0,U$4,IF(V18&gt;0,V$4,IF(W18&gt;0,W$4,IF(X18&gt;0,X$4,IF(Y18&gt;0,Y$4,i(Z18&gt;0,Z$4,IF(AA18&gt;0,AA$4,IF(AB18&gt;0,AB$4,"")))))))))))))))))),"")</f>
        <v>Méc. 2</v>
      </c>
      <c r="AF18" s="36" t="str" cm="1">
        <f t="array" ref="AF18">IFERROR(IF(K18&gt;0,K$3,IF(L18&gt;0,K$3,IF(M18&gt;0,K$3,IF(N18&gt;0,N$3,IF(O18&gt;0,N$3,IF(P18&gt;0,N$3,IF(Q18&gt;0,Q$3,IF(R18&gt;0,Q$3,IF(S18&gt;0,Q$3,IF(T18&gt;0,T$3,IF(U18&gt;0,T$3,IF(V18&gt;0,T$3,IF(W18&gt;0,W$3,IF(X18&gt;0,W$3,IF(Y18&gt;0,W$3,i(Z18&gt;0,Z$3,IF(AA18&gt;0,Z$3,IF(AB18&gt;0,Z$3,"")))))))))))))))))),"")</f>
        <v>POSTE 2</v>
      </c>
      <c r="AG18" s="36">
        <f t="shared" si="20"/>
        <v>0</v>
      </c>
      <c r="AH18" s="240">
        <f>IFERROR(VLOOKUP(AD18,'T14R - E-LRC'!L$2:L$10000,1,FALSE),"")</f>
        <v>114</v>
      </c>
      <c r="AI18" s="36"/>
      <c r="AJ18" s="36"/>
      <c r="AK18" s="240"/>
      <c r="AL18" s="36">
        <v>0</v>
      </c>
      <c r="AM18" s="240"/>
      <c r="AN18" s="36">
        <v>0</v>
      </c>
      <c r="AO18" s="240"/>
      <c r="AP18" s="36">
        <v>0</v>
      </c>
      <c r="AQ18" s="240"/>
      <c r="AR18" s="36">
        <v>0</v>
      </c>
      <c r="AS18" s="240"/>
      <c r="AT18" s="36">
        <v>17.098200000000002</v>
      </c>
      <c r="AU18" s="240"/>
      <c r="AV18" s="36">
        <v>0</v>
      </c>
      <c r="AW18" s="240"/>
      <c r="AX18" s="36">
        <v>0</v>
      </c>
      <c r="AY18" s="240"/>
      <c r="AZ18" s="36">
        <v>0</v>
      </c>
      <c r="BA18" s="240"/>
      <c r="BB18" s="36">
        <v>0</v>
      </c>
      <c r="BC18" s="240"/>
      <c r="BD18" s="36">
        <v>0</v>
      </c>
      <c r="BE18" s="240"/>
      <c r="BF18" s="36">
        <v>0</v>
      </c>
      <c r="BG18" s="240"/>
      <c r="BH18" s="36">
        <v>0</v>
      </c>
      <c r="BI18" s="240"/>
      <c r="BJ18" s="36">
        <v>0</v>
      </c>
      <c r="BK18" s="240"/>
      <c r="BL18" s="36">
        <v>0</v>
      </c>
      <c r="BM18" s="240"/>
      <c r="BN18" s="36">
        <v>0</v>
      </c>
      <c r="BO18" s="240"/>
      <c r="BP18" s="36">
        <v>0</v>
      </c>
      <c r="BQ18" s="240"/>
      <c r="BR18" s="36">
        <v>0</v>
      </c>
      <c r="BS18" s="240"/>
      <c r="BT18" s="36">
        <v>0</v>
      </c>
      <c r="BU18" s="6"/>
      <c r="BV18" s="2">
        <v>14</v>
      </c>
      <c r="BW18" s="36">
        <f t="shared" si="21"/>
        <v>0</v>
      </c>
      <c r="BX18" s="36">
        <f t="shared" si="3"/>
        <v>0</v>
      </c>
      <c r="BY18" s="36">
        <f t="shared" si="4"/>
        <v>0</v>
      </c>
      <c r="BZ18" s="36">
        <f t="shared" si="5"/>
        <v>0</v>
      </c>
      <c r="CA18" s="36">
        <f t="shared" si="6"/>
        <v>0</v>
      </c>
      <c r="CB18" s="36">
        <f t="shared" si="7"/>
        <v>0</v>
      </c>
      <c r="CC18" s="36">
        <f t="shared" si="8"/>
        <v>0</v>
      </c>
      <c r="CD18" s="36">
        <f t="shared" si="9"/>
        <v>0</v>
      </c>
      <c r="CE18" s="36">
        <f t="shared" si="10"/>
        <v>0</v>
      </c>
      <c r="CF18" s="36">
        <f t="shared" si="11"/>
        <v>0</v>
      </c>
      <c r="CG18" s="36">
        <f t="shared" si="12"/>
        <v>0</v>
      </c>
      <c r="CH18" s="36">
        <f t="shared" si="13"/>
        <v>0</v>
      </c>
      <c r="CI18" s="36">
        <f t="shared" si="14"/>
        <v>0</v>
      </c>
      <c r="CJ18" s="36">
        <f t="shared" si="15"/>
        <v>0</v>
      </c>
      <c r="CK18" s="36">
        <f t="shared" si="16"/>
        <v>0</v>
      </c>
      <c r="CL18" s="36">
        <f t="shared" si="17"/>
        <v>0</v>
      </c>
      <c r="CM18" s="36">
        <f t="shared" si="18"/>
        <v>0</v>
      </c>
      <c r="CN18" s="36">
        <f t="shared" si="19"/>
        <v>0</v>
      </c>
    </row>
    <row r="19" spans="1:92" ht="28.8" x14ac:dyDescent="0.3">
      <c r="A19" s="30">
        <v>115</v>
      </c>
      <c r="B19" s="241" t="s">
        <v>3893</v>
      </c>
      <c r="C19" s="30"/>
      <c r="D19" s="30"/>
      <c r="E19" s="31">
        <v>12.283333333333333</v>
      </c>
      <c r="F19" s="31">
        <v>1</v>
      </c>
      <c r="G19" s="31">
        <v>1</v>
      </c>
      <c r="H19" s="266">
        <f>12.2833333333333/2</f>
        <v>6.1416666666666497</v>
      </c>
      <c r="I19" s="32">
        <f t="shared" si="1"/>
        <v>6.5224499999999823</v>
      </c>
      <c r="J19" s="32"/>
      <c r="K19" s="33"/>
      <c r="L19" s="34"/>
      <c r="M19" s="35"/>
      <c r="N19" s="33"/>
      <c r="O19" s="34">
        <v>115</v>
      </c>
      <c r="P19" s="35"/>
      <c r="Q19" s="33">
        <v>115</v>
      </c>
      <c r="R19" s="34"/>
      <c r="S19" s="35"/>
      <c r="T19" s="33"/>
      <c r="U19" s="34"/>
      <c r="V19" s="35"/>
      <c r="W19" s="33"/>
      <c r="X19" s="34"/>
      <c r="Y19" s="35"/>
      <c r="Z19" s="33"/>
      <c r="AA19" s="34"/>
      <c r="AB19" s="35"/>
      <c r="AC19" s="265" t="s">
        <v>3904</v>
      </c>
      <c r="AD19" s="36">
        <f t="shared" si="2"/>
        <v>115</v>
      </c>
      <c r="AE19" s="36" t="str" cm="1">
        <f t="array" ref="AE19">IFERROR(IF(K19&gt;0,K$4,IF(L19&gt;0,L$4,IF(M19&gt;0,M$4,IF(N19&gt;0,N$4,IF(O19&gt;0,O$4,IF(P19&gt;0,P$4,IF(Q19&gt;0,Q$4,IF(R19&gt;0,R$4,IF(S19&gt;0,S$4,IF(T19&gt;0,T$4,IF(U19&gt;0,U$4,IF(V19&gt;0,V$4,IF(W19&gt;0,W$4,IF(X19&gt;0,X$4,IF(Y19&gt;0,Y$4,i(Z19&gt;0,Z$4,IF(AA19&gt;0,AA$4,IF(AB19&gt;0,AB$4,"")))))))))))))))))),"")</f>
        <v>Méc. 2</v>
      </c>
      <c r="AF19" s="36" t="str" cm="1">
        <f t="array" ref="AF19">IFERROR(IF(K19&gt;0,K$3,IF(L19&gt;0,K$3,IF(M19&gt;0,K$3,IF(N19&gt;0,N$3,IF(O19&gt;0,N$3,IF(P19&gt;0,N$3,IF(Q19&gt;0,Q$3,IF(R19&gt;0,Q$3,IF(S19&gt;0,Q$3,IF(T19&gt;0,T$3,IF(U19&gt;0,T$3,IF(V19&gt;0,T$3,IF(W19&gt;0,W$3,IF(X19&gt;0,W$3,IF(Y19&gt;0,W$3,i(Z19&gt;0,Z$3,IF(AA19&gt;0,Z$3,IF(AB19&gt;0,Z$3,"")))))))))))))))))),"")</f>
        <v>POSTE 2</v>
      </c>
      <c r="AG19" s="36">
        <f t="shared" si="20"/>
        <v>115</v>
      </c>
      <c r="AH19" s="240" t="str">
        <f>IFERROR(VLOOKUP(AD19,'T14R - E-LRC'!L$2:L$10000,1,FALSE),"")</f>
        <v/>
      </c>
      <c r="AI19" s="36"/>
      <c r="AJ19" s="36"/>
      <c r="AK19" s="240"/>
      <c r="AL19" s="36">
        <v>0</v>
      </c>
      <c r="AM19" s="240"/>
      <c r="AN19" s="36">
        <v>0</v>
      </c>
      <c r="AO19" s="240"/>
      <c r="AP19" s="36">
        <v>0</v>
      </c>
      <c r="AQ19" s="240"/>
      <c r="AR19" s="36">
        <v>0</v>
      </c>
      <c r="AS19" s="240"/>
      <c r="AT19" s="36">
        <v>6.5224499999999823</v>
      </c>
      <c r="AU19" s="240"/>
      <c r="AV19" s="36">
        <v>0</v>
      </c>
      <c r="AW19" s="240"/>
      <c r="AX19" s="36">
        <v>6.5224499999999823</v>
      </c>
      <c r="AY19" s="240"/>
      <c r="AZ19" s="36">
        <v>0</v>
      </c>
      <c r="BA19" s="240"/>
      <c r="BB19" s="36">
        <v>0</v>
      </c>
      <c r="BC19" s="240"/>
      <c r="BD19" s="36">
        <v>0</v>
      </c>
      <c r="BE19" s="240"/>
      <c r="BF19" s="36">
        <v>0</v>
      </c>
      <c r="BG19" s="240"/>
      <c r="BH19" s="36">
        <v>0</v>
      </c>
      <c r="BI19" s="240"/>
      <c r="BJ19" s="36">
        <v>0</v>
      </c>
      <c r="BK19" s="240"/>
      <c r="BL19" s="36">
        <v>0</v>
      </c>
      <c r="BM19" s="240"/>
      <c r="BN19" s="36">
        <v>0</v>
      </c>
      <c r="BO19" s="240"/>
      <c r="BP19" s="36">
        <v>0</v>
      </c>
      <c r="BQ19" s="240"/>
      <c r="BR19" s="36">
        <v>0</v>
      </c>
      <c r="BS19" s="240"/>
      <c r="BT19" s="36">
        <v>0</v>
      </c>
      <c r="BU19" s="6"/>
      <c r="BV19" s="2">
        <v>15</v>
      </c>
      <c r="BW19" s="36">
        <f t="shared" si="21"/>
        <v>0</v>
      </c>
      <c r="BX19" s="36">
        <f t="shared" si="3"/>
        <v>0</v>
      </c>
      <c r="BY19" s="36">
        <f t="shared" si="4"/>
        <v>0</v>
      </c>
      <c r="BZ19" s="36">
        <f t="shared" si="5"/>
        <v>0</v>
      </c>
      <c r="CA19" s="36">
        <f t="shared" si="6"/>
        <v>0</v>
      </c>
      <c r="CB19" s="36">
        <f t="shared" si="7"/>
        <v>0</v>
      </c>
      <c r="CC19" s="36">
        <f t="shared" si="8"/>
        <v>0</v>
      </c>
      <c r="CD19" s="36">
        <f t="shared" si="9"/>
        <v>0</v>
      </c>
      <c r="CE19" s="36">
        <f t="shared" si="10"/>
        <v>0</v>
      </c>
      <c r="CF19" s="36">
        <f t="shared" si="11"/>
        <v>0</v>
      </c>
      <c r="CG19" s="36">
        <f t="shared" si="12"/>
        <v>0</v>
      </c>
      <c r="CH19" s="36">
        <f t="shared" si="13"/>
        <v>0</v>
      </c>
      <c r="CI19" s="36">
        <f t="shared" si="14"/>
        <v>0</v>
      </c>
      <c r="CJ19" s="36">
        <f t="shared" si="15"/>
        <v>0</v>
      </c>
      <c r="CK19" s="36">
        <f t="shared" si="16"/>
        <v>0</v>
      </c>
      <c r="CL19" s="36">
        <f t="shared" si="17"/>
        <v>0</v>
      </c>
      <c r="CM19" s="36">
        <f t="shared" si="18"/>
        <v>0</v>
      </c>
      <c r="CN19" s="36">
        <f t="shared" si="19"/>
        <v>0</v>
      </c>
    </row>
    <row r="20" spans="1:92" ht="43.2" x14ac:dyDescent="0.3">
      <c r="A20" s="30">
        <v>116</v>
      </c>
      <c r="B20" s="241" t="s">
        <v>67</v>
      </c>
      <c r="C20" s="30"/>
      <c r="D20" s="30"/>
      <c r="E20" s="31">
        <v>21.016666666666666</v>
      </c>
      <c r="F20" s="31">
        <v>1</v>
      </c>
      <c r="G20" s="31">
        <v>1</v>
      </c>
      <c r="H20" s="31">
        <v>21.016666666666666</v>
      </c>
      <c r="I20" s="32">
        <f t="shared" si="1"/>
        <v>22.319700000000001</v>
      </c>
      <c r="J20" s="32"/>
      <c r="K20" s="246"/>
      <c r="L20" s="34"/>
      <c r="M20" s="35"/>
      <c r="N20" s="246"/>
      <c r="O20" s="34"/>
      <c r="P20" s="35"/>
      <c r="Q20" s="33"/>
      <c r="R20" s="262">
        <v>116</v>
      </c>
      <c r="S20" s="35"/>
      <c r="T20" s="33"/>
      <c r="U20" s="34"/>
      <c r="V20" s="35"/>
      <c r="W20" s="33"/>
      <c r="X20" s="34"/>
      <c r="Y20" s="35"/>
      <c r="Z20" s="33"/>
      <c r="AA20" s="34"/>
      <c r="AB20" s="35"/>
      <c r="AC20" s="265"/>
      <c r="AD20" s="36">
        <f t="shared" si="2"/>
        <v>116</v>
      </c>
      <c r="AE20" s="36" t="str" cm="1">
        <f t="array" ref="AE20">IFERROR(IF(K20&gt;0,K$4,IF(L20&gt;0,L$4,IF(M20&gt;0,M$4,IF(N20&gt;0,N$4,IF(O20&gt;0,O$4,IF(P20&gt;0,P$4,IF(Q20&gt;0,Q$4,IF(R20&gt;0,R$4,IF(S20&gt;0,S$4,IF(T20&gt;0,T$4,IF(U20&gt;0,U$4,IF(V20&gt;0,V$4,IF(W20&gt;0,W$4,IF(X20&gt;0,X$4,IF(Y20&gt;0,Y$4,i(Z20&gt;0,Z$4,IF(AA20&gt;0,AA$4,IF(AB20&gt;0,AB$4,"")))))))))))))))))),"")</f>
        <v>Méc. 2</v>
      </c>
      <c r="AF20" s="36" t="str" cm="1">
        <f t="array" ref="AF20">IFERROR(IF(K20&gt;0,K$3,IF(L20&gt;0,K$3,IF(M20&gt;0,K$3,IF(N20&gt;0,N$3,IF(O20&gt;0,N$3,IF(P20&gt;0,N$3,IF(Q20&gt;0,Q$3,IF(R20&gt;0,Q$3,IF(S20&gt;0,Q$3,IF(T20&gt;0,T$3,IF(U20&gt;0,T$3,IF(V20&gt;0,T$3,IF(W20&gt;0,W$3,IF(X20&gt;0,W$3,IF(Y20&gt;0,W$3,i(Z20&gt;0,Z$3,IF(AA20&gt;0,Z$3,IF(AB20&gt;0,Z$3,"")))))))))))))))))),"")</f>
        <v>POSTE 3</v>
      </c>
      <c r="AG20" s="36">
        <f t="shared" si="20"/>
        <v>0</v>
      </c>
      <c r="AH20" s="240">
        <f>IFERROR(VLOOKUP(AD20,'T14R - E-LRC'!L$2:L$10000,1,FALSE),"")</f>
        <v>116</v>
      </c>
      <c r="AI20" s="36"/>
      <c r="AJ20" s="36"/>
      <c r="AK20" s="240"/>
      <c r="AL20" s="36">
        <v>0</v>
      </c>
      <c r="AM20" s="240"/>
      <c r="AN20" s="36">
        <v>0</v>
      </c>
      <c r="AO20" s="240"/>
      <c r="AP20" s="36">
        <v>0</v>
      </c>
      <c r="AQ20" s="240"/>
      <c r="AR20" s="36">
        <v>0</v>
      </c>
      <c r="AS20" s="240"/>
      <c r="AT20" s="36">
        <v>0</v>
      </c>
      <c r="AU20" s="240"/>
      <c r="AV20" s="36">
        <v>0</v>
      </c>
      <c r="AW20" s="240"/>
      <c r="AX20" s="36">
        <v>0</v>
      </c>
      <c r="AY20" s="240"/>
      <c r="AZ20" s="36">
        <v>22.319700000000001</v>
      </c>
      <c r="BA20" s="240"/>
      <c r="BB20" s="36">
        <v>0</v>
      </c>
      <c r="BC20" s="240"/>
      <c r="BD20" s="36">
        <v>0</v>
      </c>
      <c r="BE20" s="240"/>
      <c r="BF20" s="36">
        <v>0</v>
      </c>
      <c r="BG20" s="240"/>
      <c r="BH20" s="36">
        <v>0</v>
      </c>
      <c r="BI20" s="240"/>
      <c r="BJ20" s="36">
        <v>0</v>
      </c>
      <c r="BK20" s="240"/>
      <c r="BL20" s="36">
        <v>0</v>
      </c>
      <c r="BM20" s="240"/>
      <c r="BN20" s="36">
        <v>0</v>
      </c>
      <c r="BO20" s="240"/>
      <c r="BP20" s="36">
        <v>0</v>
      </c>
      <c r="BQ20" s="240"/>
      <c r="BR20" s="36">
        <v>0</v>
      </c>
      <c r="BS20" s="240"/>
      <c r="BT20" s="36">
        <v>0</v>
      </c>
      <c r="BU20" s="6"/>
      <c r="BV20" s="2">
        <v>17</v>
      </c>
      <c r="BW20" s="36">
        <f t="shared" si="21"/>
        <v>0</v>
      </c>
      <c r="BX20" s="36">
        <f t="shared" si="3"/>
        <v>0</v>
      </c>
      <c r="BY20" s="36">
        <f t="shared" si="4"/>
        <v>0</v>
      </c>
      <c r="BZ20" s="36">
        <f t="shared" si="5"/>
        <v>0</v>
      </c>
      <c r="CA20" s="36">
        <f t="shared" si="6"/>
        <v>0</v>
      </c>
      <c r="CB20" s="36">
        <f t="shared" si="7"/>
        <v>0</v>
      </c>
      <c r="CC20" s="36">
        <f t="shared" si="8"/>
        <v>0</v>
      </c>
      <c r="CD20" s="36">
        <f t="shared" si="9"/>
        <v>0</v>
      </c>
      <c r="CE20" s="36">
        <f t="shared" si="10"/>
        <v>0</v>
      </c>
      <c r="CF20" s="36">
        <f t="shared" si="11"/>
        <v>0</v>
      </c>
      <c r="CG20" s="36">
        <f t="shared" si="12"/>
        <v>0</v>
      </c>
      <c r="CH20" s="36">
        <f t="shared" si="13"/>
        <v>0</v>
      </c>
      <c r="CI20" s="36">
        <f t="shared" si="14"/>
        <v>0</v>
      </c>
      <c r="CJ20" s="36">
        <f t="shared" si="15"/>
        <v>0</v>
      </c>
      <c r="CK20" s="36">
        <f t="shared" si="16"/>
        <v>0</v>
      </c>
      <c r="CL20" s="36">
        <f t="shared" si="17"/>
        <v>0</v>
      </c>
      <c r="CM20" s="36">
        <f t="shared" si="18"/>
        <v>0</v>
      </c>
      <c r="CN20" s="36">
        <f t="shared" si="19"/>
        <v>0</v>
      </c>
    </row>
    <row r="21" spans="1:92" x14ac:dyDescent="0.3">
      <c r="A21" s="30">
        <v>117</v>
      </c>
      <c r="B21" s="241" t="s">
        <v>68</v>
      </c>
      <c r="C21" s="30"/>
      <c r="D21" s="30"/>
      <c r="E21" s="31">
        <v>8.6166666666666671</v>
      </c>
      <c r="F21" s="31">
        <v>1</v>
      </c>
      <c r="G21" s="31">
        <v>1</v>
      </c>
      <c r="H21" s="264">
        <v>8.6166666666666707</v>
      </c>
      <c r="I21" s="32">
        <f t="shared" si="1"/>
        <v>9.1509000000000054</v>
      </c>
      <c r="J21" s="32"/>
      <c r="K21" s="263">
        <v>117</v>
      </c>
      <c r="L21" s="34"/>
      <c r="M21" s="35"/>
      <c r="N21" s="263">
        <v>117</v>
      </c>
      <c r="O21" s="34"/>
      <c r="P21" s="35"/>
      <c r="Q21" s="33"/>
      <c r="R21" s="34">
        <v>117</v>
      </c>
      <c r="S21" s="35"/>
      <c r="T21" s="33"/>
      <c r="U21" s="34"/>
      <c r="V21" s="35"/>
      <c r="W21" s="33"/>
      <c r="X21" s="34"/>
      <c r="Y21" s="35"/>
      <c r="Z21" s="33"/>
      <c r="AA21" s="34"/>
      <c r="AB21" s="35"/>
      <c r="AC21" s="265" t="s">
        <v>3896</v>
      </c>
      <c r="AD21" s="36">
        <f t="shared" si="2"/>
        <v>117</v>
      </c>
      <c r="AE21" s="36" t="str" cm="1">
        <f t="array" ref="AE21">IFERROR(IF(K21&gt;0,K$4,IF(L21&gt;0,L$4,IF(M21&gt;0,M$4,IF(N21&gt;0,N$4,IF(O21&gt;0,O$4,IF(P21&gt;0,P$4,IF(Q21&gt;0,Q$4,IF(R21&gt;0,R$4,IF(S21&gt;0,S$4,IF(T21&gt;0,T$4,IF(U21&gt;0,U$4,IF(V21&gt;0,V$4,IF(W21&gt;0,W$4,IF(X21&gt;0,X$4,IF(Y21&gt;0,Y$4,i(Z21&gt;0,Z$4,IF(AA21&gt;0,AA$4,IF(AB21&gt;0,AB$4,"")))))))))))))))))),"")</f>
        <v>Méc. 1</v>
      </c>
      <c r="AF21" s="36" t="str" cm="1">
        <f t="array" ref="AF21">IFERROR(IF(K21&gt;0,K$3,IF(L21&gt;0,K$3,IF(M21&gt;0,K$3,IF(N21&gt;0,N$3,IF(O21&gt;0,N$3,IF(P21&gt;0,N$3,IF(Q21&gt;0,Q$3,IF(R21&gt;0,Q$3,IF(S21&gt;0,Q$3,IF(T21&gt;0,T$3,IF(U21&gt;0,T$3,IF(V21&gt;0,T$3,IF(W21&gt;0,W$3,IF(X21&gt;0,W$3,IF(Y21&gt;0,W$3,i(Z21&gt;0,Z$3,IF(AA21&gt;0,Z$3,IF(AB21&gt;0,Z$3,"")))))))))))))))))),"")</f>
        <v>POSTE 1</v>
      </c>
      <c r="AG21" s="36">
        <f t="shared" si="20"/>
        <v>234</v>
      </c>
      <c r="AH21" s="240" t="str">
        <f>IFERROR(VLOOKUP(AD21,'T14R - E-LRC'!L$2:L$10000,1,FALSE),"")</f>
        <v/>
      </c>
      <c r="AI21" s="36"/>
      <c r="AJ21" s="36"/>
      <c r="AK21" s="240"/>
      <c r="AL21" s="36">
        <v>9.1509000000000054</v>
      </c>
      <c r="AM21" s="240"/>
      <c r="AN21" s="36">
        <v>0</v>
      </c>
      <c r="AO21" s="240"/>
      <c r="AP21" s="36">
        <v>0</v>
      </c>
      <c r="AQ21" s="240"/>
      <c r="AR21" s="36">
        <v>9.1509000000000054</v>
      </c>
      <c r="AS21" s="240"/>
      <c r="AT21" s="36">
        <v>0</v>
      </c>
      <c r="AU21" s="240"/>
      <c r="AV21" s="36">
        <v>0</v>
      </c>
      <c r="AW21" s="240"/>
      <c r="AX21" s="36">
        <v>0</v>
      </c>
      <c r="AY21" s="240"/>
      <c r="AZ21" s="36">
        <v>9.1509000000000054</v>
      </c>
      <c r="BA21" s="240"/>
      <c r="BB21" s="36">
        <v>0</v>
      </c>
      <c r="BC21" s="240"/>
      <c r="BD21" s="36">
        <v>0</v>
      </c>
      <c r="BE21" s="240"/>
      <c r="BF21" s="36">
        <v>0</v>
      </c>
      <c r="BG21" s="240"/>
      <c r="BH21" s="36">
        <v>0</v>
      </c>
      <c r="BI21" s="240"/>
      <c r="BJ21" s="36">
        <v>0</v>
      </c>
      <c r="BK21" s="240"/>
      <c r="BL21" s="36">
        <v>0</v>
      </c>
      <c r="BM21" s="240"/>
      <c r="BN21" s="36">
        <v>0</v>
      </c>
      <c r="BO21" s="240"/>
      <c r="BP21" s="36">
        <v>0</v>
      </c>
      <c r="BQ21" s="240"/>
      <c r="BR21" s="36">
        <v>0</v>
      </c>
      <c r="BS21" s="240"/>
      <c r="BT21" s="36">
        <v>0</v>
      </c>
      <c r="BU21" s="6"/>
      <c r="BV21" s="2">
        <v>18</v>
      </c>
      <c r="BW21" s="36">
        <f t="shared" si="21"/>
        <v>0</v>
      </c>
      <c r="BX21" s="36">
        <f t="shared" si="3"/>
        <v>0</v>
      </c>
      <c r="BY21" s="36">
        <f t="shared" si="4"/>
        <v>0</v>
      </c>
      <c r="BZ21" s="36">
        <f t="shared" si="5"/>
        <v>0</v>
      </c>
      <c r="CA21" s="36">
        <f t="shared" si="6"/>
        <v>0</v>
      </c>
      <c r="CB21" s="36">
        <f t="shared" si="7"/>
        <v>0</v>
      </c>
      <c r="CC21" s="36">
        <f t="shared" si="8"/>
        <v>0</v>
      </c>
      <c r="CD21" s="36">
        <f t="shared" si="9"/>
        <v>0</v>
      </c>
      <c r="CE21" s="36">
        <f t="shared" si="10"/>
        <v>0</v>
      </c>
      <c r="CF21" s="36">
        <f t="shared" si="11"/>
        <v>0</v>
      </c>
      <c r="CG21" s="36">
        <f t="shared" si="12"/>
        <v>0</v>
      </c>
      <c r="CH21" s="36">
        <f t="shared" si="13"/>
        <v>0</v>
      </c>
      <c r="CI21" s="36">
        <f t="shared" si="14"/>
        <v>0</v>
      </c>
      <c r="CJ21" s="36">
        <f t="shared" si="15"/>
        <v>0</v>
      </c>
      <c r="CK21" s="36">
        <f t="shared" si="16"/>
        <v>0</v>
      </c>
      <c r="CL21" s="36">
        <f t="shared" si="17"/>
        <v>0</v>
      </c>
      <c r="CM21" s="36">
        <f t="shared" si="18"/>
        <v>0</v>
      </c>
      <c r="CN21" s="36">
        <f t="shared" si="19"/>
        <v>0</v>
      </c>
    </row>
    <row r="22" spans="1:92" ht="28.8" x14ac:dyDescent="0.3">
      <c r="A22" s="30">
        <v>201</v>
      </c>
      <c r="B22" s="241" t="s">
        <v>69</v>
      </c>
      <c r="C22" s="30" t="s">
        <v>70</v>
      </c>
      <c r="D22" s="30"/>
      <c r="E22" s="31">
        <v>15.75</v>
      </c>
      <c r="F22" s="31">
        <v>1</v>
      </c>
      <c r="G22" s="31">
        <v>1</v>
      </c>
      <c r="H22" s="31">
        <v>15.75</v>
      </c>
      <c r="I22" s="32">
        <f t="shared" si="1"/>
        <v>16.726500000000001</v>
      </c>
      <c r="J22" s="32"/>
      <c r="K22" s="33"/>
      <c r="L22" s="34">
        <v>201</v>
      </c>
      <c r="M22" s="35"/>
      <c r="N22" s="33"/>
      <c r="O22" s="34"/>
      <c r="P22" s="35"/>
      <c r="Q22" s="33"/>
      <c r="R22" s="34"/>
      <c r="S22" s="35"/>
      <c r="T22" s="33"/>
      <c r="U22" s="34"/>
      <c r="V22" s="35"/>
      <c r="W22" s="33"/>
      <c r="X22" s="34"/>
      <c r="Y22" s="35"/>
      <c r="Z22" s="33"/>
      <c r="AA22" s="34"/>
      <c r="AB22" s="35"/>
      <c r="AC22" s="265"/>
      <c r="AD22" s="36">
        <f t="shared" si="2"/>
        <v>201</v>
      </c>
      <c r="AE22" s="36" t="str" cm="1">
        <f t="array" ref="AE22">IFERROR(IF(K22&gt;0,K$4,IF(L22&gt;0,L$4,IF(M22&gt;0,M$4,IF(N22&gt;0,N$4,IF(O22&gt;0,O$4,IF(P22&gt;0,P$4,IF(Q22&gt;0,Q$4,IF(R22&gt;0,R$4,IF(S22&gt;0,S$4,IF(T22&gt;0,T$4,IF(U22&gt;0,U$4,IF(V22&gt;0,V$4,IF(W22&gt;0,W$4,IF(X22&gt;0,X$4,IF(Y22&gt;0,Y$4,i(Z22&gt;0,Z$4,IF(AA22&gt;0,AA$4,IF(AB22&gt;0,AB$4,"")))))))))))))))))),"")</f>
        <v>Méc. 2</v>
      </c>
      <c r="AF22" s="36" t="str" cm="1">
        <f t="array" ref="AF22">IFERROR(IF(K22&gt;0,K$3,IF(L22&gt;0,K$3,IF(M22&gt;0,K$3,IF(N22&gt;0,N$3,IF(O22&gt;0,N$3,IF(P22&gt;0,N$3,IF(Q22&gt;0,Q$3,IF(R22&gt;0,Q$3,IF(S22&gt;0,Q$3,IF(T22&gt;0,T$3,IF(U22&gt;0,T$3,IF(V22&gt;0,T$3,IF(W22&gt;0,W$3,IF(X22&gt;0,W$3,IF(Y22&gt;0,W$3,i(Z22&gt;0,Z$3,IF(AA22&gt;0,Z$3,IF(AB22&gt;0,Z$3,"")))))))))))))))))),"")</f>
        <v>POSTE 1</v>
      </c>
      <c r="AG22" s="36">
        <f t="shared" si="20"/>
        <v>0</v>
      </c>
      <c r="AH22" s="240" t="str">
        <f>IFERROR(VLOOKUP(AD22,'T14R - E-LRC'!L$2:L$10000,1,FALSE),"")</f>
        <v/>
      </c>
      <c r="AI22" s="36"/>
      <c r="AJ22" s="36"/>
      <c r="AK22" s="240"/>
      <c r="AL22" s="36">
        <v>0</v>
      </c>
      <c r="AM22" s="240"/>
      <c r="AN22" s="36">
        <v>16.726500000000001</v>
      </c>
      <c r="AO22" s="240"/>
      <c r="AP22" s="36">
        <v>0</v>
      </c>
      <c r="AQ22" s="240"/>
      <c r="AR22" s="36">
        <v>0</v>
      </c>
      <c r="AS22" s="240"/>
      <c r="AT22" s="36">
        <v>0</v>
      </c>
      <c r="AU22" s="240"/>
      <c r="AV22" s="36">
        <v>0</v>
      </c>
      <c r="AW22" s="240"/>
      <c r="AX22" s="36">
        <v>0</v>
      </c>
      <c r="AY22" s="240"/>
      <c r="AZ22" s="36">
        <v>0</v>
      </c>
      <c r="BA22" s="240"/>
      <c r="BB22" s="36">
        <v>0</v>
      </c>
      <c r="BC22" s="240"/>
      <c r="BD22" s="36">
        <v>0</v>
      </c>
      <c r="BE22" s="240"/>
      <c r="BF22" s="36">
        <v>0</v>
      </c>
      <c r="BG22" s="240"/>
      <c r="BH22" s="36">
        <v>0</v>
      </c>
      <c r="BI22" s="240"/>
      <c r="BJ22" s="36">
        <v>0</v>
      </c>
      <c r="BK22" s="240"/>
      <c r="BL22" s="36">
        <v>0</v>
      </c>
      <c r="BM22" s="240"/>
      <c r="BN22" s="36">
        <v>0</v>
      </c>
      <c r="BO22" s="240"/>
      <c r="BP22" s="36">
        <v>0</v>
      </c>
      <c r="BQ22" s="240"/>
      <c r="BR22" s="36">
        <v>0</v>
      </c>
      <c r="BS22" s="240"/>
      <c r="BT22" s="36">
        <v>0</v>
      </c>
      <c r="BU22" s="6"/>
      <c r="BV22" s="2">
        <v>19</v>
      </c>
      <c r="BW22" s="36">
        <f t="shared" si="21"/>
        <v>0</v>
      </c>
      <c r="BX22" s="36">
        <f t="shared" si="3"/>
        <v>0</v>
      </c>
      <c r="BY22" s="36">
        <f t="shared" si="4"/>
        <v>0</v>
      </c>
      <c r="BZ22" s="36">
        <f t="shared" si="5"/>
        <v>0</v>
      </c>
      <c r="CA22" s="36">
        <f t="shared" si="6"/>
        <v>0</v>
      </c>
      <c r="CB22" s="36">
        <f t="shared" si="7"/>
        <v>0</v>
      </c>
      <c r="CC22" s="36">
        <f t="shared" si="8"/>
        <v>0</v>
      </c>
      <c r="CD22" s="36">
        <f t="shared" si="9"/>
        <v>0</v>
      </c>
      <c r="CE22" s="36">
        <f t="shared" si="10"/>
        <v>0</v>
      </c>
      <c r="CF22" s="36">
        <f t="shared" si="11"/>
        <v>0</v>
      </c>
      <c r="CG22" s="36">
        <f t="shared" si="12"/>
        <v>0</v>
      </c>
      <c r="CH22" s="36">
        <f t="shared" si="13"/>
        <v>0</v>
      </c>
      <c r="CI22" s="36">
        <f t="shared" si="14"/>
        <v>0</v>
      </c>
      <c r="CJ22" s="36">
        <f t="shared" si="15"/>
        <v>0</v>
      </c>
      <c r="CK22" s="36">
        <f t="shared" si="16"/>
        <v>0</v>
      </c>
      <c r="CL22" s="36">
        <f t="shared" si="17"/>
        <v>0</v>
      </c>
      <c r="CM22" s="36">
        <f t="shared" si="18"/>
        <v>0</v>
      </c>
      <c r="CN22" s="36">
        <f t="shared" si="19"/>
        <v>0</v>
      </c>
    </row>
    <row r="23" spans="1:92" ht="43.2" x14ac:dyDescent="0.3">
      <c r="A23" s="30">
        <v>202</v>
      </c>
      <c r="B23" s="241" t="s">
        <v>71</v>
      </c>
      <c r="C23" s="30" t="s">
        <v>70</v>
      </c>
      <c r="D23" s="30"/>
      <c r="E23" s="31">
        <v>14.716666666666667</v>
      </c>
      <c r="F23" s="31">
        <v>1</v>
      </c>
      <c r="G23" s="31">
        <v>1</v>
      </c>
      <c r="H23" s="31">
        <v>14.716666666666667</v>
      </c>
      <c r="I23" s="32">
        <f t="shared" si="1"/>
        <v>15.629100000000001</v>
      </c>
      <c r="J23" s="32"/>
      <c r="K23" s="33"/>
      <c r="L23" s="34">
        <v>202</v>
      </c>
      <c r="M23" s="35"/>
      <c r="N23" s="33"/>
      <c r="O23" s="34"/>
      <c r="P23" s="35"/>
      <c r="Q23" s="33"/>
      <c r="R23" s="34"/>
      <c r="S23" s="35"/>
      <c r="T23" s="33"/>
      <c r="U23" s="34"/>
      <c r="V23" s="35"/>
      <c r="W23" s="33"/>
      <c r="X23" s="34"/>
      <c r="Y23" s="35"/>
      <c r="Z23" s="33"/>
      <c r="AA23" s="34"/>
      <c r="AB23" s="35"/>
      <c r="AC23" s="265"/>
      <c r="AD23" s="36">
        <f t="shared" si="2"/>
        <v>202</v>
      </c>
      <c r="AE23" s="36" t="str" cm="1">
        <f t="array" ref="AE23">IFERROR(IF(K23&gt;0,K$4,IF(L23&gt;0,L$4,IF(M23&gt;0,M$4,IF(N23&gt;0,N$4,IF(O23&gt;0,O$4,IF(P23&gt;0,P$4,IF(Q23&gt;0,Q$4,IF(R23&gt;0,R$4,IF(S23&gt;0,S$4,IF(T23&gt;0,T$4,IF(U23&gt;0,U$4,IF(V23&gt;0,V$4,IF(W23&gt;0,W$4,IF(X23&gt;0,X$4,IF(Y23&gt;0,Y$4,i(Z23&gt;0,Z$4,IF(AA23&gt;0,AA$4,IF(AB23&gt;0,AB$4,"")))))))))))))))))),"")</f>
        <v>Méc. 2</v>
      </c>
      <c r="AF23" s="36" t="str" cm="1">
        <f t="array" ref="AF23">IFERROR(IF(K23&gt;0,K$3,IF(L23&gt;0,K$3,IF(M23&gt;0,K$3,IF(N23&gt;0,N$3,IF(O23&gt;0,N$3,IF(P23&gt;0,N$3,IF(Q23&gt;0,Q$3,IF(R23&gt;0,Q$3,IF(S23&gt;0,Q$3,IF(T23&gt;0,T$3,IF(U23&gt;0,T$3,IF(V23&gt;0,T$3,IF(W23&gt;0,W$3,IF(X23&gt;0,W$3,IF(Y23&gt;0,W$3,i(Z23&gt;0,Z$3,IF(AA23&gt;0,Z$3,IF(AB23&gt;0,Z$3,"")))))))))))))))))),"")</f>
        <v>POSTE 1</v>
      </c>
      <c r="AG23" s="36">
        <f t="shared" si="20"/>
        <v>0</v>
      </c>
      <c r="AH23" s="240">
        <f>IFERROR(VLOOKUP(AD23,'T14R - E-LRC'!L$2:L$10000,1,FALSE),"")</f>
        <v>202</v>
      </c>
      <c r="AI23" s="36"/>
      <c r="AJ23" s="36"/>
      <c r="AK23" s="240"/>
      <c r="AL23" s="36">
        <v>0</v>
      </c>
      <c r="AM23" s="240"/>
      <c r="AN23" s="36">
        <v>15.629100000000001</v>
      </c>
      <c r="AO23" s="240"/>
      <c r="AP23" s="36">
        <v>0</v>
      </c>
      <c r="AQ23" s="240"/>
      <c r="AR23" s="36">
        <v>0</v>
      </c>
      <c r="AS23" s="240"/>
      <c r="AT23" s="36">
        <v>0</v>
      </c>
      <c r="AU23" s="240"/>
      <c r="AV23" s="36">
        <v>0</v>
      </c>
      <c r="AW23" s="240"/>
      <c r="AX23" s="36">
        <v>0</v>
      </c>
      <c r="AY23" s="240"/>
      <c r="AZ23" s="36">
        <v>0</v>
      </c>
      <c r="BA23" s="240"/>
      <c r="BB23" s="36">
        <v>0</v>
      </c>
      <c r="BC23" s="240"/>
      <c r="BD23" s="36">
        <v>0</v>
      </c>
      <c r="BE23" s="240"/>
      <c r="BF23" s="36">
        <v>0</v>
      </c>
      <c r="BG23" s="240"/>
      <c r="BH23" s="36">
        <v>0</v>
      </c>
      <c r="BI23" s="240"/>
      <c r="BJ23" s="36">
        <v>0</v>
      </c>
      <c r="BK23" s="240"/>
      <c r="BL23" s="36">
        <v>0</v>
      </c>
      <c r="BM23" s="240"/>
      <c r="BN23" s="36">
        <v>0</v>
      </c>
      <c r="BO23" s="240"/>
      <c r="BP23" s="36">
        <v>0</v>
      </c>
      <c r="BQ23" s="240"/>
      <c r="BR23" s="36">
        <v>0</v>
      </c>
      <c r="BS23" s="240"/>
      <c r="BT23" s="36">
        <v>0</v>
      </c>
      <c r="BU23" s="6"/>
      <c r="BV23" s="2">
        <v>20</v>
      </c>
      <c r="BW23" s="36">
        <f t="shared" si="21"/>
        <v>0</v>
      </c>
      <c r="BX23" s="36">
        <f t="shared" si="3"/>
        <v>0</v>
      </c>
      <c r="BY23" s="36">
        <f t="shared" si="4"/>
        <v>0</v>
      </c>
      <c r="BZ23" s="36">
        <f t="shared" si="5"/>
        <v>0</v>
      </c>
      <c r="CA23" s="36">
        <f t="shared" si="6"/>
        <v>0</v>
      </c>
      <c r="CB23" s="36">
        <f t="shared" si="7"/>
        <v>0</v>
      </c>
      <c r="CC23" s="36">
        <f t="shared" si="8"/>
        <v>0</v>
      </c>
      <c r="CD23" s="36">
        <f t="shared" si="9"/>
        <v>0</v>
      </c>
      <c r="CE23" s="36">
        <f t="shared" si="10"/>
        <v>0</v>
      </c>
      <c r="CF23" s="36">
        <f t="shared" si="11"/>
        <v>0</v>
      </c>
      <c r="CG23" s="36">
        <f t="shared" si="12"/>
        <v>0</v>
      </c>
      <c r="CH23" s="36">
        <f t="shared" si="13"/>
        <v>0</v>
      </c>
      <c r="CI23" s="36">
        <f t="shared" si="14"/>
        <v>0</v>
      </c>
      <c r="CJ23" s="36">
        <f t="shared" si="15"/>
        <v>0</v>
      </c>
      <c r="CK23" s="36">
        <f t="shared" si="16"/>
        <v>0</v>
      </c>
      <c r="CL23" s="36">
        <f t="shared" si="17"/>
        <v>0</v>
      </c>
      <c r="CM23" s="36">
        <f t="shared" si="18"/>
        <v>0</v>
      </c>
      <c r="CN23" s="36">
        <f t="shared" si="19"/>
        <v>0</v>
      </c>
    </row>
    <row r="24" spans="1:92" ht="28.8" x14ac:dyDescent="0.3">
      <c r="A24" s="30">
        <v>203</v>
      </c>
      <c r="B24" s="241" t="s">
        <v>72</v>
      </c>
      <c r="C24" s="30"/>
      <c r="D24" s="30"/>
      <c r="E24" s="31">
        <v>19.416666666666668</v>
      </c>
      <c r="F24" s="31">
        <v>1</v>
      </c>
      <c r="G24" s="31">
        <v>1</v>
      </c>
      <c r="H24" s="31">
        <v>19.416666666666668</v>
      </c>
      <c r="I24" s="32">
        <f t="shared" si="1"/>
        <v>20.620500000000003</v>
      </c>
      <c r="J24" s="32"/>
      <c r="K24" s="33"/>
      <c r="L24" s="34">
        <v>203</v>
      </c>
      <c r="M24" s="35"/>
      <c r="N24" s="33"/>
      <c r="O24" s="34"/>
      <c r="P24" s="35"/>
      <c r="Q24" s="33"/>
      <c r="R24" s="34"/>
      <c r="S24" s="35"/>
      <c r="T24" s="33"/>
      <c r="U24" s="34"/>
      <c r="V24" s="35"/>
      <c r="W24" s="33"/>
      <c r="X24" s="34"/>
      <c r="Y24" s="35"/>
      <c r="Z24" s="33"/>
      <c r="AA24" s="34"/>
      <c r="AB24" s="35"/>
      <c r="AC24" s="265"/>
      <c r="AD24" s="36">
        <f t="shared" si="2"/>
        <v>203</v>
      </c>
      <c r="AE24" s="36" t="str" cm="1">
        <f t="array" ref="AE24">IFERROR(IF(K24&gt;0,K$4,IF(L24&gt;0,L$4,IF(M24&gt;0,M$4,IF(N24&gt;0,N$4,IF(O24&gt;0,O$4,IF(P24&gt;0,P$4,IF(Q24&gt;0,Q$4,IF(R24&gt;0,R$4,IF(S24&gt;0,S$4,IF(T24&gt;0,T$4,IF(U24&gt;0,U$4,IF(V24&gt;0,V$4,IF(W24&gt;0,W$4,IF(X24&gt;0,X$4,IF(Y24&gt;0,Y$4,i(Z24&gt;0,Z$4,IF(AA24&gt;0,AA$4,IF(AB24&gt;0,AB$4,"")))))))))))))))))),"")</f>
        <v>Méc. 2</v>
      </c>
      <c r="AF24" s="36" t="str" cm="1">
        <f t="array" ref="AF24">IFERROR(IF(K24&gt;0,K$3,IF(L24&gt;0,K$3,IF(M24&gt;0,K$3,IF(N24&gt;0,N$3,IF(O24&gt;0,N$3,IF(P24&gt;0,N$3,IF(Q24&gt;0,Q$3,IF(R24&gt;0,Q$3,IF(S24&gt;0,Q$3,IF(T24&gt;0,T$3,IF(U24&gt;0,T$3,IF(V24&gt;0,T$3,IF(W24&gt;0,W$3,IF(X24&gt;0,W$3,IF(Y24&gt;0,W$3,i(Z24&gt;0,Z$3,IF(AA24&gt;0,Z$3,IF(AB24&gt;0,Z$3,"")))))))))))))))))),"")</f>
        <v>POSTE 1</v>
      </c>
      <c r="AG24" s="36">
        <f t="shared" si="20"/>
        <v>0</v>
      </c>
      <c r="AH24" s="240" t="str">
        <f>IFERROR(VLOOKUP(AD24,'T14R - E-LRC'!L$2:L$10000,1,FALSE),"")</f>
        <v/>
      </c>
      <c r="AI24" s="36"/>
      <c r="AJ24" s="36"/>
      <c r="AK24" s="240"/>
      <c r="AL24" s="36">
        <v>0</v>
      </c>
      <c r="AM24" s="240"/>
      <c r="AN24" s="36">
        <v>20.620500000000003</v>
      </c>
      <c r="AO24" s="240"/>
      <c r="AP24" s="36">
        <v>0</v>
      </c>
      <c r="AQ24" s="240"/>
      <c r="AR24" s="36">
        <v>0</v>
      </c>
      <c r="AS24" s="240"/>
      <c r="AT24" s="36">
        <v>0</v>
      </c>
      <c r="AU24" s="240"/>
      <c r="AV24" s="36">
        <v>0</v>
      </c>
      <c r="AW24" s="240"/>
      <c r="AX24" s="36">
        <v>0</v>
      </c>
      <c r="AY24" s="240"/>
      <c r="AZ24" s="36">
        <v>0</v>
      </c>
      <c r="BA24" s="240"/>
      <c r="BB24" s="36">
        <v>0</v>
      </c>
      <c r="BC24" s="240"/>
      <c r="BD24" s="36">
        <v>0</v>
      </c>
      <c r="BE24" s="240"/>
      <c r="BF24" s="36">
        <v>0</v>
      </c>
      <c r="BG24" s="240"/>
      <c r="BH24" s="36">
        <v>0</v>
      </c>
      <c r="BI24" s="240"/>
      <c r="BJ24" s="36">
        <v>0</v>
      </c>
      <c r="BK24" s="240"/>
      <c r="BL24" s="36">
        <v>0</v>
      </c>
      <c r="BM24" s="240"/>
      <c r="BN24" s="36">
        <v>0</v>
      </c>
      <c r="BO24" s="240"/>
      <c r="BP24" s="36">
        <v>0</v>
      </c>
      <c r="BQ24" s="240"/>
      <c r="BR24" s="36">
        <v>0</v>
      </c>
      <c r="BS24" s="240"/>
      <c r="BT24" s="36">
        <v>0</v>
      </c>
      <c r="BU24" s="6"/>
      <c r="BV24" s="2">
        <v>21</v>
      </c>
      <c r="BW24" s="36">
        <f t="shared" si="21"/>
        <v>0</v>
      </c>
      <c r="BX24" s="36">
        <f t="shared" si="3"/>
        <v>0</v>
      </c>
      <c r="BY24" s="36">
        <f t="shared" si="4"/>
        <v>0</v>
      </c>
      <c r="BZ24" s="36">
        <f t="shared" si="5"/>
        <v>0</v>
      </c>
      <c r="CA24" s="36">
        <f t="shared" si="6"/>
        <v>0</v>
      </c>
      <c r="CB24" s="36">
        <f t="shared" si="7"/>
        <v>0</v>
      </c>
      <c r="CC24" s="36">
        <f t="shared" si="8"/>
        <v>0</v>
      </c>
      <c r="CD24" s="36">
        <f t="shared" si="9"/>
        <v>0</v>
      </c>
      <c r="CE24" s="36">
        <f t="shared" si="10"/>
        <v>0</v>
      </c>
      <c r="CF24" s="36">
        <f t="shared" si="11"/>
        <v>0</v>
      </c>
      <c r="CG24" s="36">
        <f t="shared" si="12"/>
        <v>0</v>
      </c>
      <c r="CH24" s="36">
        <f t="shared" si="13"/>
        <v>0</v>
      </c>
      <c r="CI24" s="36">
        <f t="shared" si="14"/>
        <v>0</v>
      </c>
      <c r="CJ24" s="36">
        <f t="shared" si="15"/>
        <v>0</v>
      </c>
      <c r="CK24" s="36">
        <f t="shared" si="16"/>
        <v>0</v>
      </c>
      <c r="CL24" s="36">
        <f t="shared" si="17"/>
        <v>0</v>
      </c>
      <c r="CM24" s="36">
        <f t="shared" si="18"/>
        <v>0</v>
      </c>
      <c r="CN24" s="36">
        <f t="shared" si="19"/>
        <v>0</v>
      </c>
    </row>
    <row r="25" spans="1:92" x14ac:dyDescent="0.3">
      <c r="A25" s="30">
        <v>204</v>
      </c>
      <c r="B25" s="241" t="s">
        <v>73</v>
      </c>
      <c r="C25" s="30"/>
      <c r="D25" s="30"/>
      <c r="E25" s="31">
        <v>5.4333333333333336</v>
      </c>
      <c r="F25" s="31">
        <v>1</v>
      </c>
      <c r="G25" s="31">
        <v>1</v>
      </c>
      <c r="H25" s="31">
        <v>5.4333333333333336</v>
      </c>
      <c r="I25" s="32">
        <f t="shared" si="1"/>
        <v>5.7702000000000009</v>
      </c>
      <c r="J25" s="32"/>
      <c r="K25" s="33"/>
      <c r="L25" s="34">
        <v>204</v>
      </c>
      <c r="M25" s="35"/>
      <c r="N25" s="33"/>
      <c r="O25" s="34"/>
      <c r="P25" s="35"/>
      <c r="Q25" s="33"/>
      <c r="R25" s="34"/>
      <c r="S25" s="35"/>
      <c r="T25" s="33"/>
      <c r="U25" s="34"/>
      <c r="V25" s="35"/>
      <c r="W25" s="33"/>
      <c r="X25" s="34"/>
      <c r="Y25" s="35"/>
      <c r="Z25" s="33"/>
      <c r="AA25" s="34"/>
      <c r="AB25" s="35"/>
      <c r="AC25" s="265"/>
      <c r="AD25" s="36">
        <f t="shared" si="2"/>
        <v>204</v>
      </c>
      <c r="AE25" s="36" t="str" cm="1">
        <f t="array" ref="AE25">IFERROR(IF(K25&gt;0,K$4,IF(L25&gt;0,L$4,IF(M25&gt;0,M$4,IF(N25&gt;0,N$4,IF(O25&gt;0,O$4,IF(P25&gt;0,P$4,IF(Q25&gt;0,Q$4,IF(R25&gt;0,R$4,IF(S25&gt;0,S$4,IF(T25&gt;0,T$4,IF(U25&gt;0,U$4,IF(V25&gt;0,V$4,IF(W25&gt;0,W$4,IF(X25&gt;0,X$4,IF(Y25&gt;0,Y$4,i(Z25&gt;0,Z$4,IF(AA25&gt;0,AA$4,IF(AB25&gt;0,AB$4,"")))))))))))))))))),"")</f>
        <v>Méc. 2</v>
      </c>
      <c r="AF25" s="36" t="str" cm="1">
        <f t="array" ref="AF25">IFERROR(IF(K25&gt;0,K$3,IF(L25&gt;0,K$3,IF(M25&gt;0,K$3,IF(N25&gt;0,N$3,IF(O25&gt;0,N$3,IF(P25&gt;0,N$3,IF(Q25&gt;0,Q$3,IF(R25&gt;0,Q$3,IF(S25&gt;0,Q$3,IF(T25&gt;0,T$3,IF(U25&gt;0,T$3,IF(V25&gt;0,T$3,IF(W25&gt;0,W$3,IF(X25&gt;0,W$3,IF(Y25&gt;0,W$3,i(Z25&gt;0,Z$3,IF(AA25&gt;0,Z$3,IF(AB25&gt;0,Z$3,"")))))))))))))))))),"")</f>
        <v>POSTE 1</v>
      </c>
      <c r="AG25" s="36">
        <f t="shared" si="20"/>
        <v>0</v>
      </c>
      <c r="AH25" s="240" t="str">
        <f>IFERROR(VLOOKUP(AD25,'T14R - E-LRC'!L$2:L$10000,1,FALSE),"")</f>
        <v/>
      </c>
      <c r="AI25" s="36"/>
      <c r="AJ25" s="36"/>
      <c r="AK25" s="240"/>
      <c r="AL25" s="36">
        <v>0</v>
      </c>
      <c r="AM25" s="240"/>
      <c r="AN25" s="36">
        <v>5.7702000000000009</v>
      </c>
      <c r="AO25" s="240"/>
      <c r="AP25" s="36">
        <v>0</v>
      </c>
      <c r="AQ25" s="240"/>
      <c r="AR25" s="36">
        <v>0</v>
      </c>
      <c r="AS25" s="240"/>
      <c r="AT25" s="36">
        <v>0</v>
      </c>
      <c r="AU25" s="240"/>
      <c r="AV25" s="36">
        <v>0</v>
      </c>
      <c r="AW25" s="240"/>
      <c r="AX25" s="36">
        <v>0</v>
      </c>
      <c r="AY25" s="240"/>
      <c r="AZ25" s="36">
        <v>0</v>
      </c>
      <c r="BA25" s="240"/>
      <c r="BB25" s="36">
        <v>0</v>
      </c>
      <c r="BC25" s="240"/>
      <c r="BD25" s="36">
        <v>0</v>
      </c>
      <c r="BE25" s="240"/>
      <c r="BF25" s="36">
        <v>0</v>
      </c>
      <c r="BG25" s="240"/>
      <c r="BH25" s="36">
        <v>0</v>
      </c>
      <c r="BI25" s="240"/>
      <c r="BJ25" s="36">
        <v>0</v>
      </c>
      <c r="BK25" s="240"/>
      <c r="BL25" s="36">
        <v>0</v>
      </c>
      <c r="BM25" s="240"/>
      <c r="BN25" s="36">
        <v>0</v>
      </c>
      <c r="BO25" s="240"/>
      <c r="BP25" s="36">
        <v>0</v>
      </c>
      <c r="BQ25" s="240"/>
      <c r="BR25" s="36">
        <v>0</v>
      </c>
      <c r="BS25" s="240"/>
      <c r="BT25" s="36">
        <v>0</v>
      </c>
      <c r="BU25" s="6"/>
      <c r="BV25" s="2">
        <v>22</v>
      </c>
      <c r="BW25" s="36">
        <f t="shared" si="21"/>
        <v>0</v>
      </c>
      <c r="BX25" s="36">
        <f t="shared" si="3"/>
        <v>0</v>
      </c>
      <c r="BY25" s="36">
        <f t="shared" si="4"/>
        <v>0</v>
      </c>
      <c r="BZ25" s="36">
        <f t="shared" si="5"/>
        <v>0</v>
      </c>
      <c r="CA25" s="36">
        <f t="shared" si="6"/>
        <v>0</v>
      </c>
      <c r="CB25" s="36">
        <f t="shared" si="7"/>
        <v>0</v>
      </c>
      <c r="CC25" s="36">
        <f t="shared" si="8"/>
        <v>0</v>
      </c>
      <c r="CD25" s="36">
        <f t="shared" si="9"/>
        <v>0</v>
      </c>
      <c r="CE25" s="36">
        <f t="shared" si="10"/>
        <v>0</v>
      </c>
      <c r="CF25" s="36">
        <f t="shared" si="11"/>
        <v>0</v>
      </c>
      <c r="CG25" s="36">
        <f t="shared" si="12"/>
        <v>0</v>
      </c>
      <c r="CH25" s="36">
        <f t="shared" si="13"/>
        <v>0</v>
      </c>
      <c r="CI25" s="36">
        <f t="shared" si="14"/>
        <v>0</v>
      </c>
      <c r="CJ25" s="36">
        <f t="shared" si="15"/>
        <v>0</v>
      </c>
      <c r="CK25" s="36">
        <f t="shared" si="16"/>
        <v>0</v>
      </c>
      <c r="CL25" s="36">
        <f t="shared" si="17"/>
        <v>0</v>
      </c>
      <c r="CM25" s="36">
        <f t="shared" si="18"/>
        <v>0</v>
      </c>
      <c r="CN25" s="36">
        <f t="shared" si="19"/>
        <v>0</v>
      </c>
    </row>
    <row r="26" spans="1:92" ht="28.8" x14ac:dyDescent="0.3">
      <c r="A26" s="30">
        <v>205</v>
      </c>
      <c r="B26" s="241" t="s">
        <v>74</v>
      </c>
      <c r="C26" s="30"/>
      <c r="D26" s="30"/>
      <c r="E26" s="31">
        <v>12.75</v>
      </c>
      <c r="F26" s="31">
        <v>1</v>
      </c>
      <c r="G26" s="31">
        <v>1</v>
      </c>
      <c r="H26" s="31">
        <v>12.75</v>
      </c>
      <c r="I26" s="32">
        <f t="shared" si="1"/>
        <v>13.540500000000002</v>
      </c>
      <c r="J26" s="32"/>
      <c r="K26" s="33"/>
      <c r="L26" s="34">
        <v>205</v>
      </c>
      <c r="M26" s="35"/>
      <c r="N26" s="33"/>
      <c r="O26" s="34"/>
      <c r="P26" s="35"/>
      <c r="Q26" s="33"/>
      <c r="R26" s="34"/>
      <c r="S26" s="35"/>
      <c r="T26" s="33"/>
      <c r="U26" s="34"/>
      <c r="V26" s="35"/>
      <c r="W26" s="33"/>
      <c r="X26" s="34"/>
      <c r="Y26" s="35"/>
      <c r="Z26" s="33"/>
      <c r="AA26" s="34"/>
      <c r="AB26" s="35"/>
      <c r="AC26" s="265" t="s">
        <v>3905</v>
      </c>
      <c r="AD26" s="36">
        <f t="shared" si="2"/>
        <v>205</v>
      </c>
      <c r="AE26" s="36" t="str" cm="1">
        <f t="array" ref="AE26">IFERROR(IF(K26&gt;0,K$4,IF(L26&gt;0,L$4,IF(M26&gt;0,M$4,IF(N26&gt;0,N$4,IF(O26&gt;0,O$4,IF(P26&gt;0,P$4,IF(Q26&gt;0,Q$4,IF(R26&gt;0,R$4,IF(S26&gt;0,S$4,IF(T26&gt;0,T$4,IF(U26&gt;0,U$4,IF(V26&gt;0,V$4,IF(W26&gt;0,W$4,IF(X26&gt;0,X$4,IF(Y26&gt;0,Y$4,i(Z26&gt;0,Z$4,IF(AA26&gt;0,AA$4,IF(AB26&gt;0,AB$4,"")))))))))))))))))),"")</f>
        <v>Méc. 2</v>
      </c>
      <c r="AF26" s="36" t="str" cm="1">
        <f t="array" ref="AF26">IFERROR(IF(K26&gt;0,K$3,IF(L26&gt;0,K$3,IF(M26&gt;0,K$3,IF(N26&gt;0,N$3,IF(O26&gt;0,N$3,IF(P26&gt;0,N$3,IF(Q26&gt;0,Q$3,IF(R26&gt;0,Q$3,IF(S26&gt;0,Q$3,IF(T26&gt;0,T$3,IF(U26&gt;0,T$3,IF(V26&gt;0,T$3,IF(W26&gt;0,W$3,IF(X26&gt;0,W$3,IF(Y26&gt;0,W$3,i(Z26&gt;0,Z$3,IF(AA26&gt;0,Z$3,IF(AB26&gt;0,Z$3,"")))))))))))))))))),"")</f>
        <v>POSTE 1</v>
      </c>
      <c r="AG26" s="36">
        <f t="shared" si="20"/>
        <v>0</v>
      </c>
      <c r="AH26" s="240">
        <f>IFERROR(VLOOKUP(AD26,'T14R - E-LRC'!L$2:L$10000,1,FALSE),"")</f>
        <v>205</v>
      </c>
      <c r="AI26" s="36"/>
      <c r="AJ26" s="36"/>
      <c r="AK26" s="240"/>
      <c r="AL26" s="36">
        <v>0</v>
      </c>
      <c r="AM26" s="240"/>
      <c r="AN26" s="36">
        <v>13.540500000000002</v>
      </c>
      <c r="AO26" s="240"/>
      <c r="AP26" s="36">
        <v>0</v>
      </c>
      <c r="AQ26" s="240"/>
      <c r="AR26" s="36">
        <v>0</v>
      </c>
      <c r="AS26" s="240"/>
      <c r="AT26" s="36">
        <v>0</v>
      </c>
      <c r="AU26" s="240"/>
      <c r="AV26" s="36">
        <v>0</v>
      </c>
      <c r="AW26" s="240"/>
      <c r="AX26" s="36">
        <v>0</v>
      </c>
      <c r="AY26" s="240"/>
      <c r="AZ26" s="36">
        <v>0</v>
      </c>
      <c r="BA26" s="240"/>
      <c r="BB26" s="36">
        <v>0</v>
      </c>
      <c r="BC26" s="240"/>
      <c r="BD26" s="36">
        <v>0</v>
      </c>
      <c r="BE26" s="240"/>
      <c r="BF26" s="36">
        <v>0</v>
      </c>
      <c r="BG26" s="240"/>
      <c r="BH26" s="36">
        <v>0</v>
      </c>
      <c r="BI26" s="240"/>
      <c r="BJ26" s="36">
        <v>0</v>
      </c>
      <c r="BK26" s="240"/>
      <c r="BL26" s="36">
        <v>0</v>
      </c>
      <c r="BM26" s="240"/>
      <c r="BN26" s="36">
        <v>0</v>
      </c>
      <c r="BO26" s="240"/>
      <c r="BP26" s="36">
        <v>0</v>
      </c>
      <c r="BQ26" s="240"/>
      <c r="BR26" s="36">
        <v>0</v>
      </c>
      <c r="BS26" s="240"/>
      <c r="BT26" s="36">
        <v>0</v>
      </c>
      <c r="BU26" s="6"/>
      <c r="BV26" s="2">
        <v>23</v>
      </c>
      <c r="BW26" s="36">
        <f t="shared" si="21"/>
        <v>0</v>
      </c>
      <c r="BX26" s="36">
        <f t="shared" si="3"/>
        <v>0</v>
      </c>
      <c r="BY26" s="36">
        <f t="shared" si="4"/>
        <v>0</v>
      </c>
      <c r="BZ26" s="36">
        <f t="shared" si="5"/>
        <v>0</v>
      </c>
      <c r="CA26" s="36">
        <f t="shared" si="6"/>
        <v>0</v>
      </c>
      <c r="CB26" s="36">
        <f t="shared" si="7"/>
        <v>0</v>
      </c>
      <c r="CC26" s="36">
        <f t="shared" si="8"/>
        <v>0</v>
      </c>
      <c r="CD26" s="36">
        <f t="shared" si="9"/>
        <v>0</v>
      </c>
      <c r="CE26" s="36">
        <f t="shared" si="10"/>
        <v>0</v>
      </c>
      <c r="CF26" s="36">
        <f t="shared" si="11"/>
        <v>0</v>
      </c>
      <c r="CG26" s="36">
        <f t="shared" si="12"/>
        <v>0</v>
      </c>
      <c r="CH26" s="36">
        <f t="shared" si="13"/>
        <v>0</v>
      </c>
      <c r="CI26" s="36">
        <f t="shared" si="14"/>
        <v>0</v>
      </c>
      <c r="CJ26" s="36">
        <f t="shared" si="15"/>
        <v>0</v>
      </c>
      <c r="CK26" s="36">
        <f t="shared" si="16"/>
        <v>0</v>
      </c>
      <c r="CL26" s="36">
        <f t="shared" si="17"/>
        <v>0</v>
      </c>
      <c r="CM26" s="36">
        <f t="shared" si="18"/>
        <v>0</v>
      </c>
      <c r="CN26" s="36">
        <f t="shared" si="19"/>
        <v>0</v>
      </c>
    </row>
    <row r="27" spans="1:92" ht="43.2" x14ac:dyDescent="0.3">
      <c r="A27" s="30">
        <v>206</v>
      </c>
      <c r="B27" s="241" t="s">
        <v>75</v>
      </c>
      <c r="C27" s="30"/>
      <c r="D27" s="30"/>
      <c r="E27" s="31">
        <v>13.283333333333333</v>
      </c>
      <c r="F27" s="31">
        <v>1</v>
      </c>
      <c r="G27" s="31">
        <v>1</v>
      </c>
      <c r="H27" s="31">
        <v>13.283333333333333</v>
      </c>
      <c r="I27" s="32">
        <f t="shared" si="1"/>
        <v>14.106900000000001</v>
      </c>
      <c r="J27" s="32"/>
      <c r="K27" s="33"/>
      <c r="L27" s="34">
        <v>206</v>
      </c>
      <c r="M27" s="35"/>
      <c r="N27" s="33"/>
      <c r="O27" s="34"/>
      <c r="P27" s="35"/>
      <c r="Q27" s="33"/>
      <c r="R27" s="34"/>
      <c r="S27" s="35"/>
      <c r="T27" s="33"/>
      <c r="U27" s="34"/>
      <c r="V27" s="35"/>
      <c r="W27" s="33"/>
      <c r="X27" s="34"/>
      <c r="Y27" s="35"/>
      <c r="Z27" s="33"/>
      <c r="AA27" s="34"/>
      <c r="AB27" s="35"/>
      <c r="AC27" s="265"/>
      <c r="AD27" s="36">
        <f t="shared" si="2"/>
        <v>206</v>
      </c>
      <c r="AE27" s="36" t="str" cm="1">
        <f t="array" ref="AE27">IFERROR(IF(K27&gt;0,K$4,IF(L27&gt;0,L$4,IF(M27&gt;0,M$4,IF(N27&gt;0,N$4,IF(O27&gt;0,O$4,IF(P27&gt;0,P$4,IF(Q27&gt;0,Q$4,IF(R27&gt;0,R$4,IF(S27&gt;0,S$4,IF(T27&gt;0,T$4,IF(U27&gt;0,U$4,IF(V27&gt;0,V$4,IF(W27&gt;0,W$4,IF(X27&gt;0,X$4,IF(Y27&gt;0,Y$4,i(Z27&gt;0,Z$4,IF(AA27&gt;0,AA$4,IF(AB27&gt;0,AB$4,"")))))))))))))))))),"")</f>
        <v>Méc. 2</v>
      </c>
      <c r="AF27" s="36" t="str" cm="1">
        <f t="array" ref="AF27">IFERROR(IF(K27&gt;0,K$3,IF(L27&gt;0,K$3,IF(M27&gt;0,K$3,IF(N27&gt;0,N$3,IF(O27&gt;0,N$3,IF(P27&gt;0,N$3,IF(Q27&gt;0,Q$3,IF(R27&gt;0,Q$3,IF(S27&gt;0,Q$3,IF(T27&gt;0,T$3,IF(U27&gt;0,T$3,IF(V27&gt;0,T$3,IF(W27&gt;0,W$3,IF(X27&gt;0,W$3,IF(Y27&gt;0,W$3,i(Z27&gt;0,Z$3,IF(AA27&gt;0,Z$3,IF(AB27&gt;0,Z$3,"")))))))))))))))))),"")</f>
        <v>POSTE 1</v>
      </c>
      <c r="AG27" s="36">
        <f t="shared" si="20"/>
        <v>0</v>
      </c>
      <c r="AH27" s="240">
        <f>IFERROR(VLOOKUP(AD27,'T14R - E-LRC'!L$2:L$10000,1,FALSE),"")</f>
        <v>206</v>
      </c>
      <c r="AI27" s="36"/>
      <c r="AJ27" s="36"/>
      <c r="AK27" s="240"/>
      <c r="AL27" s="36">
        <v>0</v>
      </c>
      <c r="AM27" s="240"/>
      <c r="AN27" s="36">
        <v>14.106900000000001</v>
      </c>
      <c r="AO27" s="240"/>
      <c r="AP27" s="36">
        <v>0</v>
      </c>
      <c r="AQ27" s="240"/>
      <c r="AR27" s="36">
        <v>0</v>
      </c>
      <c r="AS27" s="240"/>
      <c r="AT27" s="36">
        <v>0</v>
      </c>
      <c r="AU27" s="240"/>
      <c r="AV27" s="36">
        <v>0</v>
      </c>
      <c r="AW27" s="240"/>
      <c r="AX27" s="36">
        <v>0</v>
      </c>
      <c r="AY27" s="240"/>
      <c r="AZ27" s="36">
        <v>0</v>
      </c>
      <c r="BA27" s="240"/>
      <c r="BB27" s="36">
        <v>0</v>
      </c>
      <c r="BC27" s="240"/>
      <c r="BD27" s="36">
        <v>0</v>
      </c>
      <c r="BE27" s="240"/>
      <c r="BF27" s="36">
        <v>0</v>
      </c>
      <c r="BG27" s="240"/>
      <c r="BH27" s="36">
        <v>0</v>
      </c>
      <c r="BI27" s="240"/>
      <c r="BJ27" s="36">
        <v>0</v>
      </c>
      <c r="BK27" s="240"/>
      <c r="BL27" s="36">
        <v>0</v>
      </c>
      <c r="BM27" s="240"/>
      <c r="BN27" s="36">
        <v>0</v>
      </c>
      <c r="BO27" s="240"/>
      <c r="BP27" s="36">
        <v>0</v>
      </c>
      <c r="BQ27" s="240"/>
      <c r="BR27" s="36">
        <v>0</v>
      </c>
      <c r="BS27" s="240"/>
      <c r="BT27" s="36">
        <v>0</v>
      </c>
      <c r="BU27" s="6"/>
      <c r="BV27" s="2">
        <v>24</v>
      </c>
      <c r="BW27" s="36">
        <f t="shared" si="21"/>
        <v>0</v>
      </c>
      <c r="BX27" s="36">
        <f t="shared" si="3"/>
        <v>0</v>
      </c>
      <c r="BY27" s="36">
        <f t="shared" si="4"/>
        <v>0</v>
      </c>
      <c r="BZ27" s="36">
        <f t="shared" si="5"/>
        <v>0</v>
      </c>
      <c r="CA27" s="36">
        <f t="shared" si="6"/>
        <v>0</v>
      </c>
      <c r="CB27" s="36">
        <f t="shared" si="7"/>
        <v>0</v>
      </c>
      <c r="CC27" s="36">
        <f t="shared" si="8"/>
        <v>0</v>
      </c>
      <c r="CD27" s="36">
        <f t="shared" si="9"/>
        <v>0</v>
      </c>
      <c r="CE27" s="36">
        <f t="shared" si="10"/>
        <v>0</v>
      </c>
      <c r="CF27" s="36">
        <f t="shared" si="11"/>
        <v>0</v>
      </c>
      <c r="CG27" s="36">
        <f t="shared" si="12"/>
        <v>0</v>
      </c>
      <c r="CH27" s="36">
        <f t="shared" si="13"/>
        <v>0</v>
      </c>
      <c r="CI27" s="36">
        <f t="shared" si="14"/>
        <v>0</v>
      </c>
      <c r="CJ27" s="36">
        <f t="shared" si="15"/>
        <v>0</v>
      </c>
      <c r="CK27" s="36">
        <f t="shared" si="16"/>
        <v>0</v>
      </c>
      <c r="CL27" s="36">
        <f t="shared" si="17"/>
        <v>0</v>
      </c>
      <c r="CM27" s="36">
        <f t="shared" si="18"/>
        <v>0</v>
      </c>
      <c r="CN27" s="36">
        <f t="shared" si="19"/>
        <v>0</v>
      </c>
    </row>
    <row r="28" spans="1:92" ht="28.8" x14ac:dyDescent="0.3">
      <c r="A28" s="30">
        <v>207</v>
      </c>
      <c r="B28" s="241" t="s">
        <v>76</v>
      </c>
      <c r="C28" s="30"/>
      <c r="D28" s="30"/>
      <c r="E28" s="31">
        <v>9.0333333333333332</v>
      </c>
      <c r="F28" s="31">
        <v>1</v>
      </c>
      <c r="G28" s="31">
        <v>1</v>
      </c>
      <c r="H28" s="31">
        <v>9.0333333333333332</v>
      </c>
      <c r="I28" s="32">
        <f t="shared" si="1"/>
        <v>9.5934000000000008</v>
      </c>
      <c r="J28" s="32"/>
      <c r="K28" s="33"/>
      <c r="L28" s="34"/>
      <c r="M28" s="35"/>
      <c r="N28" s="33"/>
      <c r="O28" s="34"/>
      <c r="P28" s="35"/>
      <c r="Q28" s="33">
        <v>207</v>
      </c>
      <c r="R28" s="34"/>
      <c r="S28" s="35"/>
      <c r="T28" s="33"/>
      <c r="U28" s="34"/>
      <c r="V28" s="35"/>
      <c r="W28" s="33"/>
      <c r="X28" s="34"/>
      <c r="Y28" s="35"/>
      <c r="Z28" s="33"/>
      <c r="AA28" s="34"/>
      <c r="AB28" s="35"/>
      <c r="AC28" s="265"/>
      <c r="AD28" s="36">
        <f t="shared" si="2"/>
        <v>207</v>
      </c>
      <c r="AE28" s="36" t="str" cm="1">
        <f t="array" ref="AE28">IFERROR(IF(K28&gt;0,K$4,IF(L28&gt;0,L$4,IF(M28&gt;0,M$4,IF(N28&gt;0,N$4,IF(O28&gt;0,O$4,IF(P28&gt;0,P$4,IF(Q28&gt;0,Q$4,IF(R28&gt;0,R$4,IF(S28&gt;0,S$4,IF(T28&gt;0,T$4,IF(U28&gt;0,U$4,IF(V28&gt;0,V$4,IF(W28&gt;0,W$4,IF(X28&gt;0,X$4,IF(Y28&gt;0,Y$4,i(Z28&gt;0,Z$4,IF(AA28&gt;0,AA$4,IF(AB28&gt;0,AB$4,"")))))))))))))))))),"")</f>
        <v>Méc. 1</v>
      </c>
      <c r="AF28" s="36" t="str" cm="1">
        <f t="array" ref="AF28">IFERROR(IF(K28&gt;0,K$3,IF(L28&gt;0,K$3,IF(M28&gt;0,K$3,IF(N28&gt;0,N$3,IF(O28&gt;0,N$3,IF(P28&gt;0,N$3,IF(Q28&gt;0,Q$3,IF(R28&gt;0,Q$3,IF(S28&gt;0,Q$3,IF(T28&gt;0,T$3,IF(U28&gt;0,T$3,IF(V28&gt;0,T$3,IF(W28&gt;0,W$3,IF(X28&gt;0,W$3,IF(Y28&gt;0,W$3,i(Z28&gt;0,Z$3,IF(AA28&gt;0,Z$3,IF(AB28&gt;0,Z$3,"")))))))))))))))))),"")</f>
        <v>POSTE 3</v>
      </c>
      <c r="AG28" s="36">
        <f t="shared" si="20"/>
        <v>0</v>
      </c>
      <c r="AH28" s="240">
        <f>IFERROR(VLOOKUP(AD28,'T14R - E-LRC'!L$2:L$10000,1,FALSE),"")</f>
        <v>207</v>
      </c>
      <c r="AI28" s="36"/>
      <c r="AJ28" s="36"/>
      <c r="AK28" s="240"/>
      <c r="AL28" s="36">
        <v>0</v>
      </c>
      <c r="AM28" s="240"/>
      <c r="AN28" s="36">
        <v>0</v>
      </c>
      <c r="AO28" s="240"/>
      <c r="AP28" s="36">
        <v>0</v>
      </c>
      <c r="AQ28" s="240"/>
      <c r="AR28" s="36">
        <v>0</v>
      </c>
      <c r="AS28" s="240"/>
      <c r="AT28" s="36">
        <v>0</v>
      </c>
      <c r="AU28" s="240"/>
      <c r="AV28" s="36">
        <v>0</v>
      </c>
      <c r="AW28" s="240"/>
      <c r="AX28" s="36">
        <v>9.5934000000000008</v>
      </c>
      <c r="AY28" s="240"/>
      <c r="AZ28" s="36">
        <v>0</v>
      </c>
      <c r="BA28" s="240"/>
      <c r="BB28" s="36">
        <v>0</v>
      </c>
      <c r="BC28" s="240"/>
      <c r="BD28" s="36">
        <v>0</v>
      </c>
      <c r="BE28" s="240"/>
      <c r="BF28" s="36">
        <v>0</v>
      </c>
      <c r="BG28" s="240"/>
      <c r="BH28" s="36">
        <v>0</v>
      </c>
      <c r="BI28" s="240"/>
      <c r="BJ28" s="36">
        <v>0</v>
      </c>
      <c r="BK28" s="240"/>
      <c r="BL28" s="36">
        <v>0</v>
      </c>
      <c r="BM28" s="240"/>
      <c r="BN28" s="36">
        <v>0</v>
      </c>
      <c r="BO28" s="240"/>
      <c r="BP28" s="36">
        <v>0</v>
      </c>
      <c r="BQ28" s="240"/>
      <c r="BR28" s="36">
        <v>0</v>
      </c>
      <c r="BS28" s="240"/>
      <c r="BT28" s="36">
        <v>0</v>
      </c>
      <c r="BU28" s="6"/>
      <c r="BV28" s="2">
        <v>25</v>
      </c>
      <c r="BW28" s="36">
        <f t="shared" si="21"/>
        <v>0</v>
      </c>
      <c r="BX28" s="36">
        <f t="shared" si="3"/>
        <v>0</v>
      </c>
      <c r="BY28" s="36">
        <f t="shared" si="4"/>
        <v>0</v>
      </c>
      <c r="BZ28" s="36">
        <f t="shared" si="5"/>
        <v>0</v>
      </c>
      <c r="CA28" s="36">
        <f t="shared" si="6"/>
        <v>0</v>
      </c>
      <c r="CB28" s="36">
        <f t="shared" si="7"/>
        <v>0</v>
      </c>
      <c r="CC28" s="36">
        <f t="shared" si="8"/>
        <v>0</v>
      </c>
      <c r="CD28" s="36">
        <f t="shared" si="9"/>
        <v>0</v>
      </c>
      <c r="CE28" s="36">
        <f t="shared" si="10"/>
        <v>0</v>
      </c>
      <c r="CF28" s="36">
        <f t="shared" si="11"/>
        <v>0</v>
      </c>
      <c r="CG28" s="36">
        <f t="shared" si="12"/>
        <v>0</v>
      </c>
      <c r="CH28" s="36">
        <f t="shared" si="13"/>
        <v>0</v>
      </c>
      <c r="CI28" s="36">
        <f t="shared" si="14"/>
        <v>0</v>
      </c>
      <c r="CJ28" s="36">
        <f t="shared" si="15"/>
        <v>0</v>
      </c>
      <c r="CK28" s="36">
        <f t="shared" si="16"/>
        <v>0</v>
      </c>
      <c r="CL28" s="36">
        <f t="shared" si="17"/>
        <v>0</v>
      </c>
      <c r="CM28" s="36">
        <f t="shared" si="18"/>
        <v>0</v>
      </c>
      <c r="CN28" s="36">
        <f t="shared" si="19"/>
        <v>0</v>
      </c>
    </row>
    <row r="29" spans="1:92" x14ac:dyDescent="0.3">
      <c r="A29" s="30">
        <v>208</v>
      </c>
      <c r="B29" s="241" t="s">
        <v>77</v>
      </c>
      <c r="C29" s="30"/>
      <c r="D29" s="30"/>
      <c r="E29" s="31">
        <v>17.649999999999999</v>
      </c>
      <c r="F29" s="31">
        <v>1</v>
      </c>
      <c r="G29" s="31">
        <v>1</v>
      </c>
      <c r="H29" s="31">
        <v>17.649999999999999</v>
      </c>
      <c r="I29" s="32">
        <f t="shared" si="1"/>
        <v>18.744299999999999</v>
      </c>
      <c r="J29" s="32"/>
      <c r="K29" s="33"/>
      <c r="L29" s="34"/>
      <c r="M29" s="35"/>
      <c r="N29" s="33"/>
      <c r="O29" s="34"/>
      <c r="P29" s="35"/>
      <c r="Q29" s="33"/>
      <c r="R29" s="34">
        <v>208</v>
      </c>
      <c r="S29" s="35"/>
      <c r="T29" s="33"/>
      <c r="U29" s="34"/>
      <c r="V29" s="35"/>
      <c r="W29" s="33"/>
      <c r="X29" s="34"/>
      <c r="Y29" s="35"/>
      <c r="Z29" s="33"/>
      <c r="AA29" s="34"/>
      <c r="AB29" s="35"/>
      <c r="AC29" s="265"/>
      <c r="AD29" s="36">
        <f t="shared" si="2"/>
        <v>208</v>
      </c>
      <c r="AE29" s="36" t="str" cm="1">
        <f t="array" ref="AE29">IFERROR(IF(K29&gt;0,K$4,IF(L29&gt;0,L$4,IF(M29&gt;0,M$4,IF(N29&gt;0,N$4,IF(O29&gt;0,O$4,IF(P29&gt;0,P$4,IF(Q29&gt;0,Q$4,IF(R29&gt;0,R$4,IF(S29&gt;0,S$4,IF(T29&gt;0,T$4,IF(U29&gt;0,U$4,IF(V29&gt;0,V$4,IF(W29&gt;0,W$4,IF(X29&gt;0,X$4,IF(Y29&gt;0,Y$4,i(Z29&gt;0,Z$4,IF(AA29&gt;0,AA$4,IF(AB29&gt;0,AB$4,"")))))))))))))))))),"")</f>
        <v>Méc. 2</v>
      </c>
      <c r="AF29" s="36" t="str" cm="1">
        <f t="array" ref="AF29">IFERROR(IF(K29&gt;0,K$3,IF(L29&gt;0,K$3,IF(M29&gt;0,K$3,IF(N29&gt;0,N$3,IF(O29&gt;0,N$3,IF(P29&gt;0,N$3,IF(Q29&gt;0,Q$3,IF(R29&gt;0,Q$3,IF(S29&gt;0,Q$3,IF(T29&gt;0,T$3,IF(U29&gt;0,T$3,IF(V29&gt;0,T$3,IF(W29&gt;0,W$3,IF(X29&gt;0,W$3,IF(Y29&gt;0,W$3,i(Z29&gt;0,Z$3,IF(AA29&gt;0,Z$3,IF(AB29&gt;0,Z$3,"")))))))))))))))))),"")</f>
        <v>POSTE 3</v>
      </c>
      <c r="AG29" s="36">
        <f t="shared" si="20"/>
        <v>0</v>
      </c>
      <c r="AH29" s="240" t="str">
        <f>IFERROR(VLOOKUP(AD29,'T14R - E-LRC'!L$2:L$10000,1,FALSE),"")</f>
        <v/>
      </c>
      <c r="AI29" s="36"/>
      <c r="AJ29" s="36"/>
      <c r="AK29" s="240"/>
      <c r="AL29" s="36">
        <v>0</v>
      </c>
      <c r="AM29" s="240"/>
      <c r="AN29" s="36">
        <v>0</v>
      </c>
      <c r="AO29" s="240"/>
      <c r="AP29" s="36">
        <v>0</v>
      </c>
      <c r="AQ29" s="240"/>
      <c r="AR29" s="36">
        <v>0</v>
      </c>
      <c r="AS29" s="240"/>
      <c r="AT29" s="36">
        <v>0</v>
      </c>
      <c r="AU29" s="240"/>
      <c r="AV29" s="36">
        <v>0</v>
      </c>
      <c r="AW29" s="240"/>
      <c r="AX29" s="36">
        <v>0</v>
      </c>
      <c r="AY29" s="240"/>
      <c r="AZ29" s="36">
        <v>18.744299999999999</v>
      </c>
      <c r="BA29" s="240"/>
      <c r="BB29" s="36">
        <v>0</v>
      </c>
      <c r="BC29" s="240"/>
      <c r="BD29" s="36">
        <v>0</v>
      </c>
      <c r="BE29" s="240"/>
      <c r="BF29" s="36">
        <v>0</v>
      </c>
      <c r="BG29" s="240"/>
      <c r="BH29" s="36">
        <v>0</v>
      </c>
      <c r="BI29" s="240"/>
      <c r="BJ29" s="36">
        <v>0</v>
      </c>
      <c r="BK29" s="240"/>
      <c r="BL29" s="36">
        <v>0</v>
      </c>
      <c r="BM29" s="240"/>
      <c r="BN29" s="36">
        <v>0</v>
      </c>
      <c r="BO29" s="240"/>
      <c r="BP29" s="36">
        <v>0</v>
      </c>
      <c r="BQ29" s="240"/>
      <c r="BR29" s="36">
        <v>0</v>
      </c>
      <c r="BS29" s="240"/>
      <c r="BT29" s="36">
        <v>0</v>
      </c>
      <c r="BU29" s="6"/>
      <c r="BV29" s="2">
        <v>26</v>
      </c>
      <c r="BW29" s="36">
        <f t="shared" si="21"/>
        <v>0</v>
      </c>
      <c r="BX29" s="36">
        <f t="shared" si="3"/>
        <v>0</v>
      </c>
      <c r="BY29" s="36">
        <f t="shared" si="4"/>
        <v>0</v>
      </c>
      <c r="BZ29" s="36">
        <f t="shared" si="5"/>
        <v>0</v>
      </c>
      <c r="CA29" s="36">
        <f t="shared" si="6"/>
        <v>0</v>
      </c>
      <c r="CB29" s="36">
        <f t="shared" si="7"/>
        <v>0</v>
      </c>
      <c r="CC29" s="36">
        <f t="shared" si="8"/>
        <v>0</v>
      </c>
      <c r="CD29" s="36">
        <f t="shared" si="9"/>
        <v>0</v>
      </c>
      <c r="CE29" s="36">
        <f t="shared" si="10"/>
        <v>0</v>
      </c>
      <c r="CF29" s="36">
        <f t="shared" si="11"/>
        <v>0</v>
      </c>
      <c r="CG29" s="36">
        <f t="shared" si="12"/>
        <v>0</v>
      </c>
      <c r="CH29" s="36">
        <f t="shared" si="13"/>
        <v>0</v>
      </c>
      <c r="CI29" s="36">
        <f t="shared" si="14"/>
        <v>0</v>
      </c>
      <c r="CJ29" s="36">
        <f t="shared" si="15"/>
        <v>0</v>
      </c>
      <c r="CK29" s="36">
        <f t="shared" si="16"/>
        <v>0</v>
      </c>
      <c r="CL29" s="36">
        <f t="shared" si="17"/>
        <v>0</v>
      </c>
      <c r="CM29" s="36">
        <f t="shared" si="18"/>
        <v>0</v>
      </c>
      <c r="CN29" s="36">
        <f t="shared" si="19"/>
        <v>0</v>
      </c>
    </row>
    <row r="30" spans="1:92" ht="28.8" x14ac:dyDescent="0.3">
      <c r="A30" s="30">
        <v>209</v>
      </c>
      <c r="B30" s="241" t="s">
        <v>78</v>
      </c>
      <c r="C30" s="30"/>
      <c r="D30" s="30"/>
      <c r="E30" s="31">
        <v>15</v>
      </c>
      <c r="F30" s="31">
        <v>1</v>
      </c>
      <c r="G30" s="31">
        <v>1</v>
      </c>
      <c r="H30" s="31">
        <v>15</v>
      </c>
      <c r="I30" s="32">
        <f t="shared" si="1"/>
        <v>15.930000000000001</v>
      </c>
      <c r="J30" s="32"/>
      <c r="K30" s="33"/>
      <c r="L30" s="34"/>
      <c r="M30" s="35"/>
      <c r="N30" s="33"/>
      <c r="O30" s="34"/>
      <c r="P30" s="35"/>
      <c r="Q30" s="33"/>
      <c r="R30" s="34">
        <v>209</v>
      </c>
      <c r="S30" s="35"/>
      <c r="T30" s="33"/>
      <c r="U30" s="34"/>
      <c r="V30" s="35"/>
      <c r="W30" s="33"/>
      <c r="X30" s="34"/>
      <c r="Y30" s="35"/>
      <c r="Z30" s="33"/>
      <c r="AA30" s="34"/>
      <c r="AB30" s="35"/>
      <c r="AC30" s="265"/>
      <c r="AD30" s="36">
        <f t="shared" si="2"/>
        <v>209</v>
      </c>
      <c r="AE30" s="36" t="str" cm="1">
        <f t="array" ref="AE30">IFERROR(IF(K30&gt;0,K$4,IF(L30&gt;0,L$4,IF(M30&gt;0,M$4,IF(N30&gt;0,N$4,IF(O30&gt;0,O$4,IF(P30&gt;0,P$4,IF(Q30&gt;0,Q$4,IF(R30&gt;0,R$4,IF(S30&gt;0,S$4,IF(T30&gt;0,T$4,IF(U30&gt;0,U$4,IF(V30&gt;0,V$4,IF(W30&gt;0,W$4,IF(X30&gt;0,X$4,IF(Y30&gt;0,Y$4,i(Z30&gt;0,Z$4,IF(AA30&gt;0,AA$4,IF(AB30&gt;0,AB$4,"")))))))))))))))))),"")</f>
        <v>Méc. 2</v>
      </c>
      <c r="AF30" s="36" t="str" cm="1">
        <f t="array" ref="AF30">IFERROR(IF(K30&gt;0,K$3,IF(L30&gt;0,K$3,IF(M30&gt;0,K$3,IF(N30&gt;0,N$3,IF(O30&gt;0,N$3,IF(P30&gt;0,N$3,IF(Q30&gt;0,Q$3,IF(R30&gt;0,Q$3,IF(S30&gt;0,Q$3,IF(T30&gt;0,T$3,IF(U30&gt;0,T$3,IF(V30&gt;0,T$3,IF(W30&gt;0,W$3,IF(X30&gt;0,W$3,IF(Y30&gt;0,W$3,i(Z30&gt;0,Z$3,IF(AA30&gt;0,Z$3,IF(AB30&gt;0,Z$3,"")))))))))))))))))),"")</f>
        <v>POSTE 3</v>
      </c>
      <c r="AG30" s="36">
        <f t="shared" si="20"/>
        <v>0</v>
      </c>
      <c r="AH30" s="240">
        <f>IFERROR(VLOOKUP(AD30,'T14R - E-LRC'!L$2:L$10000,1,FALSE),"")</f>
        <v>209</v>
      </c>
      <c r="AI30" s="36"/>
      <c r="AJ30" s="36"/>
      <c r="AK30" s="240"/>
      <c r="AL30" s="36">
        <v>0</v>
      </c>
      <c r="AM30" s="240"/>
      <c r="AN30" s="36">
        <v>0</v>
      </c>
      <c r="AO30" s="240"/>
      <c r="AP30" s="36">
        <v>0</v>
      </c>
      <c r="AQ30" s="240"/>
      <c r="AR30" s="36">
        <v>0</v>
      </c>
      <c r="AS30" s="240"/>
      <c r="AT30" s="36">
        <v>0</v>
      </c>
      <c r="AU30" s="240"/>
      <c r="AV30" s="36">
        <v>0</v>
      </c>
      <c r="AW30" s="240"/>
      <c r="AX30" s="36">
        <v>0</v>
      </c>
      <c r="AY30" s="240"/>
      <c r="AZ30" s="36">
        <v>15.930000000000001</v>
      </c>
      <c r="BA30" s="240"/>
      <c r="BB30" s="36">
        <v>0</v>
      </c>
      <c r="BC30" s="240"/>
      <c r="BD30" s="36">
        <v>0</v>
      </c>
      <c r="BE30" s="240"/>
      <c r="BF30" s="36">
        <v>0</v>
      </c>
      <c r="BG30" s="240"/>
      <c r="BH30" s="36">
        <v>0</v>
      </c>
      <c r="BI30" s="240"/>
      <c r="BJ30" s="36">
        <v>0</v>
      </c>
      <c r="BK30" s="240"/>
      <c r="BL30" s="36">
        <v>0</v>
      </c>
      <c r="BM30" s="240"/>
      <c r="BN30" s="36">
        <v>0</v>
      </c>
      <c r="BO30" s="240"/>
      <c r="BP30" s="36">
        <v>0</v>
      </c>
      <c r="BQ30" s="240"/>
      <c r="BR30" s="36">
        <v>0</v>
      </c>
      <c r="BS30" s="240"/>
      <c r="BT30" s="36">
        <v>0</v>
      </c>
      <c r="BU30" s="6"/>
      <c r="BV30" s="2">
        <v>27</v>
      </c>
      <c r="BW30" s="36">
        <f t="shared" si="21"/>
        <v>0</v>
      </c>
      <c r="BX30" s="36">
        <f t="shared" si="3"/>
        <v>0</v>
      </c>
      <c r="BY30" s="36">
        <f t="shared" si="4"/>
        <v>0</v>
      </c>
      <c r="BZ30" s="36">
        <f t="shared" si="5"/>
        <v>0</v>
      </c>
      <c r="CA30" s="36">
        <f t="shared" si="6"/>
        <v>0</v>
      </c>
      <c r="CB30" s="36">
        <f t="shared" si="7"/>
        <v>0</v>
      </c>
      <c r="CC30" s="36">
        <f t="shared" si="8"/>
        <v>0</v>
      </c>
      <c r="CD30" s="36">
        <f t="shared" si="9"/>
        <v>0</v>
      </c>
      <c r="CE30" s="36">
        <f t="shared" si="10"/>
        <v>0</v>
      </c>
      <c r="CF30" s="36">
        <f t="shared" si="11"/>
        <v>0</v>
      </c>
      <c r="CG30" s="36">
        <f t="shared" si="12"/>
        <v>0</v>
      </c>
      <c r="CH30" s="36">
        <f t="shared" si="13"/>
        <v>0</v>
      </c>
      <c r="CI30" s="36">
        <f t="shared" si="14"/>
        <v>0</v>
      </c>
      <c r="CJ30" s="36">
        <f t="shared" si="15"/>
        <v>0</v>
      </c>
      <c r="CK30" s="36">
        <f t="shared" si="16"/>
        <v>0</v>
      </c>
      <c r="CL30" s="36">
        <f t="shared" si="17"/>
        <v>0</v>
      </c>
      <c r="CM30" s="36">
        <f t="shared" si="18"/>
        <v>0</v>
      </c>
      <c r="CN30" s="36">
        <f t="shared" si="19"/>
        <v>0</v>
      </c>
    </row>
    <row r="31" spans="1:92" ht="28.8" x14ac:dyDescent="0.3">
      <c r="A31" s="30">
        <v>210</v>
      </c>
      <c r="B31" s="241" t="s">
        <v>79</v>
      </c>
      <c r="C31" s="30"/>
      <c r="D31" s="30"/>
      <c r="E31" s="31">
        <v>14.45</v>
      </c>
      <c r="F31" s="31">
        <v>1</v>
      </c>
      <c r="G31" s="31">
        <v>1</v>
      </c>
      <c r="H31" s="31">
        <v>14.45</v>
      </c>
      <c r="I31" s="32">
        <f t="shared" si="1"/>
        <v>15.3459</v>
      </c>
      <c r="J31" s="32"/>
      <c r="K31" s="33"/>
      <c r="L31" s="34"/>
      <c r="M31" s="35"/>
      <c r="N31" s="33"/>
      <c r="O31" s="34"/>
      <c r="P31" s="35"/>
      <c r="Q31" s="33">
        <v>210</v>
      </c>
      <c r="R31" s="34"/>
      <c r="S31" s="35"/>
      <c r="T31" s="33"/>
      <c r="U31" s="34"/>
      <c r="V31" s="35"/>
      <c r="W31" s="33"/>
      <c r="X31" s="34"/>
      <c r="Y31" s="35"/>
      <c r="Z31" s="33"/>
      <c r="AA31" s="34"/>
      <c r="AB31" s="35"/>
      <c r="AC31" s="265" t="s">
        <v>3906</v>
      </c>
      <c r="AD31" s="36">
        <f t="shared" si="2"/>
        <v>210</v>
      </c>
      <c r="AE31" s="36" t="str" cm="1">
        <f t="array" ref="AE31">IFERROR(IF(K31&gt;0,K$4,IF(L31&gt;0,L$4,IF(M31&gt;0,M$4,IF(N31&gt;0,N$4,IF(O31&gt;0,O$4,IF(P31&gt;0,P$4,IF(Q31&gt;0,Q$4,IF(R31&gt;0,R$4,IF(S31&gt;0,S$4,IF(T31&gt;0,T$4,IF(U31&gt;0,U$4,IF(V31&gt;0,V$4,IF(W31&gt;0,W$4,IF(X31&gt;0,X$4,IF(Y31&gt;0,Y$4,i(Z31&gt;0,Z$4,IF(AA31&gt;0,AA$4,IF(AB31&gt;0,AB$4,"")))))))))))))))))),"")</f>
        <v>Méc. 1</v>
      </c>
      <c r="AF31" s="36" t="str" cm="1">
        <f t="array" ref="AF31">IFERROR(IF(K31&gt;0,K$3,IF(L31&gt;0,K$3,IF(M31&gt;0,K$3,IF(N31&gt;0,N$3,IF(O31&gt;0,N$3,IF(P31&gt;0,N$3,IF(Q31&gt;0,Q$3,IF(R31&gt;0,Q$3,IF(S31&gt;0,Q$3,IF(T31&gt;0,T$3,IF(U31&gt;0,T$3,IF(V31&gt;0,T$3,IF(W31&gt;0,W$3,IF(X31&gt;0,W$3,IF(Y31&gt;0,W$3,i(Z31&gt;0,Z$3,IF(AA31&gt;0,Z$3,IF(AB31&gt;0,Z$3,"")))))))))))))))))),"")</f>
        <v>POSTE 3</v>
      </c>
      <c r="AG31" s="36">
        <f t="shared" si="20"/>
        <v>0</v>
      </c>
      <c r="AH31" s="240">
        <f>IFERROR(VLOOKUP(AD31,'T14R - E-LRC'!L$2:L$10000,1,FALSE),"")</f>
        <v>210</v>
      </c>
      <c r="AI31" s="36"/>
      <c r="AJ31" s="36"/>
      <c r="AK31" s="240"/>
      <c r="AL31" s="36">
        <v>0</v>
      </c>
      <c r="AM31" s="240"/>
      <c r="AN31" s="36">
        <v>0</v>
      </c>
      <c r="AO31" s="240"/>
      <c r="AP31" s="36">
        <v>0</v>
      </c>
      <c r="AQ31" s="240"/>
      <c r="AR31" s="36">
        <v>0</v>
      </c>
      <c r="AS31" s="240"/>
      <c r="AT31" s="36">
        <v>0</v>
      </c>
      <c r="AU31" s="240"/>
      <c r="AV31" s="36">
        <v>0</v>
      </c>
      <c r="AW31" s="240"/>
      <c r="AX31" s="36">
        <v>15.3459</v>
      </c>
      <c r="AY31" s="240"/>
      <c r="AZ31" s="36">
        <v>0</v>
      </c>
      <c r="BA31" s="240"/>
      <c r="BB31" s="36">
        <v>0</v>
      </c>
      <c r="BC31" s="240"/>
      <c r="BD31" s="36">
        <v>0</v>
      </c>
      <c r="BE31" s="240"/>
      <c r="BF31" s="36">
        <v>0</v>
      </c>
      <c r="BG31" s="240"/>
      <c r="BH31" s="36">
        <v>0</v>
      </c>
      <c r="BI31" s="240"/>
      <c r="BJ31" s="36">
        <v>0</v>
      </c>
      <c r="BK31" s="240"/>
      <c r="BL31" s="36">
        <v>0</v>
      </c>
      <c r="BM31" s="240"/>
      <c r="BN31" s="36">
        <v>0</v>
      </c>
      <c r="BO31" s="240"/>
      <c r="BP31" s="36">
        <v>0</v>
      </c>
      <c r="BQ31" s="240"/>
      <c r="BR31" s="36">
        <v>0</v>
      </c>
      <c r="BS31" s="240"/>
      <c r="BT31" s="36">
        <v>0</v>
      </c>
      <c r="BU31" s="6"/>
      <c r="BV31" s="2">
        <v>28</v>
      </c>
      <c r="BW31" s="36">
        <f t="shared" si="21"/>
        <v>0</v>
      </c>
      <c r="BX31" s="36">
        <f t="shared" si="3"/>
        <v>0</v>
      </c>
      <c r="BY31" s="36">
        <f t="shared" si="4"/>
        <v>0</v>
      </c>
      <c r="BZ31" s="36">
        <f t="shared" si="5"/>
        <v>0</v>
      </c>
      <c r="CA31" s="36">
        <f t="shared" si="6"/>
        <v>0</v>
      </c>
      <c r="CB31" s="36">
        <f t="shared" si="7"/>
        <v>0</v>
      </c>
      <c r="CC31" s="36">
        <f t="shared" si="8"/>
        <v>0</v>
      </c>
      <c r="CD31" s="36">
        <f t="shared" si="9"/>
        <v>0</v>
      </c>
      <c r="CE31" s="36">
        <f t="shared" si="10"/>
        <v>0</v>
      </c>
      <c r="CF31" s="36">
        <f t="shared" si="11"/>
        <v>0</v>
      </c>
      <c r="CG31" s="36">
        <f t="shared" si="12"/>
        <v>0</v>
      </c>
      <c r="CH31" s="36">
        <f t="shared" si="13"/>
        <v>0</v>
      </c>
      <c r="CI31" s="36">
        <f t="shared" si="14"/>
        <v>0</v>
      </c>
      <c r="CJ31" s="36">
        <f t="shared" si="15"/>
        <v>0</v>
      </c>
      <c r="CK31" s="36">
        <f t="shared" si="16"/>
        <v>0</v>
      </c>
      <c r="CL31" s="36">
        <f t="shared" si="17"/>
        <v>0</v>
      </c>
      <c r="CM31" s="36">
        <f t="shared" si="18"/>
        <v>0</v>
      </c>
      <c r="CN31" s="36">
        <f t="shared" si="19"/>
        <v>0</v>
      </c>
    </row>
    <row r="32" spans="1:92" ht="28.8" x14ac:dyDescent="0.3">
      <c r="A32" s="30">
        <v>211</v>
      </c>
      <c r="B32" s="241" t="s">
        <v>80</v>
      </c>
      <c r="C32" s="30"/>
      <c r="D32" s="30"/>
      <c r="E32" s="31">
        <v>10.916666666666666</v>
      </c>
      <c r="F32" s="31">
        <v>1</v>
      </c>
      <c r="G32" s="31">
        <v>1</v>
      </c>
      <c r="H32" s="31">
        <v>10.916666666666666</v>
      </c>
      <c r="I32" s="32">
        <f t="shared" si="1"/>
        <v>11.593500000000001</v>
      </c>
      <c r="J32" s="32"/>
      <c r="K32" s="33"/>
      <c r="L32" s="34"/>
      <c r="M32" s="35"/>
      <c r="N32" s="33"/>
      <c r="O32" s="34"/>
      <c r="P32" s="35"/>
      <c r="Q32" s="33">
        <v>211</v>
      </c>
      <c r="R32" s="34"/>
      <c r="S32" s="35"/>
      <c r="T32" s="33"/>
      <c r="U32" s="34"/>
      <c r="V32" s="35"/>
      <c r="W32" s="33"/>
      <c r="X32" s="34"/>
      <c r="Y32" s="35"/>
      <c r="Z32" s="33"/>
      <c r="AA32" s="34"/>
      <c r="AB32" s="35"/>
      <c r="AC32" s="265"/>
      <c r="AD32" s="36">
        <f t="shared" si="2"/>
        <v>211</v>
      </c>
      <c r="AE32" s="36" t="str" cm="1">
        <f t="array" ref="AE32">IFERROR(IF(K32&gt;0,K$4,IF(L32&gt;0,L$4,IF(M32&gt;0,M$4,IF(N32&gt;0,N$4,IF(O32&gt;0,O$4,IF(P32&gt;0,P$4,IF(Q32&gt;0,Q$4,IF(R32&gt;0,R$4,IF(S32&gt;0,S$4,IF(T32&gt;0,T$4,IF(U32&gt;0,U$4,IF(V32&gt;0,V$4,IF(W32&gt;0,W$4,IF(X32&gt;0,X$4,IF(Y32&gt;0,Y$4,i(Z32&gt;0,Z$4,IF(AA32&gt;0,AA$4,IF(AB32&gt;0,AB$4,"")))))))))))))))))),"")</f>
        <v>Méc. 1</v>
      </c>
      <c r="AF32" s="36" t="str" cm="1">
        <f t="array" ref="AF32">IFERROR(IF(K32&gt;0,K$3,IF(L32&gt;0,K$3,IF(M32&gt;0,K$3,IF(N32&gt;0,N$3,IF(O32&gt;0,N$3,IF(P32&gt;0,N$3,IF(Q32&gt;0,Q$3,IF(R32&gt;0,Q$3,IF(S32&gt;0,Q$3,IF(T32&gt;0,T$3,IF(U32&gt;0,T$3,IF(V32&gt;0,T$3,IF(W32&gt;0,W$3,IF(X32&gt;0,W$3,IF(Y32&gt;0,W$3,i(Z32&gt;0,Z$3,IF(AA32&gt;0,Z$3,IF(AB32&gt;0,Z$3,"")))))))))))))))))),"")</f>
        <v>POSTE 3</v>
      </c>
      <c r="AG32" s="36">
        <f t="shared" si="20"/>
        <v>0</v>
      </c>
      <c r="AH32" s="240">
        <f>IFERROR(VLOOKUP(AD32,'T14R - E-LRC'!L$2:L$10000,1,FALSE),"")</f>
        <v>211</v>
      </c>
      <c r="AI32" s="36"/>
      <c r="AJ32" s="36"/>
      <c r="AK32" s="240"/>
      <c r="AL32" s="36">
        <v>0</v>
      </c>
      <c r="AM32" s="240"/>
      <c r="AN32" s="36">
        <v>0</v>
      </c>
      <c r="AO32" s="240"/>
      <c r="AP32" s="36">
        <v>0</v>
      </c>
      <c r="AQ32" s="240"/>
      <c r="AR32" s="36">
        <v>0</v>
      </c>
      <c r="AS32" s="240"/>
      <c r="AT32" s="36">
        <v>0</v>
      </c>
      <c r="AU32" s="240"/>
      <c r="AV32" s="36">
        <v>0</v>
      </c>
      <c r="AW32" s="240"/>
      <c r="AX32" s="36">
        <v>11.593500000000001</v>
      </c>
      <c r="AY32" s="240"/>
      <c r="AZ32" s="36">
        <v>0</v>
      </c>
      <c r="BA32" s="240"/>
      <c r="BB32" s="36">
        <v>0</v>
      </c>
      <c r="BC32" s="240"/>
      <c r="BD32" s="36">
        <v>0</v>
      </c>
      <c r="BE32" s="240"/>
      <c r="BF32" s="36">
        <v>0</v>
      </c>
      <c r="BG32" s="240"/>
      <c r="BH32" s="36">
        <v>0</v>
      </c>
      <c r="BI32" s="240"/>
      <c r="BJ32" s="36">
        <v>0</v>
      </c>
      <c r="BK32" s="240"/>
      <c r="BL32" s="36">
        <v>0</v>
      </c>
      <c r="BM32" s="240"/>
      <c r="BN32" s="36">
        <v>0</v>
      </c>
      <c r="BO32" s="240"/>
      <c r="BP32" s="36">
        <v>0</v>
      </c>
      <c r="BQ32" s="240"/>
      <c r="BR32" s="36">
        <v>0</v>
      </c>
      <c r="BS32" s="240"/>
      <c r="BT32" s="36">
        <v>0</v>
      </c>
      <c r="BU32" s="6"/>
      <c r="BV32" s="2">
        <v>29</v>
      </c>
      <c r="BW32" s="36">
        <f t="shared" si="21"/>
        <v>0</v>
      </c>
      <c r="BX32" s="36">
        <f t="shared" si="3"/>
        <v>0</v>
      </c>
      <c r="BY32" s="36">
        <f t="shared" si="4"/>
        <v>0</v>
      </c>
      <c r="BZ32" s="36">
        <f t="shared" si="5"/>
        <v>0</v>
      </c>
      <c r="CA32" s="36">
        <f t="shared" si="6"/>
        <v>0</v>
      </c>
      <c r="CB32" s="36">
        <f t="shared" si="7"/>
        <v>0</v>
      </c>
      <c r="CC32" s="36">
        <f t="shared" si="8"/>
        <v>0</v>
      </c>
      <c r="CD32" s="36">
        <f t="shared" si="9"/>
        <v>0</v>
      </c>
      <c r="CE32" s="36">
        <f t="shared" si="10"/>
        <v>0</v>
      </c>
      <c r="CF32" s="36">
        <f t="shared" si="11"/>
        <v>0</v>
      </c>
      <c r="CG32" s="36">
        <f t="shared" si="12"/>
        <v>0</v>
      </c>
      <c r="CH32" s="36">
        <f t="shared" si="13"/>
        <v>0</v>
      </c>
      <c r="CI32" s="36">
        <f t="shared" si="14"/>
        <v>0</v>
      </c>
      <c r="CJ32" s="36">
        <f t="shared" si="15"/>
        <v>0</v>
      </c>
      <c r="CK32" s="36">
        <f t="shared" si="16"/>
        <v>0</v>
      </c>
      <c r="CL32" s="36">
        <f t="shared" si="17"/>
        <v>0</v>
      </c>
      <c r="CM32" s="36">
        <f t="shared" si="18"/>
        <v>0</v>
      </c>
      <c r="CN32" s="36">
        <f t="shared" si="19"/>
        <v>0</v>
      </c>
    </row>
    <row r="33" spans="1:92" ht="28.8" x14ac:dyDescent="0.3">
      <c r="A33" s="30">
        <v>212</v>
      </c>
      <c r="B33" s="241" t="s">
        <v>81</v>
      </c>
      <c r="C33" s="30"/>
      <c r="D33" s="30"/>
      <c r="E33" s="31">
        <v>15.166666666666666</v>
      </c>
      <c r="F33" s="31">
        <v>1</v>
      </c>
      <c r="G33" s="31">
        <v>1</v>
      </c>
      <c r="H33" s="31">
        <v>15.166666666666666</v>
      </c>
      <c r="I33" s="32">
        <f t="shared" si="1"/>
        <v>16.106999999999999</v>
      </c>
      <c r="J33" s="32"/>
      <c r="K33" s="33"/>
      <c r="L33" s="34"/>
      <c r="M33" s="35"/>
      <c r="N33" s="33"/>
      <c r="O33" s="34"/>
      <c r="P33" s="35"/>
      <c r="Q33" s="33">
        <v>212</v>
      </c>
      <c r="R33" s="34"/>
      <c r="S33" s="35"/>
      <c r="T33" s="33"/>
      <c r="U33" s="34"/>
      <c r="V33" s="35"/>
      <c r="W33" s="33"/>
      <c r="X33" s="34"/>
      <c r="Y33" s="35"/>
      <c r="Z33" s="33"/>
      <c r="AA33" s="34"/>
      <c r="AB33" s="35"/>
      <c r="AC33" s="265"/>
      <c r="AD33" s="36">
        <f t="shared" si="2"/>
        <v>212</v>
      </c>
      <c r="AE33" s="36" t="str" cm="1">
        <f t="array" ref="AE33">IFERROR(IF(K33&gt;0,K$4,IF(L33&gt;0,L$4,IF(M33&gt;0,M$4,IF(N33&gt;0,N$4,IF(O33&gt;0,O$4,IF(P33&gt;0,P$4,IF(Q33&gt;0,Q$4,IF(R33&gt;0,R$4,IF(S33&gt;0,S$4,IF(T33&gt;0,T$4,IF(U33&gt;0,U$4,IF(V33&gt;0,V$4,IF(W33&gt;0,W$4,IF(X33&gt;0,X$4,IF(Y33&gt;0,Y$4,i(Z33&gt;0,Z$4,IF(AA33&gt;0,AA$4,IF(AB33&gt;0,AB$4,"")))))))))))))))))),"")</f>
        <v>Méc. 1</v>
      </c>
      <c r="AF33" s="36" t="str" cm="1">
        <f t="array" ref="AF33">IFERROR(IF(K33&gt;0,K$3,IF(L33&gt;0,K$3,IF(M33&gt;0,K$3,IF(N33&gt;0,N$3,IF(O33&gt;0,N$3,IF(P33&gt;0,N$3,IF(Q33&gt;0,Q$3,IF(R33&gt;0,Q$3,IF(S33&gt;0,Q$3,IF(T33&gt;0,T$3,IF(U33&gt;0,T$3,IF(V33&gt;0,T$3,IF(W33&gt;0,W$3,IF(X33&gt;0,W$3,IF(Y33&gt;0,W$3,i(Z33&gt;0,Z$3,IF(AA33&gt;0,Z$3,IF(AB33&gt;0,Z$3,"")))))))))))))))))),"")</f>
        <v>POSTE 3</v>
      </c>
      <c r="AG33" s="36">
        <f t="shared" si="20"/>
        <v>0</v>
      </c>
      <c r="AH33" s="240">
        <f>IFERROR(VLOOKUP(AD33,'T14R - E-LRC'!L$2:L$10000,1,FALSE),"")</f>
        <v>212</v>
      </c>
      <c r="AI33" s="36"/>
      <c r="AJ33" s="36"/>
      <c r="AK33" s="240"/>
      <c r="AL33" s="36">
        <v>0</v>
      </c>
      <c r="AM33" s="240"/>
      <c r="AN33" s="36">
        <v>0</v>
      </c>
      <c r="AO33" s="240"/>
      <c r="AP33" s="36">
        <v>0</v>
      </c>
      <c r="AQ33" s="240"/>
      <c r="AR33" s="36">
        <v>0</v>
      </c>
      <c r="AS33" s="240"/>
      <c r="AT33" s="36">
        <v>0</v>
      </c>
      <c r="AU33" s="240"/>
      <c r="AV33" s="36">
        <v>0</v>
      </c>
      <c r="AW33" s="240"/>
      <c r="AX33" s="36">
        <v>16.106999999999999</v>
      </c>
      <c r="AY33" s="240"/>
      <c r="AZ33" s="36">
        <v>0</v>
      </c>
      <c r="BA33" s="240"/>
      <c r="BB33" s="36">
        <v>0</v>
      </c>
      <c r="BC33" s="240"/>
      <c r="BD33" s="36">
        <v>0</v>
      </c>
      <c r="BE33" s="240"/>
      <c r="BF33" s="36">
        <v>0</v>
      </c>
      <c r="BG33" s="240"/>
      <c r="BH33" s="36">
        <v>0</v>
      </c>
      <c r="BI33" s="240"/>
      <c r="BJ33" s="36">
        <v>0</v>
      </c>
      <c r="BK33" s="240"/>
      <c r="BL33" s="36">
        <v>0</v>
      </c>
      <c r="BM33" s="240"/>
      <c r="BN33" s="36">
        <v>0</v>
      </c>
      <c r="BO33" s="240"/>
      <c r="BP33" s="36">
        <v>0</v>
      </c>
      <c r="BQ33" s="240"/>
      <c r="BR33" s="36">
        <v>0</v>
      </c>
      <c r="BS33" s="240"/>
      <c r="BT33" s="36">
        <v>0</v>
      </c>
      <c r="BU33" s="6"/>
      <c r="BV33" s="2">
        <v>30</v>
      </c>
      <c r="BW33" s="36">
        <f t="shared" si="21"/>
        <v>0</v>
      </c>
      <c r="BX33" s="36">
        <f t="shared" si="3"/>
        <v>0</v>
      </c>
      <c r="BY33" s="36">
        <f t="shared" si="4"/>
        <v>0</v>
      </c>
      <c r="BZ33" s="36">
        <f t="shared" si="5"/>
        <v>0</v>
      </c>
      <c r="CA33" s="36">
        <f t="shared" si="6"/>
        <v>0</v>
      </c>
      <c r="CB33" s="36">
        <f t="shared" si="7"/>
        <v>0</v>
      </c>
      <c r="CC33" s="36">
        <f t="shared" si="8"/>
        <v>0</v>
      </c>
      <c r="CD33" s="36">
        <f t="shared" si="9"/>
        <v>0</v>
      </c>
      <c r="CE33" s="36">
        <f t="shared" si="10"/>
        <v>0</v>
      </c>
      <c r="CF33" s="36">
        <f t="shared" si="11"/>
        <v>0</v>
      </c>
      <c r="CG33" s="36">
        <f t="shared" si="12"/>
        <v>0</v>
      </c>
      <c r="CH33" s="36">
        <f t="shared" si="13"/>
        <v>0</v>
      </c>
      <c r="CI33" s="36">
        <f t="shared" si="14"/>
        <v>0</v>
      </c>
      <c r="CJ33" s="36">
        <f t="shared" si="15"/>
        <v>0</v>
      </c>
      <c r="CK33" s="36">
        <f t="shared" si="16"/>
        <v>0</v>
      </c>
      <c r="CL33" s="36">
        <f t="shared" si="17"/>
        <v>0</v>
      </c>
      <c r="CM33" s="36">
        <f t="shared" si="18"/>
        <v>0</v>
      </c>
      <c r="CN33" s="36">
        <f t="shared" si="19"/>
        <v>0</v>
      </c>
    </row>
    <row r="34" spans="1:92" ht="43.2" x14ac:dyDescent="0.3">
      <c r="A34" s="30">
        <v>213</v>
      </c>
      <c r="B34" s="241" t="s">
        <v>82</v>
      </c>
      <c r="C34" s="30" t="s">
        <v>70</v>
      </c>
      <c r="D34" s="30"/>
      <c r="E34" s="31">
        <v>16.75</v>
      </c>
      <c r="F34" s="31">
        <v>1</v>
      </c>
      <c r="G34" s="31">
        <v>1</v>
      </c>
      <c r="H34" s="31">
        <v>16.75</v>
      </c>
      <c r="I34" s="32">
        <f t="shared" si="1"/>
        <v>17.788500000000003</v>
      </c>
      <c r="J34" s="32"/>
      <c r="K34" s="33"/>
      <c r="L34" s="34"/>
      <c r="M34" s="35"/>
      <c r="N34" s="33"/>
      <c r="O34" s="34"/>
      <c r="P34" s="35"/>
      <c r="Q34" s="33">
        <v>213</v>
      </c>
      <c r="R34" s="34"/>
      <c r="S34" s="35"/>
      <c r="T34" s="33"/>
      <c r="U34" s="34"/>
      <c r="V34" s="35"/>
      <c r="W34" s="33"/>
      <c r="X34" s="34"/>
      <c r="Y34" s="35"/>
      <c r="Z34" s="33"/>
      <c r="AA34" s="34"/>
      <c r="AB34" s="35"/>
      <c r="AC34" s="265"/>
      <c r="AD34" s="36">
        <f t="shared" si="2"/>
        <v>213</v>
      </c>
      <c r="AE34" s="36" t="str" cm="1">
        <f t="array" ref="AE34">IFERROR(IF(K34&gt;0,K$4,IF(L34&gt;0,L$4,IF(M34&gt;0,M$4,IF(N34&gt;0,N$4,IF(O34&gt;0,O$4,IF(P34&gt;0,P$4,IF(Q34&gt;0,Q$4,IF(R34&gt;0,R$4,IF(S34&gt;0,S$4,IF(T34&gt;0,T$4,IF(U34&gt;0,U$4,IF(V34&gt;0,V$4,IF(W34&gt;0,W$4,IF(X34&gt;0,X$4,IF(Y34&gt;0,Y$4,i(Z34&gt;0,Z$4,IF(AA34&gt;0,AA$4,IF(AB34&gt;0,AB$4,"")))))))))))))))))),"")</f>
        <v>Méc. 1</v>
      </c>
      <c r="AF34" s="36" t="str" cm="1">
        <f t="array" ref="AF34">IFERROR(IF(K34&gt;0,K$3,IF(L34&gt;0,K$3,IF(M34&gt;0,K$3,IF(N34&gt;0,N$3,IF(O34&gt;0,N$3,IF(P34&gt;0,N$3,IF(Q34&gt;0,Q$3,IF(R34&gt;0,Q$3,IF(S34&gt;0,Q$3,IF(T34&gt;0,T$3,IF(U34&gt;0,T$3,IF(V34&gt;0,T$3,IF(W34&gt;0,W$3,IF(X34&gt;0,W$3,IF(Y34&gt;0,W$3,i(Z34&gt;0,Z$3,IF(AA34&gt;0,Z$3,IF(AB34&gt;0,Z$3,"")))))))))))))))))),"")</f>
        <v>POSTE 3</v>
      </c>
      <c r="AG34" s="36">
        <f t="shared" si="20"/>
        <v>0</v>
      </c>
      <c r="AH34" s="240">
        <f>IFERROR(VLOOKUP(AD34,'T14R - E-LRC'!L$2:L$10000,1,FALSE),"")</f>
        <v>213</v>
      </c>
      <c r="AI34" s="36"/>
      <c r="AJ34" s="36"/>
      <c r="AK34" s="240"/>
      <c r="AL34" s="36">
        <v>0</v>
      </c>
      <c r="AM34" s="240"/>
      <c r="AN34" s="36">
        <v>0</v>
      </c>
      <c r="AO34" s="240"/>
      <c r="AP34" s="36">
        <v>0</v>
      </c>
      <c r="AQ34" s="240"/>
      <c r="AR34" s="36">
        <v>0</v>
      </c>
      <c r="AS34" s="240"/>
      <c r="AT34" s="36">
        <v>0</v>
      </c>
      <c r="AU34" s="240"/>
      <c r="AV34" s="36">
        <v>0</v>
      </c>
      <c r="AW34" s="240"/>
      <c r="AX34" s="36">
        <v>17.788500000000003</v>
      </c>
      <c r="AY34" s="240"/>
      <c r="AZ34" s="36">
        <v>0</v>
      </c>
      <c r="BA34" s="240"/>
      <c r="BB34" s="36">
        <v>0</v>
      </c>
      <c r="BC34" s="240"/>
      <c r="BD34" s="36">
        <v>0</v>
      </c>
      <c r="BE34" s="240"/>
      <c r="BF34" s="36">
        <v>0</v>
      </c>
      <c r="BG34" s="240"/>
      <c r="BH34" s="36">
        <v>0</v>
      </c>
      <c r="BI34" s="240"/>
      <c r="BJ34" s="36">
        <v>0</v>
      </c>
      <c r="BK34" s="240"/>
      <c r="BL34" s="36">
        <v>0</v>
      </c>
      <c r="BM34" s="240"/>
      <c r="BN34" s="36">
        <v>0</v>
      </c>
      <c r="BO34" s="240"/>
      <c r="BP34" s="36">
        <v>0</v>
      </c>
      <c r="BQ34" s="240"/>
      <c r="BR34" s="36">
        <v>0</v>
      </c>
      <c r="BS34" s="240"/>
      <c r="BT34" s="36">
        <v>0</v>
      </c>
      <c r="BU34" s="6"/>
      <c r="BV34" s="2">
        <v>31</v>
      </c>
      <c r="BW34" s="36">
        <f t="shared" si="21"/>
        <v>0</v>
      </c>
      <c r="BX34" s="36">
        <f t="shared" si="3"/>
        <v>0</v>
      </c>
      <c r="BY34" s="36">
        <f t="shared" si="4"/>
        <v>0</v>
      </c>
      <c r="BZ34" s="36">
        <f t="shared" si="5"/>
        <v>0</v>
      </c>
      <c r="CA34" s="36">
        <f t="shared" si="6"/>
        <v>0</v>
      </c>
      <c r="CB34" s="36">
        <f t="shared" si="7"/>
        <v>0</v>
      </c>
      <c r="CC34" s="36">
        <f t="shared" si="8"/>
        <v>0</v>
      </c>
      <c r="CD34" s="36">
        <f t="shared" si="9"/>
        <v>0</v>
      </c>
      <c r="CE34" s="36">
        <f t="shared" si="10"/>
        <v>0</v>
      </c>
      <c r="CF34" s="36">
        <f t="shared" si="11"/>
        <v>0</v>
      </c>
      <c r="CG34" s="36">
        <f t="shared" si="12"/>
        <v>0</v>
      </c>
      <c r="CH34" s="36">
        <f t="shared" si="13"/>
        <v>0</v>
      </c>
      <c r="CI34" s="36">
        <f t="shared" si="14"/>
        <v>0</v>
      </c>
      <c r="CJ34" s="36">
        <f t="shared" si="15"/>
        <v>0</v>
      </c>
      <c r="CK34" s="36">
        <f t="shared" si="16"/>
        <v>0</v>
      </c>
      <c r="CL34" s="36">
        <f t="shared" si="17"/>
        <v>0</v>
      </c>
      <c r="CM34" s="36">
        <f t="shared" si="18"/>
        <v>0</v>
      </c>
      <c r="CN34" s="36">
        <f t="shared" si="19"/>
        <v>0</v>
      </c>
    </row>
    <row r="35" spans="1:92" x14ac:dyDescent="0.3">
      <c r="A35" s="259">
        <v>1</v>
      </c>
      <c r="B35" s="261" t="s">
        <v>3902</v>
      </c>
      <c r="C35" s="259"/>
      <c r="D35" s="259"/>
      <c r="E35" s="260">
        <v>9.25</v>
      </c>
      <c r="F35" s="260">
        <v>1</v>
      </c>
      <c r="G35" s="260">
        <v>1</v>
      </c>
      <c r="H35" s="260">
        <v>9.25</v>
      </c>
      <c r="I35" s="32">
        <f t="shared" si="1"/>
        <v>9.823500000000001</v>
      </c>
      <c r="J35" s="32"/>
      <c r="K35" s="33"/>
      <c r="L35" s="34"/>
      <c r="M35" s="35"/>
      <c r="N35" s="33"/>
      <c r="O35" s="34"/>
      <c r="P35" s="35"/>
      <c r="Q35" s="33"/>
      <c r="R35" s="34"/>
      <c r="S35" s="35">
        <v>1</v>
      </c>
      <c r="T35" s="33"/>
      <c r="U35" s="34"/>
      <c r="V35" s="35"/>
      <c r="W35" s="33"/>
      <c r="X35" s="34"/>
      <c r="Y35" s="35"/>
      <c r="Z35" s="33"/>
      <c r="AA35" s="34"/>
      <c r="AB35" s="35"/>
      <c r="AC35" s="265" t="s">
        <v>3898</v>
      </c>
      <c r="AD35" s="36">
        <f t="shared" si="2"/>
        <v>1</v>
      </c>
      <c r="AE35" s="36" t="str" cm="1">
        <f t="array" ref="AE35">IFERROR(IF(K35&gt;0,K$4,IF(L35&gt;0,L$4,IF(M35&gt;0,M$4,IF(N35&gt;0,N$4,IF(O35&gt;0,O$4,IF(P35&gt;0,P$4,IF(Q35&gt;0,Q$4,IF(R35&gt;0,R$4,IF(S35&gt;0,S$4,IF(T35&gt;0,T$4,IF(U35&gt;0,U$4,IF(V35&gt;0,V$4,IF(W35&gt;0,W$4,IF(X35&gt;0,X$4,IF(Y35&gt;0,Y$4,i(Z35&gt;0,Z$4,IF(AA35&gt;0,AA$4,IF(AB35&gt;0,AB$4,"")))))))))))))))))),"")</f>
        <v>Méc. 3</v>
      </c>
      <c r="AF35" s="36" t="str" cm="1">
        <f t="array" ref="AF35">IFERROR(IF(K35&gt;0,K$3,IF(L35&gt;0,K$3,IF(M35&gt;0,K$3,IF(N35&gt;0,N$3,IF(O35&gt;0,N$3,IF(P35&gt;0,N$3,IF(Q35&gt;0,Q$3,IF(R35&gt;0,Q$3,IF(S35&gt;0,Q$3,IF(T35&gt;0,T$3,IF(U35&gt;0,T$3,IF(V35&gt;0,T$3,IF(W35&gt;0,W$3,IF(X35&gt;0,W$3,IF(Y35&gt;0,W$3,i(Z35&gt;0,Z$3,IF(AA35&gt;0,Z$3,IF(AB35&gt;0,Z$3,"")))))))))))))))))),"")</f>
        <v>POSTE 3</v>
      </c>
      <c r="AG35" s="36">
        <f t="shared" si="20"/>
        <v>0</v>
      </c>
      <c r="AH35" s="240" t="str">
        <f>IFERROR(VLOOKUP(AD35,'T14R - E-LRC'!L$2:L$10000,1,FALSE),"")</f>
        <v/>
      </c>
      <c r="AI35" s="36"/>
      <c r="AJ35" s="36"/>
      <c r="AK35" s="240"/>
      <c r="AL35" s="36">
        <v>0</v>
      </c>
      <c r="AM35" s="240"/>
      <c r="AN35" s="36">
        <v>0</v>
      </c>
      <c r="AO35" s="240"/>
      <c r="AP35" s="36">
        <v>0</v>
      </c>
      <c r="AQ35" s="240"/>
      <c r="AR35" s="36">
        <v>0</v>
      </c>
      <c r="AS35" s="240"/>
      <c r="AT35" s="36">
        <v>0</v>
      </c>
      <c r="AU35" s="240"/>
      <c r="AV35" s="36">
        <v>0</v>
      </c>
      <c r="AW35" s="240"/>
      <c r="AX35" s="36">
        <v>0</v>
      </c>
      <c r="AY35" s="240"/>
      <c r="AZ35" s="36">
        <v>0</v>
      </c>
      <c r="BA35" s="240"/>
      <c r="BB35" s="36">
        <v>9.823500000000001</v>
      </c>
      <c r="BC35" s="240"/>
      <c r="BD35" s="36">
        <v>0</v>
      </c>
      <c r="BE35" s="240"/>
      <c r="BF35" s="36">
        <v>0</v>
      </c>
      <c r="BG35" s="240"/>
      <c r="BH35" s="36">
        <v>0</v>
      </c>
      <c r="BI35" s="240"/>
      <c r="BJ35" s="36">
        <v>0</v>
      </c>
      <c r="BK35" s="240"/>
      <c r="BL35" s="36">
        <v>0</v>
      </c>
      <c r="BM35" s="240"/>
      <c r="BN35" s="36">
        <v>0</v>
      </c>
      <c r="BO35" s="240"/>
      <c r="BP35" s="36">
        <v>0</v>
      </c>
      <c r="BQ35" s="240"/>
      <c r="BR35" s="36">
        <v>0</v>
      </c>
      <c r="BS35" s="240"/>
      <c r="BT35" s="36">
        <v>0</v>
      </c>
      <c r="BU35" s="6"/>
      <c r="BV35" s="2">
        <v>32</v>
      </c>
      <c r="BW35" s="36">
        <f t="shared" si="21"/>
        <v>0</v>
      </c>
      <c r="BX35" s="36">
        <f t="shared" si="3"/>
        <v>0</v>
      </c>
      <c r="BY35" s="36">
        <f t="shared" si="4"/>
        <v>0</v>
      </c>
      <c r="BZ35" s="36">
        <f t="shared" si="5"/>
        <v>0</v>
      </c>
      <c r="CA35" s="36">
        <f t="shared" si="6"/>
        <v>0</v>
      </c>
      <c r="CB35" s="36">
        <f t="shared" si="7"/>
        <v>0</v>
      </c>
      <c r="CC35" s="36">
        <f t="shared" si="8"/>
        <v>0</v>
      </c>
      <c r="CD35" s="36">
        <f t="shared" si="9"/>
        <v>0</v>
      </c>
      <c r="CE35" s="36">
        <f t="shared" si="10"/>
        <v>0</v>
      </c>
      <c r="CF35" s="36">
        <f t="shared" si="11"/>
        <v>0</v>
      </c>
      <c r="CG35" s="36">
        <f t="shared" si="12"/>
        <v>0</v>
      </c>
      <c r="CH35" s="36">
        <f t="shared" si="13"/>
        <v>0</v>
      </c>
      <c r="CI35" s="36">
        <f t="shared" si="14"/>
        <v>0</v>
      </c>
      <c r="CJ35" s="36">
        <f t="shared" si="15"/>
        <v>0</v>
      </c>
      <c r="CK35" s="36">
        <f t="shared" si="16"/>
        <v>0</v>
      </c>
      <c r="CL35" s="36">
        <f t="shared" si="17"/>
        <v>0</v>
      </c>
      <c r="CM35" s="36">
        <f t="shared" si="18"/>
        <v>0</v>
      </c>
      <c r="CN35" s="36">
        <f t="shared" si="19"/>
        <v>0</v>
      </c>
    </row>
    <row r="36" spans="1:92" x14ac:dyDescent="0.3">
      <c r="A36" s="259">
        <v>2</v>
      </c>
      <c r="B36" s="261" t="s">
        <v>3897</v>
      </c>
      <c r="C36" s="259"/>
      <c r="D36" s="259"/>
      <c r="E36" s="260">
        <v>8.5333333333333332</v>
      </c>
      <c r="F36" s="260">
        <v>1</v>
      </c>
      <c r="G36" s="260">
        <v>1</v>
      </c>
      <c r="H36" s="260">
        <v>8.5333333333333332</v>
      </c>
      <c r="I36" s="32">
        <f t="shared" si="1"/>
        <v>9.0624000000000002</v>
      </c>
      <c r="J36" s="32"/>
      <c r="K36" s="33"/>
      <c r="L36" s="34"/>
      <c r="M36" s="35"/>
      <c r="N36" s="33"/>
      <c r="O36" s="34"/>
      <c r="P36" s="35"/>
      <c r="Q36" s="33"/>
      <c r="R36" s="34"/>
      <c r="S36" s="35">
        <v>2</v>
      </c>
      <c r="T36" s="33"/>
      <c r="U36" s="34"/>
      <c r="V36" s="35"/>
      <c r="W36" s="33"/>
      <c r="X36" s="34"/>
      <c r="Y36" s="35"/>
      <c r="Z36" s="33"/>
      <c r="AA36" s="34"/>
      <c r="AB36" s="35"/>
      <c r="AC36" s="265" t="s">
        <v>3898</v>
      </c>
      <c r="AD36" s="36">
        <f t="shared" si="2"/>
        <v>2</v>
      </c>
      <c r="AE36" s="36" t="str" cm="1">
        <f t="array" ref="AE36">IFERROR(IF(K36&gt;0,K$4,IF(L36&gt;0,L$4,IF(M36&gt;0,M$4,IF(N36&gt;0,N$4,IF(O36&gt;0,O$4,IF(P36&gt;0,P$4,IF(Q36&gt;0,Q$4,IF(R36&gt;0,R$4,IF(S36&gt;0,S$4,IF(T36&gt;0,T$4,IF(U36&gt;0,U$4,IF(V36&gt;0,V$4,IF(W36&gt;0,W$4,IF(X36&gt;0,X$4,IF(Y36&gt;0,Y$4,i(Z36&gt;0,Z$4,IF(AA36&gt;0,AA$4,IF(AB36&gt;0,AB$4,"")))))))))))))))))),"")</f>
        <v>Méc. 3</v>
      </c>
      <c r="AF36" s="36" t="str" cm="1">
        <f t="array" ref="AF36">IFERROR(IF(K36&gt;0,K$3,IF(L36&gt;0,K$3,IF(M36&gt;0,K$3,IF(N36&gt;0,N$3,IF(O36&gt;0,N$3,IF(P36&gt;0,N$3,IF(Q36&gt;0,Q$3,IF(R36&gt;0,Q$3,IF(S36&gt;0,Q$3,IF(T36&gt;0,T$3,IF(U36&gt;0,T$3,IF(V36&gt;0,T$3,IF(W36&gt;0,W$3,IF(X36&gt;0,W$3,IF(Y36&gt;0,W$3,i(Z36&gt;0,Z$3,IF(AA36&gt;0,Z$3,IF(AB36&gt;0,Z$3,"")))))))))))))))))),"")</f>
        <v>POSTE 3</v>
      </c>
      <c r="AG36" s="36">
        <f t="shared" si="20"/>
        <v>0</v>
      </c>
      <c r="AH36" s="240" t="str">
        <f>IFERROR(VLOOKUP(AD36,'T14R - E-LRC'!L$2:L$10000,1,FALSE),"")</f>
        <v/>
      </c>
      <c r="AI36" s="36"/>
      <c r="AJ36" s="36"/>
      <c r="AK36" s="240"/>
      <c r="AL36" s="36">
        <v>0</v>
      </c>
      <c r="AM36" s="240"/>
      <c r="AN36" s="36">
        <v>0</v>
      </c>
      <c r="AO36" s="240"/>
      <c r="AP36" s="36">
        <v>0</v>
      </c>
      <c r="AQ36" s="240"/>
      <c r="AR36" s="36">
        <v>0</v>
      </c>
      <c r="AS36" s="240"/>
      <c r="AT36" s="36">
        <v>0</v>
      </c>
      <c r="AU36" s="240"/>
      <c r="AV36" s="36">
        <v>0</v>
      </c>
      <c r="AW36" s="240"/>
      <c r="AX36" s="36">
        <v>0</v>
      </c>
      <c r="AY36" s="240"/>
      <c r="AZ36" s="36">
        <v>0</v>
      </c>
      <c r="BA36" s="240"/>
      <c r="BB36" s="36">
        <v>9.0624000000000002</v>
      </c>
      <c r="BC36" s="240"/>
      <c r="BD36" s="36">
        <v>0</v>
      </c>
      <c r="BE36" s="240"/>
      <c r="BF36" s="36">
        <v>0</v>
      </c>
      <c r="BG36" s="240"/>
      <c r="BH36" s="36">
        <v>0</v>
      </c>
      <c r="BI36" s="240"/>
      <c r="BJ36" s="36">
        <v>0</v>
      </c>
      <c r="BK36" s="240"/>
      <c r="BL36" s="36">
        <v>0</v>
      </c>
      <c r="BM36" s="240"/>
      <c r="BN36" s="36">
        <v>0</v>
      </c>
      <c r="BO36" s="240"/>
      <c r="BP36" s="36">
        <v>0</v>
      </c>
      <c r="BQ36" s="240"/>
      <c r="BR36" s="36">
        <v>0</v>
      </c>
      <c r="BS36" s="240"/>
      <c r="BT36" s="36">
        <v>0</v>
      </c>
      <c r="BU36" s="6"/>
      <c r="BV36" s="2">
        <v>33</v>
      </c>
      <c r="BW36" s="36">
        <f t="shared" si="21"/>
        <v>0</v>
      </c>
      <c r="BX36" s="36">
        <f t="shared" si="3"/>
        <v>0</v>
      </c>
      <c r="BY36" s="36">
        <f t="shared" si="4"/>
        <v>0</v>
      </c>
      <c r="BZ36" s="36">
        <f t="shared" si="5"/>
        <v>0</v>
      </c>
      <c r="CA36" s="36">
        <f t="shared" si="6"/>
        <v>0</v>
      </c>
      <c r="CB36" s="36">
        <f t="shared" si="7"/>
        <v>0</v>
      </c>
      <c r="CC36" s="36">
        <f t="shared" si="8"/>
        <v>0</v>
      </c>
      <c r="CD36" s="36">
        <f t="shared" si="9"/>
        <v>0</v>
      </c>
      <c r="CE36" s="36">
        <f t="shared" si="10"/>
        <v>0</v>
      </c>
      <c r="CF36" s="36">
        <f t="shared" si="11"/>
        <v>0</v>
      </c>
      <c r="CG36" s="36">
        <f t="shared" si="12"/>
        <v>0</v>
      </c>
      <c r="CH36" s="36">
        <f t="shared" si="13"/>
        <v>0</v>
      </c>
      <c r="CI36" s="36">
        <f t="shared" si="14"/>
        <v>0</v>
      </c>
      <c r="CJ36" s="36">
        <f t="shared" si="15"/>
        <v>0</v>
      </c>
      <c r="CK36" s="36">
        <f t="shared" si="16"/>
        <v>0</v>
      </c>
      <c r="CL36" s="36">
        <f t="shared" si="17"/>
        <v>0</v>
      </c>
      <c r="CM36" s="36">
        <f t="shared" si="18"/>
        <v>0</v>
      </c>
      <c r="CN36" s="36">
        <f t="shared" si="19"/>
        <v>0</v>
      </c>
    </row>
    <row r="37" spans="1:92" x14ac:dyDescent="0.3">
      <c r="A37" s="259">
        <v>2</v>
      </c>
      <c r="B37" s="261" t="s">
        <v>3897</v>
      </c>
      <c r="C37" s="259"/>
      <c r="D37" s="259"/>
      <c r="E37" s="260">
        <v>15.933333333333334</v>
      </c>
      <c r="F37" s="260">
        <v>1</v>
      </c>
      <c r="G37" s="260">
        <v>1</v>
      </c>
      <c r="H37" s="260">
        <v>15.933333333333334</v>
      </c>
      <c r="I37" s="32">
        <f t="shared" si="1"/>
        <v>16.921200000000002</v>
      </c>
      <c r="J37" s="32"/>
      <c r="K37" s="33"/>
      <c r="L37" s="34"/>
      <c r="M37" s="35"/>
      <c r="N37" s="33"/>
      <c r="O37" s="34"/>
      <c r="P37" s="35"/>
      <c r="Q37" s="33"/>
      <c r="R37" s="34"/>
      <c r="S37" s="35">
        <v>3</v>
      </c>
      <c r="T37" s="33"/>
      <c r="U37" s="34"/>
      <c r="V37" s="35"/>
      <c r="W37" s="33"/>
      <c r="X37" s="34"/>
      <c r="Y37" s="35"/>
      <c r="Z37" s="33"/>
      <c r="AA37" s="34"/>
      <c r="AB37" s="35"/>
      <c r="AC37" s="265" t="s">
        <v>3898</v>
      </c>
      <c r="AD37" s="36">
        <f t="shared" si="2"/>
        <v>2</v>
      </c>
      <c r="AE37" s="36" t="str" cm="1">
        <f t="array" ref="AE37">IFERROR(IF(K37&gt;0,K$4,IF(L37&gt;0,L$4,IF(M37&gt;0,M$4,IF(N37&gt;0,N$4,IF(O37&gt;0,O$4,IF(P37&gt;0,P$4,IF(Q37&gt;0,Q$4,IF(R37&gt;0,R$4,IF(S37&gt;0,S$4,IF(T37&gt;0,T$4,IF(U37&gt;0,U$4,IF(V37&gt;0,V$4,IF(W37&gt;0,W$4,IF(X37&gt;0,X$4,IF(Y37&gt;0,Y$4,i(Z37&gt;0,Z$4,IF(AA37&gt;0,AA$4,IF(AB37&gt;0,AB$4,"")))))))))))))))))),"")</f>
        <v>Méc. 3</v>
      </c>
      <c r="AF37" s="36" t="str" cm="1">
        <f t="array" ref="AF37">IFERROR(IF(K37&gt;0,K$3,IF(L37&gt;0,K$3,IF(M37&gt;0,K$3,IF(N37&gt;0,N$3,IF(O37&gt;0,N$3,IF(P37&gt;0,N$3,IF(Q37&gt;0,Q$3,IF(R37&gt;0,Q$3,IF(S37&gt;0,Q$3,IF(T37&gt;0,T$3,IF(U37&gt;0,T$3,IF(V37&gt;0,T$3,IF(W37&gt;0,W$3,IF(X37&gt;0,W$3,IF(Y37&gt;0,W$3,i(Z37&gt;0,Z$3,IF(AA37&gt;0,Z$3,IF(AB37&gt;0,Z$3,"")))))))))))))))))),"")</f>
        <v>POSTE 3</v>
      </c>
      <c r="AG37" s="36">
        <f t="shared" si="20"/>
        <v>1</v>
      </c>
      <c r="AH37" s="240" t="str">
        <f>IFERROR(VLOOKUP(AD37,'T14R - E-LRC'!L$2:L$10000,1,FALSE),"")</f>
        <v/>
      </c>
      <c r="AI37" s="36"/>
      <c r="AJ37" s="36"/>
      <c r="AK37" s="240"/>
      <c r="AL37" s="36">
        <v>0</v>
      </c>
      <c r="AM37" s="240"/>
      <c r="AN37" s="36">
        <v>0</v>
      </c>
      <c r="AO37" s="240"/>
      <c r="AP37" s="36">
        <v>0</v>
      </c>
      <c r="AQ37" s="240"/>
      <c r="AR37" s="36">
        <v>0</v>
      </c>
      <c r="AS37" s="240"/>
      <c r="AT37" s="36">
        <v>0</v>
      </c>
      <c r="AU37" s="240"/>
      <c r="AV37" s="36">
        <v>0</v>
      </c>
      <c r="AW37" s="240"/>
      <c r="AX37" s="36">
        <v>0</v>
      </c>
      <c r="AY37" s="240"/>
      <c r="AZ37" s="36">
        <v>0</v>
      </c>
      <c r="BA37" s="240"/>
      <c r="BB37" s="36">
        <v>9.0624000000000002</v>
      </c>
      <c r="BC37" s="240"/>
      <c r="BD37" s="36">
        <v>0</v>
      </c>
      <c r="BE37" s="240"/>
      <c r="BF37" s="36">
        <v>0</v>
      </c>
      <c r="BG37" s="240"/>
      <c r="BH37" s="36">
        <v>0</v>
      </c>
      <c r="BI37" s="240"/>
      <c r="BJ37" s="36">
        <v>0</v>
      </c>
      <c r="BK37" s="240"/>
      <c r="BL37" s="36">
        <v>0</v>
      </c>
      <c r="BM37" s="240"/>
      <c r="BN37" s="36">
        <v>0</v>
      </c>
      <c r="BO37" s="240"/>
      <c r="BP37" s="36">
        <v>0</v>
      </c>
      <c r="BQ37" s="240"/>
      <c r="BR37" s="36">
        <v>0</v>
      </c>
      <c r="BS37" s="240"/>
      <c r="BT37" s="36">
        <v>0</v>
      </c>
      <c r="BU37" s="6"/>
      <c r="BV37" s="2">
        <v>34</v>
      </c>
      <c r="BW37" s="36">
        <f t="shared" si="21"/>
        <v>0</v>
      </c>
      <c r="BX37" s="36">
        <f t="shared" ref="BX37:BX68" si="22">SUMIF($AM$5:$AM$103,$BV37,$AN$5:$AN$103)</f>
        <v>0</v>
      </c>
      <c r="BY37" s="36">
        <f t="shared" ref="BY37:BY68" si="23">SUMIF($AO$5:$AO$103,$BV37,AP$5:AP$103)</f>
        <v>0</v>
      </c>
      <c r="BZ37" s="36">
        <f t="shared" ref="BZ37:BZ68" si="24">SUMIF($AQ$5:$AQ$103,$BV37,AR$5:AR$103)</f>
        <v>0</v>
      </c>
      <c r="CA37" s="36">
        <f t="shared" ref="CA37:CA68" si="25">SUMIF($AS$5:$AS$103,$BV37,AT$5:AT$103)</f>
        <v>0</v>
      </c>
      <c r="CB37" s="36">
        <f t="shared" ref="CB37:CB68" si="26">SUMIF($AU$5:$AU$103,$BV37,AV$5:AV$103)</f>
        <v>0</v>
      </c>
      <c r="CC37" s="36">
        <f t="shared" ref="CC37:CC68" si="27">SUMIF($AW$5:$AW$103,$BV37,AX$5:AX$103)</f>
        <v>0</v>
      </c>
      <c r="CD37" s="36">
        <f t="shared" ref="CD37:CD68" si="28">SUMIF($AY$5:$AY$103,$BV37,AZ$5:AZ$103)</f>
        <v>0</v>
      </c>
      <c r="CE37" s="36">
        <f t="shared" ref="CE37:CE68" si="29">SUMIF($BA$5:$BA$103,$BV37,BB$5:BB$103)</f>
        <v>0</v>
      </c>
      <c r="CF37" s="36">
        <f t="shared" ref="CF37:CF68" si="30">SUMIF($BC$5:$BC$103,$BV37,BD$5:BD$103)</f>
        <v>0</v>
      </c>
      <c r="CG37" s="36">
        <f t="shared" ref="CG37:CG68" si="31">SUMIF($BE$5:$BE$103,$BV37,BF$5:BF$103)</f>
        <v>0</v>
      </c>
      <c r="CH37" s="36">
        <f t="shared" ref="CH37:CH68" si="32">SUMIF($BG$5:$BG$103,$BV37,BH$5:BH$103)</f>
        <v>0</v>
      </c>
      <c r="CI37" s="36">
        <f t="shared" ref="CI37:CI68" si="33">SUMIF($BI$5:$BI$103,$BV37,BJ$5:BJ$103)</f>
        <v>0</v>
      </c>
      <c r="CJ37" s="36">
        <f t="shared" ref="CJ37:CJ68" si="34">SUMIF($BK$5:$BK$103,$BV37,BL$5:BL$103)</f>
        <v>0</v>
      </c>
      <c r="CK37" s="36">
        <f t="shared" ref="CK37:CK68" si="35">SUMIF($BM$5:$BM$103,$BV37,BN$5:BN$103)</f>
        <v>0</v>
      </c>
      <c r="CL37" s="36">
        <f t="shared" ref="CL37:CL68" si="36">SUMIF($BO$5:$BO$103,$BV37,BP$5:BP$103)</f>
        <v>0</v>
      </c>
      <c r="CM37" s="36">
        <f t="shared" ref="CM37:CM68" si="37">SUMIF($BQ$5:$BQ$103,$BV37,BR$5:BR$103)</f>
        <v>0</v>
      </c>
      <c r="CN37" s="36">
        <f t="shared" ref="CN37:CN68" si="38">SUMIF($BS$5:$BS$103,$BV37,BT$5:BT$103)</f>
        <v>0</v>
      </c>
    </row>
    <row r="38" spans="1:92" x14ac:dyDescent="0.3">
      <c r="A38" s="30"/>
      <c r="B38" s="241"/>
      <c r="C38" s="30"/>
      <c r="D38" s="30"/>
      <c r="E38" s="31"/>
      <c r="F38" s="31"/>
      <c r="G38" s="31"/>
      <c r="H38" s="31"/>
      <c r="I38" s="32">
        <f t="shared" si="1"/>
        <v>0</v>
      </c>
      <c r="J38" s="32"/>
      <c r="K38" s="33"/>
      <c r="L38" s="34"/>
      <c r="M38" s="35"/>
      <c r="N38" s="33"/>
      <c r="O38" s="34"/>
      <c r="P38" s="35"/>
      <c r="Q38" s="33"/>
      <c r="R38" s="34"/>
      <c r="S38" s="35"/>
      <c r="T38" s="33"/>
      <c r="U38" s="34"/>
      <c r="V38" s="35"/>
      <c r="W38" s="33"/>
      <c r="X38" s="34"/>
      <c r="Y38" s="35"/>
      <c r="Z38" s="33"/>
      <c r="AA38" s="34"/>
      <c r="AB38" s="35"/>
      <c r="AC38" s="255"/>
      <c r="AD38" s="36">
        <f t="shared" si="2"/>
        <v>0</v>
      </c>
      <c r="AE38" s="36" t="str" cm="1">
        <f t="array" aca="1" ref="AE38" ca="1">IFERROR(IF(K38&gt;0,K$4,IF(L38&gt;0,L$4,IF(M38&gt;0,M$4,IF(N38&gt;0,N$4,IF(O38&gt;0,O$4,IF(P38&gt;0,P$4,IF(Q38&gt;0,Q$4,IF(R38&gt;0,R$4,IF(S38&gt;0,S$4,IF(T38&gt;0,T$4,IF(U38&gt;0,U$4,IF(V38&gt;0,V$4,IF(W38&gt;0,W$4,IF(X38&gt;0,X$4,IF(Y38&gt;0,Y$4,i(Z38&gt;0,Z$4,IF(AA38&gt;0,AA$4,IF(AB38&gt;0,AB$4,"")))))))))))))))))),"")</f>
        <v/>
      </c>
      <c r="AF38" s="36" t="str" cm="1">
        <f t="array" aca="1" ref="AF38" ca="1">IFERROR(IF(K38&gt;0,K$3,IF(L38&gt;0,K$3,IF(M38&gt;0,K$3,IF(N38&gt;0,N$3,IF(O38&gt;0,N$3,IF(P38&gt;0,N$3,IF(Q38&gt;0,Q$3,IF(R38&gt;0,Q$3,IF(S38&gt;0,Q$3,IF(T38&gt;0,T$3,IF(U38&gt;0,T$3,IF(V38&gt;0,T$3,IF(W38&gt;0,W$3,IF(X38&gt;0,W$3,IF(Y38&gt;0,W$3,i(Z38&gt;0,Z$3,IF(AA38&gt;0,Z$3,IF(AB38&gt;0,Z$3,"")))))))))))))))))),"")</f>
        <v/>
      </c>
      <c r="AG38" s="36">
        <f t="shared" si="20"/>
        <v>0</v>
      </c>
      <c r="AH38" s="240" t="str">
        <f>IFERROR(VLOOKUP(AD38,'T14R - E-LRC'!L$2:L$10000,1,FALSE),"")</f>
        <v/>
      </c>
      <c r="AI38" s="36"/>
      <c r="AJ38" s="36"/>
      <c r="AK38" s="240"/>
      <c r="AL38" s="36">
        <v>0</v>
      </c>
      <c r="AM38" s="240"/>
      <c r="AN38" s="36">
        <v>0</v>
      </c>
      <c r="AO38" s="240"/>
      <c r="AP38" s="36">
        <v>0</v>
      </c>
      <c r="AQ38" s="240"/>
      <c r="AR38" s="36">
        <v>0</v>
      </c>
      <c r="AS38" s="240"/>
      <c r="AT38" s="36">
        <v>0</v>
      </c>
      <c r="AU38" s="240"/>
      <c r="AV38" s="36">
        <v>0</v>
      </c>
      <c r="AW38" s="240"/>
      <c r="AX38" s="36">
        <v>0</v>
      </c>
      <c r="AY38" s="240"/>
      <c r="AZ38" s="36">
        <v>0</v>
      </c>
      <c r="BA38" s="240"/>
      <c r="BB38" s="36">
        <v>0</v>
      </c>
      <c r="BC38" s="240"/>
      <c r="BD38" s="36">
        <v>0</v>
      </c>
      <c r="BE38" s="240"/>
      <c r="BF38" s="36">
        <v>0</v>
      </c>
      <c r="BG38" s="240"/>
      <c r="BH38" s="36">
        <v>0</v>
      </c>
      <c r="BI38" s="240"/>
      <c r="BJ38" s="36">
        <v>0</v>
      </c>
      <c r="BK38" s="240"/>
      <c r="BL38" s="36">
        <v>0</v>
      </c>
      <c r="BM38" s="240"/>
      <c r="BN38" s="36">
        <v>0</v>
      </c>
      <c r="BO38" s="240"/>
      <c r="BP38" s="36">
        <v>0</v>
      </c>
      <c r="BQ38" s="240"/>
      <c r="BR38" s="36">
        <v>0</v>
      </c>
      <c r="BS38" s="240"/>
      <c r="BT38" s="36">
        <v>0</v>
      </c>
      <c r="BU38" s="6"/>
      <c r="BV38" s="2">
        <v>35</v>
      </c>
      <c r="BW38" s="36">
        <f t="shared" ref="BW38:BW69" si="39">SUMIF($AK$5:$AK$103,$BV38,AL$5:AL$103)</f>
        <v>0</v>
      </c>
      <c r="BX38" s="36">
        <f t="shared" si="22"/>
        <v>0</v>
      </c>
      <c r="BY38" s="36">
        <f t="shared" si="23"/>
        <v>0</v>
      </c>
      <c r="BZ38" s="36">
        <f t="shared" si="24"/>
        <v>0</v>
      </c>
      <c r="CA38" s="36">
        <f t="shared" si="25"/>
        <v>0</v>
      </c>
      <c r="CB38" s="36">
        <f t="shared" si="26"/>
        <v>0</v>
      </c>
      <c r="CC38" s="36">
        <f t="shared" si="27"/>
        <v>0</v>
      </c>
      <c r="CD38" s="36">
        <f t="shared" si="28"/>
        <v>0</v>
      </c>
      <c r="CE38" s="36">
        <f t="shared" si="29"/>
        <v>0</v>
      </c>
      <c r="CF38" s="36">
        <f t="shared" si="30"/>
        <v>0</v>
      </c>
      <c r="CG38" s="36">
        <f t="shared" si="31"/>
        <v>0</v>
      </c>
      <c r="CH38" s="36">
        <f t="shared" si="32"/>
        <v>0</v>
      </c>
      <c r="CI38" s="36">
        <f t="shared" si="33"/>
        <v>0</v>
      </c>
      <c r="CJ38" s="36">
        <f t="shared" si="34"/>
        <v>0</v>
      </c>
      <c r="CK38" s="36">
        <f t="shared" si="35"/>
        <v>0</v>
      </c>
      <c r="CL38" s="36">
        <f t="shared" si="36"/>
        <v>0</v>
      </c>
      <c r="CM38" s="36">
        <f t="shared" si="37"/>
        <v>0</v>
      </c>
      <c r="CN38" s="36">
        <f t="shared" si="38"/>
        <v>0</v>
      </c>
    </row>
    <row r="39" spans="1:92" x14ac:dyDescent="0.3">
      <c r="A39" s="30"/>
      <c r="B39" s="241"/>
      <c r="C39" s="30"/>
      <c r="D39" s="30"/>
      <c r="E39" s="31"/>
      <c r="F39" s="31"/>
      <c r="G39" s="31"/>
      <c r="H39" s="31"/>
      <c r="I39" s="32">
        <f t="shared" si="1"/>
        <v>0</v>
      </c>
      <c r="J39" s="32"/>
      <c r="K39" s="33"/>
      <c r="L39" s="34"/>
      <c r="M39" s="35"/>
      <c r="N39" s="33"/>
      <c r="O39" s="34"/>
      <c r="P39" s="35"/>
      <c r="Q39" s="33"/>
      <c r="R39" s="34"/>
      <c r="S39" s="35"/>
      <c r="T39" s="33"/>
      <c r="U39" s="34"/>
      <c r="V39" s="35"/>
      <c r="W39" s="33"/>
      <c r="X39" s="34"/>
      <c r="Y39" s="35"/>
      <c r="Z39" s="33"/>
      <c r="AA39" s="34"/>
      <c r="AB39" s="35"/>
      <c r="AC39" s="255"/>
      <c r="AD39" s="36">
        <f t="shared" si="2"/>
        <v>0</v>
      </c>
      <c r="AE39" s="36" t="str" cm="1">
        <f t="array" aca="1" ref="AE39" ca="1">IFERROR(IF(K39&gt;0,K$4,IF(L39&gt;0,L$4,IF(M39&gt;0,M$4,IF(N39&gt;0,N$4,IF(O39&gt;0,O$4,IF(P39&gt;0,P$4,IF(Q39&gt;0,Q$4,IF(R39&gt;0,R$4,IF(S39&gt;0,S$4,IF(T39&gt;0,T$4,IF(U39&gt;0,U$4,IF(V39&gt;0,V$4,IF(W39&gt;0,W$4,IF(X39&gt;0,X$4,IF(Y39&gt;0,Y$4,i(Z39&gt;0,Z$4,IF(AA39&gt;0,AA$4,IF(AB39&gt;0,AB$4,"")))))))))))))))))),"")</f>
        <v/>
      </c>
      <c r="AF39" s="36" t="str" cm="1">
        <f t="array" aca="1" ref="AF39" ca="1">IFERROR(IF(K39&gt;0,K$3,IF(L39&gt;0,K$3,IF(M39&gt;0,K$3,IF(N39&gt;0,N$3,IF(O39&gt;0,N$3,IF(P39&gt;0,N$3,IF(Q39&gt;0,Q$3,IF(R39&gt;0,Q$3,IF(S39&gt;0,Q$3,IF(T39&gt;0,T$3,IF(U39&gt;0,T$3,IF(V39&gt;0,T$3,IF(W39&gt;0,W$3,IF(X39&gt;0,W$3,IF(Y39&gt;0,W$3,i(Z39&gt;0,Z$3,IF(AA39&gt;0,Z$3,IF(AB39&gt;0,Z$3,"")))))))))))))))))),"")</f>
        <v/>
      </c>
      <c r="AG39" s="36">
        <f t="shared" si="20"/>
        <v>0</v>
      </c>
      <c r="AH39" s="240" t="str">
        <f>IFERROR(VLOOKUP(AD39,'T14R - E-LRC'!L$2:L$10000,1,FALSE),"")</f>
        <v/>
      </c>
      <c r="AI39" s="36"/>
      <c r="AJ39" s="36"/>
      <c r="AK39" s="240"/>
      <c r="AL39" s="36">
        <v>0</v>
      </c>
      <c r="AM39" s="240"/>
      <c r="AN39" s="36">
        <v>0</v>
      </c>
      <c r="AO39" s="240"/>
      <c r="AP39" s="36">
        <v>0</v>
      </c>
      <c r="AQ39" s="240"/>
      <c r="AR39" s="36">
        <v>0</v>
      </c>
      <c r="AS39" s="240"/>
      <c r="AT39" s="36">
        <v>0</v>
      </c>
      <c r="AU39" s="240"/>
      <c r="AV39" s="36">
        <v>0</v>
      </c>
      <c r="AW39" s="240"/>
      <c r="AX39" s="36">
        <v>0</v>
      </c>
      <c r="AY39" s="240"/>
      <c r="AZ39" s="36">
        <v>0</v>
      </c>
      <c r="BA39" s="240"/>
      <c r="BB39" s="36">
        <v>0</v>
      </c>
      <c r="BC39" s="240"/>
      <c r="BD39" s="36">
        <v>0</v>
      </c>
      <c r="BE39" s="240"/>
      <c r="BF39" s="36">
        <v>0</v>
      </c>
      <c r="BG39" s="240"/>
      <c r="BH39" s="36">
        <v>0</v>
      </c>
      <c r="BI39" s="240"/>
      <c r="BJ39" s="36">
        <v>0</v>
      </c>
      <c r="BK39" s="240"/>
      <c r="BL39" s="36">
        <v>0</v>
      </c>
      <c r="BM39" s="240"/>
      <c r="BN39" s="36">
        <v>0</v>
      </c>
      <c r="BO39" s="240"/>
      <c r="BP39" s="36">
        <v>0</v>
      </c>
      <c r="BQ39" s="240"/>
      <c r="BR39" s="36">
        <v>0</v>
      </c>
      <c r="BS39" s="240"/>
      <c r="BT39" s="36">
        <v>0</v>
      </c>
      <c r="BU39" s="6"/>
      <c r="BV39" s="2">
        <v>36</v>
      </c>
      <c r="BW39" s="36">
        <f t="shared" si="39"/>
        <v>0</v>
      </c>
      <c r="BX39" s="36">
        <f t="shared" si="22"/>
        <v>0</v>
      </c>
      <c r="BY39" s="36">
        <f t="shared" si="23"/>
        <v>0</v>
      </c>
      <c r="BZ39" s="36">
        <f t="shared" si="24"/>
        <v>0</v>
      </c>
      <c r="CA39" s="36">
        <f t="shared" si="25"/>
        <v>0</v>
      </c>
      <c r="CB39" s="36">
        <f t="shared" si="26"/>
        <v>0</v>
      </c>
      <c r="CC39" s="36">
        <f t="shared" si="27"/>
        <v>0</v>
      </c>
      <c r="CD39" s="36">
        <f t="shared" si="28"/>
        <v>0</v>
      </c>
      <c r="CE39" s="36">
        <f t="shared" si="29"/>
        <v>0</v>
      </c>
      <c r="CF39" s="36">
        <f t="shared" si="30"/>
        <v>0</v>
      </c>
      <c r="CG39" s="36">
        <f t="shared" si="31"/>
        <v>0</v>
      </c>
      <c r="CH39" s="36">
        <f t="shared" si="32"/>
        <v>0</v>
      </c>
      <c r="CI39" s="36">
        <f t="shared" si="33"/>
        <v>0</v>
      </c>
      <c r="CJ39" s="36">
        <f t="shared" si="34"/>
        <v>0</v>
      </c>
      <c r="CK39" s="36">
        <f t="shared" si="35"/>
        <v>0</v>
      </c>
      <c r="CL39" s="36">
        <f t="shared" si="36"/>
        <v>0</v>
      </c>
      <c r="CM39" s="36">
        <f t="shared" si="37"/>
        <v>0</v>
      </c>
      <c r="CN39" s="36">
        <f t="shared" si="38"/>
        <v>0</v>
      </c>
    </row>
    <row r="40" spans="1:92" x14ac:dyDescent="0.3">
      <c r="A40" s="30"/>
      <c r="B40" s="241"/>
      <c r="C40" s="30"/>
      <c r="D40" s="30"/>
      <c r="E40" s="31"/>
      <c r="F40" s="31"/>
      <c r="G40" s="31"/>
      <c r="H40" s="31"/>
      <c r="I40" s="32">
        <f t="shared" si="1"/>
        <v>0</v>
      </c>
      <c r="J40" s="32"/>
      <c r="K40" s="33"/>
      <c r="L40" s="34"/>
      <c r="M40" s="35"/>
      <c r="N40" s="33"/>
      <c r="O40" s="34"/>
      <c r="P40" s="35"/>
      <c r="Q40" s="33"/>
      <c r="R40" s="34"/>
      <c r="S40" s="35"/>
      <c r="T40" s="33"/>
      <c r="U40" s="34"/>
      <c r="V40" s="35"/>
      <c r="W40" s="33"/>
      <c r="X40" s="34"/>
      <c r="Y40" s="35"/>
      <c r="Z40" s="33"/>
      <c r="AA40" s="34"/>
      <c r="AB40" s="35"/>
      <c r="AC40" s="255"/>
      <c r="AD40" s="36">
        <f t="shared" si="2"/>
        <v>0</v>
      </c>
      <c r="AE40" s="36" t="str" cm="1">
        <f t="array" aca="1" ref="AE40" ca="1">IFERROR(IF(K40&gt;0,K$4,IF(L40&gt;0,L$4,IF(M40&gt;0,M$4,IF(N40&gt;0,N$4,IF(O40&gt;0,O$4,IF(P40&gt;0,P$4,IF(Q40&gt;0,Q$4,IF(R40&gt;0,R$4,IF(S40&gt;0,S$4,IF(T40&gt;0,T$4,IF(U40&gt;0,U$4,IF(V40&gt;0,V$4,IF(W40&gt;0,W$4,IF(X40&gt;0,X$4,IF(Y40&gt;0,Y$4,i(Z40&gt;0,Z$4,IF(AA40&gt;0,AA$4,IF(AB40&gt;0,AB$4,"")))))))))))))))))),"")</f>
        <v/>
      </c>
      <c r="AF40" s="36" t="str" cm="1">
        <f t="array" aca="1" ref="AF40" ca="1">IFERROR(IF(K40&gt;0,K$3,IF(L40&gt;0,K$3,IF(M40&gt;0,K$3,IF(N40&gt;0,N$3,IF(O40&gt;0,N$3,IF(P40&gt;0,N$3,IF(Q40&gt;0,Q$3,IF(R40&gt;0,Q$3,IF(S40&gt;0,Q$3,IF(T40&gt;0,T$3,IF(U40&gt;0,T$3,IF(V40&gt;0,T$3,IF(W40&gt;0,W$3,IF(X40&gt;0,W$3,IF(Y40&gt;0,W$3,i(Z40&gt;0,Z$3,IF(AA40&gt;0,Z$3,IF(AB40&gt;0,Z$3,"")))))))))))))))))),"")</f>
        <v/>
      </c>
      <c r="AG40" s="36">
        <f t="shared" si="20"/>
        <v>0</v>
      </c>
      <c r="AH40" s="240" t="str">
        <f>IFERROR(VLOOKUP(AD40,'T14R - E-LRC'!L$2:L$10000,1,FALSE),"")</f>
        <v/>
      </c>
      <c r="AI40" s="36"/>
      <c r="AJ40" s="36"/>
      <c r="AK40" s="240"/>
      <c r="AL40" s="36">
        <v>0</v>
      </c>
      <c r="AM40" s="240"/>
      <c r="AN40" s="36">
        <v>0</v>
      </c>
      <c r="AO40" s="240"/>
      <c r="AP40" s="36">
        <v>0</v>
      </c>
      <c r="AQ40" s="240"/>
      <c r="AR40" s="36">
        <v>0</v>
      </c>
      <c r="AS40" s="240"/>
      <c r="AT40" s="36">
        <v>0</v>
      </c>
      <c r="AU40" s="240"/>
      <c r="AV40" s="36">
        <v>0</v>
      </c>
      <c r="AW40" s="240"/>
      <c r="AX40" s="36">
        <v>0</v>
      </c>
      <c r="AY40" s="240"/>
      <c r="AZ40" s="36">
        <v>0</v>
      </c>
      <c r="BA40" s="240"/>
      <c r="BB40" s="36">
        <v>0</v>
      </c>
      <c r="BC40" s="240"/>
      <c r="BD40" s="36">
        <v>0</v>
      </c>
      <c r="BE40" s="240"/>
      <c r="BF40" s="36">
        <v>0</v>
      </c>
      <c r="BG40" s="240"/>
      <c r="BH40" s="36">
        <v>0</v>
      </c>
      <c r="BI40" s="240"/>
      <c r="BJ40" s="36">
        <v>0</v>
      </c>
      <c r="BK40" s="240"/>
      <c r="BL40" s="36">
        <v>0</v>
      </c>
      <c r="BM40" s="240"/>
      <c r="BN40" s="36">
        <v>0</v>
      </c>
      <c r="BO40" s="240"/>
      <c r="BP40" s="36">
        <v>0</v>
      </c>
      <c r="BQ40" s="240"/>
      <c r="BR40" s="36">
        <v>0</v>
      </c>
      <c r="BS40" s="240"/>
      <c r="BT40" s="36">
        <v>0</v>
      </c>
      <c r="BU40" s="6"/>
      <c r="BV40" s="2">
        <v>37</v>
      </c>
      <c r="BW40" s="36">
        <f t="shared" si="39"/>
        <v>0</v>
      </c>
      <c r="BX40" s="36">
        <f t="shared" si="22"/>
        <v>0</v>
      </c>
      <c r="BY40" s="36">
        <f t="shared" si="23"/>
        <v>0</v>
      </c>
      <c r="BZ40" s="36">
        <f t="shared" si="24"/>
        <v>0</v>
      </c>
      <c r="CA40" s="36">
        <f t="shared" si="25"/>
        <v>0</v>
      </c>
      <c r="CB40" s="36">
        <f t="shared" si="26"/>
        <v>0</v>
      </c>
      <c r="CC40" s="36">
        <f t="shared" si="27"/>
        <v>0</v>
      </c>
      <c r="CD40" s="36">
        <f t="shared" si="28"/>
        <v>0</v>
      </c>
      <c r="CE40" s="36">
        <f t="shared" si="29"/>
        <v>0</v>
      </c>
      <c r="CF40" s="36">
        <f t="shared" si="30"/>
        <v>0</v>
      </c>
      <c r="CG40" s="36">
        <f t="shared" si="31"/>
        <v>0</v>
      </c>
      <c r="CH40" s="36">
        <f t="shared" si="32"/>
        <v>0</v>
      </c>
      <c r="CI40" s="36">
        <f t="shared" si="33"/>
        <v>0</v>
      </c>
      <c r="CJ40" s="36">
        <f t="shared" si="34"/>
        <v>0</v>
      </c>
      <c r="CK40" s="36">
        <f t="shared" si="35"/>
        <v>0</v>
      </c>
      <c r="CL40" s="36">
        <f t="shared" si="36"/>
        <v>0</v>
      </c>
      <c r="CM40" s="36">
        <f t="shared" si="37"/>
        <v>0</v>
      </c>
      <c r="CN40" s="36">
        <f t="shared" si="38"/>
        <v>0</v>
      </c>
    </row>
    <row r="41" spans="1:92" x14ac:dyDescent="0.3">
      <c r="A41" s="30"/>
      <c r="B41" s="241"/>
      <c r="C41" s="30"/>
      <c r="D41" s="30"/>
      <c r="E41" s="31"/>
      <c r="F41" s="31"/>
      <c r="G41" s="31"/>
      <c r="H41" s="31"/>
      <c r="I41" s="32">
        <f t="shared" si="1"/>
        <v>0</v>
      </c>
      <c r="J41" s="32"/>
      <c r="K41" s="33"/>
      <c r="L41" s="34"/>
      <c r="M41" s="35"/>
      <c r="N41" s="33"/>
      <c r="O41" s="34"/>
      <c r="P41" s="35"/>
      <c r="Q41" s="33"/>
      <c r="R41" s="34"/>
      <c r="S41" s="35"/>
      <c r="T41" s="33"/>
      <c r="U41" s="34"/>
      <c r="V41" s="35"/>
      <c r="W41" s="33"/>
      <c r="X41" s="34"/>
      <c r="Y41" s="35"/>
      <c r="Z41" s="33"/>
      <c r="AA41" s="34"/>
      <c r="AB41" s="35"/>
      <c r="AC41" s="255"/>
      <c r="AD41" s="36">
        <f t="shared" si="2"/>
        <v>0</v>
      </c>
      <c r="AE41" s="36" t="str" cm="1">
        <f t="array" aca="1" ref="AE41" ca="1">IFERROR(IF(K41&gt;0,K$4,IF(L41&gt;0,L$4,IF(M41&gt;0,M$4,IF(N41&gt;0,N$4,IF(O41&gt;0,O$4,IF(P41&gt;0,P$4,IF(Q41&gt;0,Q$4,IF(R41&gt;0,R$4,IF(S41&gt;0,S$4,IF(T41&gt;0,T$4,IF(U41&gt;0,U$4,IF(V41&gt;0,V$4,IF(W41&gt;0,W$4,IF(X41&gt;0,X$4,IF(Y41&gt;0,Y$4,i(Z41&gt;0,Z$4,IF(AA41&gt;0,AA$4,IF(AB41&gt;0,AB$4,"")))))))))))))))))),"")</f>
        <v/>
      </c>
      <c r="AF41" s="36" t="str" cm="1">
        <f t="array" aca="1" ref="AF41" ca="1">IFERROR(IF(K41&gt;0,K$3,IF(L41&gt;0,K$3,IF(M41&gt;0,K$3,IF(N41&gt;0,N$3,IF(O41&gt;0,N$3,IF(P41&gt;0,N$3,IF(Q41&gt;0,Q$3,IF(R41&gt;0,Q$3,IF(S41&gt;0,Q$3,IF(T41&gt;0,T$3,IF(U41&gt;0,T$3,IF(V41&gt;0,T$3,IF(W41&gt;0,W$3,IF(X41&gt;0,W$3,IF(Y41&gt;0,W$3,i(Z41&gt;0,Z$3,IF(AA41&gt;0,Z$3,IF(AB41&gt;0,Z$3,"")))))))))))))))))),"")</f>
        <v/>
      </c>
      <c r="AG41" s="36">
        <f t="shared" si="20"/>
        <v>0</v>
      </c>
      <c r="AH41" s="240" t="str">
        <f>IFERROR(VLOOKUP(AD41,'T14R - E-LRC'!L$2:L$10000,1,FALSE),"")</f>
        <v/>
      </c>
      <c r="AI41" s="36"/>
      <c r="AJ41" s="36"/>
      <c r="AK41" s="240"/>
      <c r="AL41" s="36">
        <v>0</v>
      </c>
      <c r="AM41" s="240"/>
      <c r="AN41" s="36">
        <v>0</v>
      </c>
      <c r="AO41" s="240"/>
      <c r="AP41" s="36">
        <v>0</v>
      </c>
      <c r="AQ41" s="240"/>
      <c r="AR41" s="36">
        <v>0</v>
      </c>
      <c r="AS41" s="240"/>
      <c r="AT41" s="36">
        <v>0</v>
      </c>
      <c r="AU41" s="240"/>
      <c r="AV41" s="36">
        <v>0</v>
      </c>
      <c r="AW41" s="240"/>
      <c r="AX41" s="36">
        <v>0</v>
      </c>
      <c r="AY41" s="240"/>
      <c r="AZ41" s="36">
        <v>0</v>
      </c>
      <c r="BA41" s="240"/>
      <c r="BB41" s="36">
        <v>0</v>
      </c>
      <c r="BC41" s="240"/>
      <c r="BD41" s="36">
        <v>0</v>
      </c>
      <c r="BE41" s="240"/>
      <c r="BF41" s="36">
        <v>0</v>
      </c>
      <c r="BG41" s="240"/>
      <c r="BH41" s="36">
        <v>0</v>
      </c>
      <c r="BI41" s="240"/>
      <c r="BJ41" s="36">
        <v>0</v>
      </c>
      <c r="BK41" s="240"/>
      <c r="BL41" s="36">
        <v>0</v>
      </c>
      <c r="BM41" s="240"/>
      <c r="BN41" s="36">
        <v>0</v>
      </c>
      <c r="BO41" s="240"/>
      <c r="BP41" s="36">
        <v>0</v>
      </c>
      <c r="BQ41" s="240"/>
      <c r="BR41" s="36">
        <v>0</v>
      </c>
      <c r="BS41" s="240"/>
      <c r="BT41" s="36">
        <v>0</v>
      </c>
      <c r="BU41" s="6"/>
      <c r="BV41" s="2">
        <v>38</v>
      </c>
      <c r="BW41" s="36">
        <f t="shared" si="39"/>
        <v>0</v>
      </c>
      <c r="BX41" s="36">
        <f t="shared" si="22"/>
        <v>0</v>
      </c>
      <c r="BY41" s="36">
        <f t="shared" si="23"/>
        <v>0</v>
      </c>
      <c r="BZ41" s="36">
        <f t="shared" si="24"/>
        <v>0</v>
      </c>
      <c r="CA41" s="36">
        <f t="shared" si="25"/>
        <v>0</v>
      </c>
      <c r="CB41" s="36">
        <f t="shared" si="26"/>
        <v>0</v>
      </c>
      <c r="CC41" s="36">
        <f t="shared" si="27"/>
        <v>0</v>
      </c>
      <c r="CD41" s="36">
        <f t="shared" si="28"/>
        <v>0</v>
      </c>
      <c r="CE41" s="36">
        <f t="shared" si="29"/>
        <v>0</v>
      </c>
      <c r="CF41" s="36">
        <f t="shared" si="30"/>
        <v>0</v>
      </c>
      <c r="CG41" s="36">
        <f t="shared" si="31"/>
        <v>0</v>
      </c>
      <c r="CH41" s="36">
        <f t="shared" si="32"/>
        <v>0</v>
      </c>
      <c r="CI41" s="36">
        <f t="shared" si="33"/>
        <v>0</v>
      </c>
      <c r="CJ41" s="36">
        <f t="shared" si="34"/>
        <v>0</v>
      </c>
      <c r="CK41" s="36">
        <f t="shared" si="35"/>
        <v>0</v>
      </c>
      <c r="CL41" s="36">
        <f t="shared" si="36"/>
        <v>0</v>
      </c>
      <c r="CM41" s="36">
        <f t="shared" si="37"/>
        <v>0</v>
      </c>
      <c r="CN41" s="36">
        <f t="shared" si="38"/>
        <v>0</v>
      </c>
    </row>
    <row r="42" spans="1:92" x14ac:dyDescent="0.3">
      <c r="A42" s="30"/>
      <c r="B42" s="241"/>
      <c r="C42" s="30"/>
      <c r="D42" s="30"/>
      <c r="E42" s="31"/>
      <c r="F42" s="31"/>
      <c r="G42" s="31"/>
      <c r="H42" s="31"/>
      <c r="I42" s="32">
        <f t="shared" si="1"/>
        <v>0</v>
      </c>
      <c r="J42" s="32"/>
      <c r="K42" s="33"/>
      <c r="L42" s="34"/>
      <c r="M42" s="35"/>
      <c r="N42" s="33"/>
      <c r="O42" s="34"/>
      <c r="P42" s="35"/>
      <c r="Q42" s="33"/>
      <c r="R42" s="34"/>
      <c r="S42" s="35"/>
      <c r="T42" s="33"/>
      <c r="U42" s="34"/>
      <c r="V42" s="35"/>
      <c r="W42" s="33"/>
      <c r="X42" s="34"/>
      <c r="Y42" s="35"/>
      <c r="Z42" s="33"/>
      <c r="AA42" s="34"/>
      <c r="AB42" s="35"/>
      <c r="AC42" s="255"/>
      <c r="AD42" s="36">
        <f t="shared" si="2"/>
        <v>0</v>
      </c>
      <c r="AE42" s="36" t="str" cm="1">
        <f t="array" aca="1" ref="AE42" ca="1">IFERROR(IF(K42&gt;0,K$4,IF(L42&gt;0,L$4,IF(M42&gt;0,M$4,IF(N42&gt;0,N$4,IF(O42&gt;0,O$4,IF(P42&gt;0,P$4,IF(Q42&gt;0,Q$4,IF(R42&gt;0,R$4,IF(S42&gt;0,S$4,IF(T42&gt;0,T$4,IF(U42&gt;0,U$4,IF(V42&gt;0,V$4,IF(W42&gt;0,W$4,IF(X42&gt;0,X$4,IF(Y42&gt;0,Y$4,i(Z42&gt;0,Z$4,IF(AA42&gt;0,AA$4,IF(AB42&gt;0,AB$4,"")))))))))))))))))),"")</f>
        <v/>
      </c>
      <c r="AF42" s="36" t="str" cm="1">
        <f t="array" aca="1" ref="AF42" ca="1">IFERROR(IF(K42&gt;0,K$3,IF(L42&gt;0,K$3,IF(M42&gt;0,K$3,IF(N42&gt;0,N$3,IF(O42&gt;0,N$3,IF(P42&gt;0,N$3,IF(Q42&gt;0,Q$3,IF(R42&gt;0,Q$3,IF(S42&gt;0,Q$3,IF(T42&gt;0,T$3,IF(U42&gt;0,T$3,IF(V42&gt;0,T$3,IF(W42&gt;0,W$3,IF(X42&gt;0,W$3,IF(Y42&gt;0,W$3,i(Z42&gt;0,Z$3,IF(AA42&gt;0,Z$3,IF(AB42&gt;0,Z$3,"")))))))))))))))))),"")</f>
        <v/>
      </c>
      <c r="AG42" s="36">
        <f t="shared" si="20"/>
        <v>0</v>
      </c>
      <c r="AH42" s="240" t="str">
        <f>IFERROR(VLOOKUP(AD42,'T14R - E-LRC'!L$2:L$10000,1,FALSE),"")</f>
        <v/>
      </c>
      <c r="AI42" s="36"/>
      <c r="AJ42" s="36"/>
      <c r="AK42" s="240"/>
      <c r="AL42" s="36">
        <v>0</v>
      </c>
      <c r="AM42" s="240"/>
      <c r="AN42" s="36">
        <v>0</v>
      </c>
      <c r="AO42" s="240"/>
      <c r="AP42" s="36">
        <v>0</v>
      </c>
      <c r="AQ42" s="240"/>
      <c r="AR42" s="36">
        <v>0</v>
      </c>
      <c r="AS42" s="240"/>
      <c r="AT42" s="36">
        <v>0</v>
      </c>
      <c r="AU42" s="240"/>
      <c r="AV42" s="36">
        <v>0</v>
      </c>
      <c r="AW42" s="240"/>
      <c r="AX42" s="36">
        <v>0</v>
      </c>
      <c r="AY42" s="240"/>
      <c r="AZ42" s="36">
        <v>0</v>
      </c>
      <c r="BA42" s="240"/>
      <c r="BB42" s="36">
        <v>0</v>
      </c>
      <c r="BC42" s="240"/>
      <c r="BD42" s="36">
        <v>0</v>
      </c>
      <c r="BE42" s="240"/>
      <c r="BF42" s="36">
        <v>0</v>
      </c>
      <c r="BG42" s="240"/>
      <c r="BH42" s="36">
        <v>0</v>
      </c>
      <c r="BI42" s="240"/>
      <c r="BJ42" s="36">
        <v>0</v>
      </c>
      <c r="BK42" s="240"/>
      <c r="BL42" s="36">
        <v>0</v>
      </c>
      <c r="BM42" s="240"/>
      <c r="BN42" s="36">
        <v>0</v>
      </c>
      <c r="BO42" s="240"/>
      <c r="BP42" s="36">
        <v>0</v>
      </c>
      <c r="BQ42" s="240"/>
      <c r="BR42" s="36">
        <v>0</v>
      </c>
      <c r="BS42" s="240"/>
      <c r="BT42" s="36">
        <v>0</v>
      </c>
      <c r="BU42" s="6"/>
      <c r="BV42" s="2">
        <v>39</v>
      </c>
      <c r="BW42" s="36">
        <f t="shared" si="39"/>
        <v>0</v>
      </c>
      <c r="BX42" s="36">
        <f t="shared" si="22"/>
        <v>0</v>
      </c>
      <c r="BY42" s="36">
        <f t="shared" si="23"/>
        <v>0</v>
      </c>
      <c r="BZ42" s="36">
        <f t="shared" si="24"/>
        <v>0</v>
      </c>
      <c r="CA42" s="36">
        <f t="shared" si="25"/>
        <v>0</v>
      </c>
      <c r="CB42" s="36">
        <f t="shared" si="26"/>
        <v>0</v>
      </c>
      <c r="CC42" s="36">
        <f t="shared" si="27"/>
        <v>0</v>
      </c>
      <c r="CD42" s="36">
        <f t="shared" si="28"/>
        <v>0</v>
      </c>
      <c r="CE42" s="36">
        <f t="shared" si="29"/>
        <v>0</v>
      </c>
      <c r="CF42" s="36">
        <f t="shared" si="30"/>
        <v>0</v>
      </c>
      <c r="CG42" s="36">
        <f t="shared" si="31"/>
        <v>0</v>
      </c>
      <c r="CH42" s="36">
        <f t="shared" si="32"/>
        <v>0</v>
      </c>
      <c r="CI42" s="36">
        <f t="shared" si="33"/>
        <v>0</v>
      </c>
      <c r="CJ42" s="36">
        <f t="shared" si="34"/>
        <v>0</v>
      </c>
      <c r="CK42" s="36">
        <f t="shared" si="35"/>
        <v>0</v>
      </c>
      <c r="CL42" s="36">
        <f t="shared" si="36"/>
        <v>0</v>
      </c>
      <c r="CM42" s="36">
        <f t="shared" si="37"/>
        <v>0</v>
      </c>
      <c r="CN42" s="36">
        <f t="shared" si="38"/>
        <v>0</v>
      </c>
    </row>
    <row r="43" spans="1:92" x14ac:dyDescent="0.3">
      <c r="A43" s="30"/>
      <c r="B43" s="241"/>
      <c r="C43" s="30"/>
      <c r="D43" s="30"/>
      <c r="E43" s="31"/>
      <c r="F43" s="31"/>
      <c r="G43" s="31"/>
      <c r="H43" s="31"/>
      <c r="I43" s="32">
        <f t="shared" si="1"/>
        <v>0</v>
      </c>
      <c r="J43" s="32"/>
      <c r="K43" s="33"/>
      <c r="L43" s="34"/>
      <c r="M43" s="35"/>
      <c r="N43" s="33"/>
      <c r="O43" s="34"/>
      <c r="P43" s="35"/>
      <c r="Q43" s="33"/>
      <c r="R43" s="34"/>
      <c r="S43" s="35"/>
      <c r="T43" s="33"/>
      <c r="U43" s="34"/>
      <c r="V43" s="35"/>
      <c r="W43" s="33"/>
      <c r="X43" s="34"/>
      <c r="Y43" s="35"/>
      <c r="Z43" s="33"/>
      <c r="AA43" s="34"/>
      <c r="AB43" s="35"/>
      <c r="AC43" s="255"/>
      <c r="AD43" s="36">
        <f t="shared" si="2"/>
        <v>0</v>
      </c>
      <c r="AE43" s="36" t="str" cm="1">
        <f t="array" aca="1" ref="AE43" ca="1">IFERROR(IF(K43&gt;0,K$4,IF(L43&gt;0,L$4,IF(M43&gt;0,M$4,IF(N43&gt;0,N$4,IF(O43&gt;0,O$4,IF(P43&gt;0,P$4,IF(Q43&gt;0,Q$4,IF(R43&gt;0,R$4,IF(S43&gt;0,S$4,IF(T43&gt;0,T$4,IF(U43&gt;0,U$4,IF(V43&gt;0,V$4,IF(W43&gt;0,W$4,IF(X43&gt;0,X$4,IF(Y43&gt;0,Y$4,i(Z43&gt;0,Z$4,IF(AA43&gt;0,AA$4,IF(AB43&gt;0,AB$4,"")))))))))))))))))),"")</f>
        <v/>
      </c>
      <c r="AF43" s="36" t="str" cm="1">
        <f t="array" aca="1" ref="AF43" ca="1">IFERROR(IF(K43&gt;0,K$3,IF(L43&gt;0,K$3,IF(M43&gt;0,K$3,IF(N43&gt;0,N$3,IF(O43&gt;0,N$3,IF(P43&gt;0,N$3,IF(Q43&gt;0,Q$3,IF(R43&gt;0,Q$3,IF(S43&gt;0,Q$3,IF(T43&gt;0,T$3,IF(U43&gt;0,T$3,IF(V43&gt;0,T$3,IF(W43&gt;0,W$3,IF(X43&gt;0,W$3,IF(Y43&gt;0,W$3,i(Z43&gt;0,Z$3,IF(AA43&gt;0,Z$3,IF(AB43&gt;0,Z$3,"")))))))))))))))))),"")</f>
        <v/>
      </c>
      <c r="AG43" s="36">
        <f t="shared" si="20"/>
        <v>0</v>
      </c>
      <c r="AH43" s="240" t="str">
        <f>IFERROR(VLOOKUP(AD43,'T14R - E-LRC'!L$2:L$10000,1,FALSE),"")</f>
        <v/>
      </c>
      <c r="AI43" s="36"/>
      <c r="AJ43" s="36"/>
      <c r="AK43" s="240"/>
      <c r="AL43" s="36">
        <v>0</v>
      </c>
      <c r="AM43" s="240"/>
      <c r="AN43" s="36">
        <v>0</v>
      </c>
      <c r="AO43" s="240"/>
      <c r="AP43" s="36">
        <v>0</v>
      </c>
      <c r="AQ43" s="240"/>
      <c r="AR43" s="36">
        <v>0</v>
      </c>
      <c r="AS43" s="240"/>
      <c r="AT43" s="36">
        <v>0</v>
      </c>
      <c r="AU43" s="240"/>
      <c r="AV43" s="36">
        <v>0</v>
      </c>
      <c r="AW43" s="240"/>
      <c r="AX43" s="36">
        <v>0</v>
      </c>
      <c r="AY43" s="240"/>
      <c r="AZ43" s="36">
        <v>0</v>
      </c>
      <c r="BA43" s="240"/>
      <c r="BB43" s="36">
        <v>0</v>
      </c>
      <c r="BC43" s="240"/>
      <c r="BD43" s="36">
        <v>0</v>
      </c>
      <c r="BE43" s="240"/>
      <c r="BF43" s="36">
        <v>0</v>
      </c>
      <c r="BG43" s="240"/>
      <c r="BH43" s="36">
        <v>0</v>
      </c>
      <c r="BI43" s="240"/>
      <c r="BJ43" s="36">
        <v>0</v>
      </c>
      <c r="BK43" s="240"/>
      <c r="BL43" s="36">
        <v>0</v>
      </c>
      <c r="BM43" s="240"/>
      <c r="BN43" s="36">
        <v>0</v>
      </c>
      <c r="BO43" s="240"/>
      <c r="BP43" s="36">
        <v>0</v>
      </c>
      <c r="BQ43" s="240"/>
      <c r="BR43" s="36">
        <v>0</v>
      </c>
      <c r="BS43" s="240"/>
      <c r="BT43" s="36">
        <v>0</v>
      </c>
      <c r="BU43" s="6"/>
      <c r="BV43" s="2">
        <v>40</v>
      </c>
      <c r="BW43" s="36">
        <f t="shared" si="39"/>
        <v>0</v>
      </c>
      <c r="BX43" s="36">
        <f t="shared" si="22"/>
        <v>0</v>
      </c>
      <c r="BY43" s="36">
        <f t="shared" si="23"/>
        <v>0</v>
      </c>
      <c r="BZ43" s="36">
        <f t="shared" si="24"/>
        <v>0</v>
      </c>
      <c r="CA43" s="36">
        <f t="shared" si="25"/>
        <v>0</v>
      </c>
      <c r="CB43" s="36">
        <f t="shared" si="26"/>
        <v>0</v>
      </c>
      <c r="CC43" s="36">
        <f t="shared" si="27"/>
        <v>0</v>
      </c>
      <c r="CD43" s="36">
        <f t="shared" si="28"/>
        <v>0</v>
      </c>
      <c r="CE43" s="36">
        <f t="shared" si="29"/>
        <v>0</v>
      </c>
      <c r="CF43" s="36">
        <f t="shared" si="30"/>
        <v>0</v>
      </c>
      <c r="CG43" s="36">
        <f t="shared" si="31"/>
        <v>0</v>
      </c>
      <c r="CH43" s="36">
        <f t="shared" si="32"/>
        <v>0</v>
      </c>
      <c r="CI43" s="36">
        <f t="shared" si="33"/>
        <v>0</v>
      </c>
      <c r="CJ43" s="36">
        <f t="shared" si="34"/>
        <v>0</v>
      </c>
      <c r="CK43" s="36">
        <f t="shared" si="35"/>
        <v>0</v>
      </c>
      <c r="CL43" s="36">
        <f t="shared" si="36"/>
        <v>0</v>
      </c>
      <c r="CM43" s="36">
        <f t="shared" si="37"/>
        <v>0</v>
      </c>
      <c r="CN43" s="36">
        <f t="shared" si="38"/>
        <v>0</v>
      </c>
    </row>
    <row r="44" spans="1:92" x14ac:dyDescent="0.3">
      <c r="A44" s="30"/>
      <c r="B44" s="241"/>
      <c r="C44" s="30"/>
      <c r="D44" s="30"/>
      <c r="E44" s="31"/>
      <c r="F44" s="31"/>
      <c r="G44" s="31"/>
      <c r="H44" s="31"/>
      <c r="I44" s="32">
        <f t="shared" si="1"/>
        <v>0</v>
      </c>
      <c r="J44" s="32"/>
      <c r="K44" s="33"/>
      <c r="L44" s="34"/>
      <c r="M44" s="35"/>
      <c r="N44" s="33"/>
      <c r="O44" s="34"/>
      <c r="P44" s="35"/>
      <c r="Q44" s="33"/>
      <c r="R44" s="34"/>
      <c r="S44" s="35"/>
      <c r="T44" s="33"/>
      <c r="U44" s="34"/>
      <c r="V44" s="35"/>
      <c r="W44" s="33"/>
      <c r="X44" s="34"/>
      <c r="Y44" s="35"/>
      <c r="Z44" s="33"/>
      <c r="AA44" s="34"/>
      <c r="AB44" s="35"/>
      <c r="AC44" s="255"/>
      <c r="AD44" s="36">
        <f t="shared" si="2"/>
        <v>0</v>
      </c>
      <c r="AE44" s="36" t="str" cm="1">
        <f t="array" aca="1" ref="AE44" ca="1">IFERROR(IF(K44&gt;0,K$4,IF(L44&gt;0,L$4,IF(M44&gt;0,M$4,IF(N44&gt;0,N$4,IF(O44&gt;0,O$4,IF(P44&gt;0,P$4,IF(Q44&gt;0,Q$4,IF(R44&gt;0,R$4,IF(S44&gt;0,S$4,IF(T44&gt;0,T$4,IF(U44&gt;0,U$4,IF(V44&gt;0,V$4,IF(W44&gt;0,W$4,IF(X44&gt;0,X$4,IF(Y44&gt;0,Y$4,i(Z44&gt;0,Z$4,IF(AA44&gt;0,AA$4,IF(AB44&gt;0,AB$4,"")))))))))))))))))),"")</f>
        <v/>
      </c>
      <c r="AF44" s="36" t="str" cm="1">
        <f t="array" aca="1" ref="AF44" ca="1">IFERROR(IF(K44&gt;0,K$3,IF(L44&gt;0,K$3,IF(M44&gt;0,K$3,IF(N44&gt;0,N$3,IF(O44&gt;0,N$3,IF(P44&gt;0,N$3,IF(Q44&gt;0,Q$3,IF(R44&gt;0,Q$3,IF(S44&gt;0,Q$3,IF(T44&gt;0,T$3,IF(U44&gt;0,T$3,IF(V44&gt;0,T$3,IF(W44&gt;0,W$3,IF(X44&gt;0,W$3,IF(Y44&gt;0,W$3,i(Z44&gt;0,Z$3,IF(AA44&gt;0,Z$3,IF(AB44&gt;0,Z$3,"")))))))))))))))))),"")</f>
        <v/>
      </c>
      <c r="AG44" s="36">
        <f t="shared" si="20"/>
        <v>0</v>
      </c>
      <c r="AH44" s="240" t="str">
        <f>IFERROR(VLOOKUP(AD44,'T14R - E-LRC'!L$2:L$10000,1,FALSE),"")</f>
        <v/>
      </c>
      <c r="AI44" s="36"/>
      <c r="AJ44" s="36"/>
      <c r="AK44" s="240"/>
      <c r="AL44" s="36">
        <v>0</v>
      </c>
      <c r="AM44" s="240"/>
      <c r="AN44" s="36">
        <v>0</v>
      </c>
      <c r="AO44" s="240"/>
      <c r="AP44" s="36">
        <v>0</v>
      </c>
      <c r="AQ44" s="240"/>
      <c r="AR44" s="36">
        <v>0</v>
      </c>
      <c r="AS44" s="240"/>
      <c r="AT44" s="36">
        <v>0</v>
      </c>
      <c r="AU44" s="240"/>
      <c r="AV44" s="36">
        <v>0</v>
      </c>
      <c r="AW44" s="240"/>
      <c r="AX44" s="36">
        <v>0</v>
      </c>
      <c r="AY44" s="240"/>
      <c r="AZ44" s="36">
        <v>0</v>
      </c>
      <c r="BA44" s="240"/>
      <c r="BB44" s="36">
        <v>0</v>
      </c>
      <c r="BC44" s="240"/>
      <c r="BD44" s="36">
        <v>0</v>
      </c>
      <c r="BE44" s="240"/>
      <c r="BF44" s="36">
        <v>0</v>
      </c>
      <c r="BG44" s="240"/>
      <c r="BH44" s="36">
        <v>0</v>
      </c>
      <c r="BI44" s="240"/>
      <c r="BJ44" s="36">
        <v>0</v>
      </c>
      <c r="BK44" s="240"/>
      <c r="BL44" s="36">
        <v>0</v>
      </c>
      <c r="BM44" s="240"/>
      <c r="BN44" s="36">
        <v>0</v>
      </c>
      <c r="BO44" s="240"/>
      <c r="BP44" s="36">
        <v>0</v>
      </c>
      <c r="BQ44" s="240"/>
      <c r="BR44" s="36">
        <v>0</v>
      </c>
      <c r="BS44" s="240"/>
      <c r="BT44" s="36">
        <v>0</v>
      </c>
      <c r="BU44" s="6"/>
      <c r="BV44" s="2">
        <v>41</v>
      </c>
      <c r="BW44" s="36">
        <f t="shared" si="39"/>
        <v>0</v>
      </c>
      <c r="BX44" s="36">
        <f t="shared" si="22"/>
        <v>0</v>
      </c>
      <c r="BY44" s="36">
        <f t="shared" si="23"/>
        <v>0</v>
      </c>
      <c r="BZ44" s="36">
        <f t="shared" si="24"/>
        <v>0</v>
      </c>
      <c r="CA44" s="36">
        <f t="shared" si="25"/>
        <v>0</v>
      </c>
      <c r="CB44" s="36">
        <f t="shared" si="26"/>
        <v>0</v>
      </c>
      <c r="CC44" s="36">
        <f t="shared" si="27"/>
        <v>0</v>
      </c>
      <c r="CD44" s="36">
        <f t="shared" si="28"/>
        <v>0</v>
      </c>
      <c r="CE44" s="36">
        <f t="shared" si="29"/>
        <v>0</v>
      </c>
      <c r="CF44" s="36">
        <f t="shared" si="30"/>
        <v>0</v>
      </c>
      <c r="CG44" s="36">
        <f t="shared" si="31"/>
        <v>0</v>
      </c>
      <c r="CH44" s="36">
        <f t="shared" si="32"/>
        <v>0</v>
      </c>
      <c r="CI44" s="36">
        <f t="shared" si="33"/>
        <v>0</v>
      </c>
      <c r="CJ44" s="36">
        <f t="shared" si="34"/>
        <v>0</v>
      </c>
      <c r="CK44" s="36">
        <f t="shared" si="35"/>
        <v>0</v>
      </c>
      <c r="CL44" s="36">
        <f t="shared" si="36"/>
        <v>0</v>
      </c>
      <c r="CM44" s="36">
        <f t="shared" si="37"/>
        <v>0</v>
      </c>
      <c r="CN44" s="36">
        <f t="shared" si="38"/>
        <v>0</v>
      </c>
    </row>
    <row r="45" spans="1:92" x14ac:dyDescent="0.3">
      <c r="A45" s="30"/>
      <c r="B45" s="241"/>
      <c r="C45" s="30"/>
      <c r="D45" s="30"/>
      <c r="E45" s="31"/>
      <c r="F45" s="31"/>
      <c r="G45" s="31"/>
      <c r="H45" s="31"/>
      <c r="I45" s="32">
        <f t="shared" si="1"/>
        <v>0</v>
      </c>
      <c r="J45" s="32"/>
      <c r="K45" s="33"/>
      <c r="L45" s="34"/>
      <c r="M45" s="35"/>
      <c r="N45" s="33"/>
      <c r="O45" s="34"/>
      <c r="P45" s="35"/>
      <c r="Q45" s="33"/>
      <c r="R45" s="34"/>
      <c r="S45" s="35"/>
      <c r="T45" s="33"/>
      <c r="U45" s="34"/>
      <c r="V45" s="35"/>
      <c r="W45" s="33"/>
      <c r="X45" s="34"/>
      <c r="Y45" s="35"/>
      <c r="Z45" s="33"/>
      <c r="AA45" s="34"/>
      <c r="AB45" s="35"/>
      <c r="AC45" s="255"/>
      <c r="AD45" s="36">
        <f t="shared" si="2"/>
        <v>0</v>
      </c>
      <c r="AE45" s="36" t="str" cm="1">
        <f t="array" aca="1" ref="AE45" ca="1">IFERROR(IF(K45&gt;0,K$4,IF(L45&gt;0,L$4,IF(M45&gt;0,M$4,IF(N45&gt;0,N$4,IF(O45&gt;0,O$4,IF(P45&gt;0,P$4,IF(Q45&gt;0,Q$4,IF(R45&gt;0,R$4,IF(S45&gt;0,S$4,IF(T45&gt;0,T$4,IF(U45&gt;0,U$4,IF(V45&gt;0,V$4,IF(W45&gt;0,W$4,IF(X45&gt;0,X$4,IF(Y45&gt;0,Y$4,i(Z45&gt;0,Z$4,IF(AA45&gt;0,AA$4,IF(AB45&gt;0,AB$4,"")))))))))))))))))),"")</f>
        <v/>
      </c>
      <c r="AF45" s="36" t="str" cm="1">
        <f t="array" aca="1" ref="AF45" ca="1">IFERROR(IF(K45&gt;0,K$3,IF(L45&gt;0,K$3,IF(M45&gt;0,K$3,IF(N45&gt;0,N$3,IF(O45&gt;0,N$3,IF(P45&gt;0,N$3,IF(Q45&gt;0,Q$3,IF(R45&gt;0,Q$3,IF(S45&gt;0,Q$3,IF(T45&gt;0,T$3,IF(U45&gt;0,T$3,IF(V45&gt;0,T$3,IF(W45&gt;0,W$3,IF(X45&gt;0,W$3,IF(Y45&gt;0,W$3,i(Z45&gt;0,Z$3,IF(AA45&gt;0,Z$3,IF(AB45&gt;0,Z$3,"")))))))))))))))))),"")</f>
        <v/>
      </c>
      <c r="AG45" s="36">
        <f t="shared" si="20"/>
        <v>0</v>
      </c>
      <c r="AH45" s="240" t="str">
        <f>IFERROR(VLOOKUP(AD45,'T14R - E-LRC'!L$2:L$10000,1,FALSE),"")</f>
        <v/>
      </c>
      <c r="AI45" s="36"/>
      <c r="AJ45" s="36"/>
      <c r="AK45" s="240"/>
      <c r="AL45" s="36">
        <v>0</v>
      </c>
      <c r="AM45" s="240"/>
      <c r="AN45" s="36">
        <v>0</v>
      </c>
      <c r="AO45" s="240"/>
      <c r="AP45" s="36">
        <v>0</v>
      </c>
      <c r="AQ45" s="240"/>
      <c r="AR45" s="36">
        <v>0</v>
      </c>
      <c r="AS45" s="240"/>
      <c r="AT45" s="36">
        <v>0</v>
      </c>
      <c r="AU45" s="240"/>
      <c r="AV45" s="36">
        <v>0</v>
      </c>
      <c r="AW45" s="240"/>
      <c r="AX45" s="36">
        <v>0</v>
      </c>
      <c r="AY45" s="240"/>
      <c r="AZ45" s="36">
        <v>0</v>
      </c>
      <c r="BA45" s="240"/>
      <c r="BB45" s="36">
        <v>0</v>
      </c>
      <c r="BC45" s="240"/>
      <c r="BD45" s="36">
        <v>0</v>
      </c>
      <c r="BE45" s="240"/>
      <c r="BF45" s="36">
        <v>0</v>
      </c>
      <c r="BG45" s="240"/>
      <c r="BH45" s="36">
        <v>0</v>
      </c>
      <c r="BI45" s="240"/>
      <c r="BJ45" s="36">
        <v>0</v>
      </c>
      <c r="BK45" s="240"/>
      <c r="BL45" s="36">
        <v>0</v>
      </c>
      <c r="BM45" s="240"/>
      <c r="BN45" s="36">
        <v>0</v>
      </c>
      <c r="BO45" s="240"/>
      <c r="BP45" s="36">
        <v>0</v>
      </c>
      <c r="BQ45" s="240"/>
      <c r="BR45" s="36">
        <v>0</v>
      </c>
      <c r="BS45" s="240"/>
      <c r="BT45" s="36">
        <v>0</v>
      </c>
      <c r="BU45" s="6"/>
      <c r="BV45" s="2">
        <v>42</v>
      </c>
      <c r="BW45" s="36">
        <f t="shared" si="39"/>
        <v>0</v>
      </c>
      <c r="BX45" s="36">
        <f t="shared" si="22"/>
        <v>0</v>
      </c>
      <c r="BY45" s="36">
        <f t="shared" si="23"/>
        <v>0</v>
      </c>
      <c r="BZ45" s="36">
        <f t="shared" si="24"/>
        <v>0</v>
      </c>
      <c r="CA45" s="36">
        <f t="shared" si="25"/>
        <v>0</v>
      </c>
      <c r="CB45" s="36">
        <f t="shared" si="26"/>
        <v>0</v>
      </c>
      <c r="CC45" s="36">
        <f t="shared" si="27"/>
        <v>0</v>
      </c>
      <c r="CD45" s="36">
        <f t="shared" si="28"/>
        <v>0</v>
      </c>
      <c r="CE45" s="36">
        <f t="shared" si="29"/>
        <v>0</v>
      </c>
      <c r="CF45" s="36">
        <f t="shared" si="30"/>
        <v>0</v>
      </c>
      <c r="CG45" s="36">
        <f t="shared" si="31"/>
        <v>0</v>
      </c>
      <c r="CH45" s="36">
        <f t="shared" si="32"/>
        <v>0</v>
      </c>
      <c r="CI45" s="36">
        <f t="shared" si="33"/>
        <v>0</v>
      </c>
      <c r="CJ45" s="36">
        <f t="shared" si="34"/>
        <v>0</v>
      </c>
      <c r="CK45" s="36">
        <f t="shared" si="35"/>
        <v>0</v>
      </c>
      <c r="CL45" s="36">
        <f t="shared" si="36"/>
        <v>0</v>
      </c>
      <c r="CM45" s="36">
        <f t="shared" si="37"/>
        <v>0</v>
      </c>
      <c r="CN45" s="36">
        <f t="shared" si="38"/>
        <v>0</v>
      </c>
    </row>
    <row r="46" spans="1:92" x14ac:dyDescent="0.3">
      <c r="A46" s="30"/>
      <c r="B46" s="241"/>
      <c r="C46" s="30"/>
      <c r="D46" s="30"/>
      <c r="E46" s="31"/>
      <c r="F46" s="31"/>
      <c r="G46" s="31"/>
      <c r="H46" s="31"/>
      <c r="I46" s="32">
        <f t="shared" si="1"/>
        <v>0</v>
      </c>
      <c r="J46" s="32"/>
      <c r="K46" s="33"/>
      <c r="L46" s="34"/>
      <c r="M46" s="35"/>
      <c r="N46" s="33"/>
      <c r="O46" s="34"/>
      <c r="P46" s="35"/>
      <c r="Q46" s="33"/>
      <c r="R46" s="34"/>
      <c r="S46" s="35"/>
      <c r="T46" s="33"/>
      <c r="U46" s="34"/>
      <c r="V46" s="35"/>
      <c r="W46" s="33"/>
      <c r="X46" s="34"/>
      <c r="Y46" s="35"/>
      <c r="Z46" s="33"/>
      <c r="AA46" s="34"/>
      <c r="AB46" s="35"/>
      <c r="AC46" s="255"/>
      <c r="AD46" s="36">
        <f t="shared" si="2"/>
        <v>0</v>
      </c>
      <c r="AE46" s="36" t="str" cm="1">
        <f t="array" aca="1" ref="AE46" ca="1">IFERROR(IF(K46&gt;0,K$4,IF(L46&gt;0,L$4,IF(M46&gt;0,M$4,IF(N46&gt;0,N$4,IF(O46&gt;0,O$4,IF(P46&gt;0,P$4,IF(Q46&gt;0,Q$4,IF(R46&gt;0,R$4,IF(S46&gt;0,S$4,IF(T46&gt;0,T$4,IF(U46&gt;0,U$4,IF(V46&gt;0,V$4,IF(W46&gt;0,W$4,IF(X46&gt;0,X$4,IF(Y46&gt;0,Y$4,i(Z46&gt;0,Z$4,IF(AA46&gt;0,AA$4,IF(AB46&gt;0,AB$4,"")))))))))))))))))),"")</f>
        <v/>
      </c>
      <c r="AF46" s="36" t="str" cm="1">
        <f t="array" aca="1" ref="AF46" ca="1">IFERROR(IF(K46&gt;0,K$3,IF(L46&gt;0,K$3,IF(M46&gt;0,K$3,IF(N46&gt;0,N$3,IF(O46&gt;0,N$3,IF(P46&gt;0,N$3,IF(Q46&gt;0,Q$3,IF(R46&gt;0,Q$3,IF(S46&gt;0,Q$3,IF(T46&gt;0,T$3,IF(U46&gt;0,T$3,IF(V46&gt;0,T$3,IF(W46&gt;0,W$3,IF(X46&gt;0,W$3,IF(Y46&gt;0,W$3,i(Z46&gt;0,Z$3,IF(AA46&gt;0,Z$3,IF(AB46&gt;0,Z$3,"")))))))))))))))))),"")</f>
        <v/>
      </c>
      <c r="AG46" s="36">
        <f t="shared" si="20"/>
        <v>0</v>
      </c>
      <c r="AH46" s="240" t="str">
        <f>IFERROR(VLOOKUP(AD46,'T14R - E-LRC'!L$2:L$10000,1,FALSE),"")</f>
        <v/>
      </c>
      <c r="AI46" s="36"/>
      <c r="AJ46" s="36"/>
      <c r="AK46" s="240"/>
      <c r="AL46" s="36">
        <v>0</v>
      </c>
      <c r="AM46" s="240"/>
      <c r="AN46" s="36">
        <v>0</v>
      </c>
      <c r="AO46" s="240"/>
      <c r="AP46" s="36">
        <v>0</v>
      </c>
      <c r="AQ46" s="240"/>
      <c r="AR46" s="36">
        <v>0</v>
      </c>
      <c r="AS46" s="240"/>
      <c r="AT46" s="36">
        <v>0</v>
      </c>
      <c r="AU46" s="240"/>
      <c r="AV46" s="36">
        <v>0</v>
      </c>
      <c r="AW46" s="240"/>
      <c r="AX46" s="36">
        <v>0</v>
      </c>
      <c r="AY46" s="240"/>
      <c r="AZ46" s="36">
        <v>0</v>
      </c>
      <c r="BA46" s="240"/>
      <c r="BB46" s="36">
        <v>0</v>
      </c>
      <c r="BC46" s="240"/>
      <c r="BD46" s="36">
        <v>0</v>
      </c>
      <c r="BE46" s="240"/>
      <c r="BF46" s="36">
        <v>0</v>
      </c>
      <c r="BG46" s="240"/>
      <c r="BH46" s="36">
        <v>0</v>
      </c>
      <c r="BI46" s="240"/>
      <c r="BJ46" s="36">
        <v>0</v>
      </c>
      <c r="BK46" s="240"/>
      <c r="BL46" s="36">
        <v>0</v>
      </c>
      <c r="BM46" s="240"/>
      <c r="BN46" s="36">
        <v>0</v>
      </c>
      <c r="BO46" s="240"/>
      <c r="BP46" s="36">
        <v>0</v>
      </c>
      <c r="BQ46" s="240"/>
      <c r="BR46" s="36">
        <v>0</v>
      </c>
      <c r="BS46" s="240"/>
      <c r="BT46" s="36">
        <v>0</v>
      </c>
      <c r="BU46" s="6"/>
      <c r="BV46" s="2">
        <v>43</v>
      </c>
      <c r="BW46" s="36">
        <f t="shared" si="39"/>
        <v>0</v>
      </c>
      <c r="BX46" s="36">
        <f t="shared" si="22"/>
        <v>0</v>
      </c>
      <c r="BY46" s="36">
        <f t="shared" si="23"/>
        <v>0</v>
      </c>
      <c r="BZ46" s="36">
        <f t="shared" si="24"/>
        <v>0</v>
      </c>
      <c r="CA46" s="36">
        <f t="shared" si="25"/>
        <v>0</v>
      </c>
      <c r="CB46" s="36">
        <f t="shared" si="26"/>
        <v>0</v>
      </c>
      <c r="CC46" s="36">
        <f t="shared" si="27"/>
        <v>0</v>
      </c>
      <c r="CD46" s="36">
        <f t="shared" si="28"/>
        <v>0</v>
      </c>
      <c r="CE46" s="36">
        <f t="shared" si="29"/>
        <v>0</v>
      </c>
      <c r="CF46" s="36">
        <f t="shared" si="30"/>
        <v>0</v>
      </c>
      <c r="CG46" s="36">
        <f t="shared" si="31"/>
        <v>0</v>
      </c>
      <c r="CH46" s="36">
        <f t="shared" si="32"/>
        <v>0</v>
      </c>
      <c r="CI46" s="36">
        <f t="shared" si="33"/>
        <v>0</v>
      </c>
      <c r="CJ46" s="36">
        <f t="shared" si="34"/>
        <v>0</v>
      </c>
      <c r="CK46" s="36">
        <f t="shared" si="35"/>
        <v>0</v>
      </c>
      <c r="CL46" s="36">
        <f t="shared" si="36"/>
        <v>0</v>
      </c>
      <c r="CM46" s="36">
        <f t="shared" si="37"/>
        <v>0</v>
      </c>
      <c r="CN46" s="36">
        <f t="shared" si="38"/>
        <v>0</v>
      </c>
    </row>
    <row r="47" spans="1:92" x14ac:dyDescent="0.3">
      <c r="A47" s="30"/>
      <c r="B47" s="241"/>
      <c r="C47" s="30"/>
      <c r="D47" s="30"/>
      <c r="E47" s="31"/>
      <c r="F47" s="31"/>
      <c r="G47" s="31"/>
      <c r="H47" s="31"/>
      <c r="I47" s="32">
        <f t="shared" si="1"/>
        <v>0</v>
      </c>
      <c r="J47" s="32"/>
      <c r="K47" s="33"/>
      <c r="L47" s="34"/>
      <c r="M47" s="35"/>
      <c r="N47" s="33"/>
      <c r="O47" s="34"/>
      <c r="P47" s="35"/>
      <c r="Q47" s="33"/>
      <c r="R47" s="34"/>
      <c r="S47" s="35"/>
      <c r="T47" s="33"/>
      <c r="U47" s="34"/>
      <c r="V47" s="35"/>
      <c r="W47" s="33"/>
      <c r="X47" s="34"/>
      <c r="Y47" s="35"/>
      <c r="Z47" s="33"/>
      <c r="AA47" s="34"/>
      <c r="AB47" s="35"/>
      <c r="AC47" s="255"/>
      <c r="AD47" s="36">
        <f t="shared" si="2"/>
        <v>0</v>
      </c>
      <c r="AE47" s="36" t="str" cm="1">
        <f t="array" aca="1" ref="AE47" ca="1">IFERROR(IF(K47&gt;0,K$4,IF(L47&gt;0,L$4,IF(M47&gt;0,M$4,IF(N47&gt;0,N$4,IF(O47&gt;0,O$4,IF(P47&gt;0,P$4,IF(Q47&gt;0,Q$4,IF(R47&gt;0,R$4,IF(S47&gt;0,S$4,IF(T47&gt;0,T$4,IF(U47&gt;0,U$4,IF(V47&gt;0,V$4,IF(W47&gt;0,W$4,IF(X47&gt;0,X$4,IF(Y47&gt;0,Y$4,i(Z47&gt;0,Z$4,IF(AA47&gt;0,AA$4,IF(AB47&gt;0,AB$4,"")))))))))))))))))),"")</f>
        <v/>
      </c>
      <c r="AF47" s="36" t="str" cm="1">
        <f t="array" aca="1" ref="AF47" ca="1">IFERROR(IF(K47&gt;0,K$3,IF(L47&gt;0,K$3,IF(M47&gt;0,K$3,IF(N47&gt;0,N$3,IF(O47&gt;0,N$3,IF(P47&gt;0,N$3,IF(Q47&gt;0,Q$3,IF(R47&gt;0,Q$3,IF(S47&gt;0,Q$3,IF(T47&gt;0,T$3,IF(U47&gt;0,T$3,IF(V47&gt;0,T$3,IF(W47&gt;0,W$3,IF(X47&gt;0,W$3,IF(Y47&gt;0,W$3,i(Z47&gt;0,Z$3,IF(AA47&gt;0,Z$3,IF(AB47&gt;0,Z$3,"")))))))))))))))))),"")</f>
        <v/>
      </c>
      <c r="AG47" s="36">
        <f t="shared" si="20"/>
        <v>0</v>
      </c>
      <c r="AH47" s="240" t="str">
        <f>IFERROR(VLOOKUP(AD47,'T14R - E-LRC'!L$2:L$10000,1,FALSE),"")</f>
        <v/>
      </c>
      <c r="AI47" s="36"/>
      <c r="AJ47" s="36"/>
      <c r="AK47" s="240"/>
      <c r="AL47" s="36">
        <v>0</v>
      </c>
      <c r="AM47" s="240"/>
      <c r="AN47" s="36">
        <v>0</v>
      </c>
      <c r="AO47" s="240"/>
      <c r="AP47" s="36">
        <v>0</v>
      </c>
      <c r="AQ47" s="240"/>
      <c r="AR47" s="36">
        <v>0</v>
      </c>
      <c r="AS47" s="240"/>
      <c r="AT47" s="36">
        <v>0</v>
      </c>
      <c r="AU47" s="240"/>
      <c r="AV47" s="36">
        <v>0</v>
      </c>
      <c r="AW47" s="240"/>
      <c r="AX47" s="36">
        <v>0</v>
      </c>
      <c r="AY47" s="240"/>
      <c r="AZ47" s="36">
        <v>0</v>
      </c>
      <c r="BA47" s="240"/>
      <c r="BB47" s="36">
        <v>0</v>
      </c>
      <c r="BC47" s="240"/>
      <c r="BD47" s="36">
        <v>0</v>
      </c>
      <c r="BE47" s="240"/>
      <c r="BF47" s="36">
        <v>0</v>
      </c>
      <c r="BG47" s="240"/>
      <c r="BH47" s="36">
        <v>0</v>
      </c>
      <c r="BI47" s="240"/>
      <c r="BJ47" s="36">
        <v>0</v>
      </c>
      <c r="BK47" s="240"/>
      <c r="BL47" s="36">
        <v>0</v>
      </c>
      <c r="BM47" s="240"/>
      <c r="BN47" s="36">
        <v>0</v>
      </c>
      <c r="BO47" s="240"/>
      <c r="BP47" s="36">
        <v>0</v>
      </c>
      <c r="BQ47" s="240"/>
      <c r="BR47" s="36">
        <v>0</v>
      </c>
      <c r="BS47" s="240"/>
      <c r="BT47" s="36">
        <v>0</v>
      </c>
      <c r="BU47" s="6"/>
      <c r="BV47" s="2">
        <v>44</v>
      </c>
      <c r="BW47" s="36">
        <f t="shared" si="39"/>
        <v>0</v>
      </c>
      <c r="BX47" s="36">
        <f t="shared" si="22"/>
        <v>0</v>
      </c>
      <c r="BY47" s="36">
        <f t="shared" si="23"/>
        <v>0</v>
      </c>
      <c r="BZ47" s="36">
        <f t="shared" si="24"/>
        <v>0</v>
      </c>
      <c r="CA47" s="36">
        <f t="shared" si="25"/>
        <v>0</v>
      </c>
      <c r="CB47" s="36">
        <f t="shared" si="26"/>
        <v>0</v>
      </c>
      <c r="CC47" s="36">
        <f t="shared" si="27"/>
        <v>0</v>
      </c>
      <c r="CD47" s="36">
        <f t="shared" si="28"/>
        <v>0</v>
      </c>
      <c r="CE47" s="36">
        <f t="shared" si="29"/>
        <v>0</v>
      </c>
      <c r="CF47" s="36">
        <f t="shared" si="30"/>
        <v>0</v>
      </c>
      <c r="CG47" s="36">
        <f t="shared" si="31"/>
        <v>0</v>
      </c>
      <c r="CH47" s="36">
        <f t="shared" si="32"/>
        <v>0</v>
      </c>
      <c r="CI47" s="36">
        <f t="shared" si="33"/>
        <v>0</v>
      </c>
      <c r="CJ47" s="36">
        <f t="shared" si="34"/>
        <v>0</v>
      </c>
      <c r="CK47" s="36">
        <f t="shared" si="35"/>
        <v>0</v>
      </c>
      <c r="CL47" s="36">
        <f t="shared" si="36"/>
        <v>0</v>
      </c>
      <c r="CM47" s="36">
        <f t="shared" si="37"/>
        <v>0</v>
      </c>
      <c r="CN47" s="36">
        <f t="shared" si="38"/>
        <v>0</v>
      </c>
    </row>
    <row r="48" spans="1:92" x14ac:dyDescent="0.3">
      <c r="A48" s="30"/>
      <c r="B48" s="241"/>
      <c r="C48" s="30"/>
      <c r="D48" s="30"/>
      <c r="E48" s="31"/>
      <c r="F48" s="31"/>
      <c r="G48" s="31"/>
      <c r="H48" s="31"/>
      <c r="I48" s="32">
        <f t="shared" si="1"/>
        <v>0</v>
      </c>
      <c r="J48" s="32"/>
      <c r="K48" s="33"/>
      <c r="L48" s="34"/>
      <c r="M48" s="35"/>
      <c r="N48" s="33"/>
      <c r="O48" s="34"/>
      <c r="P48" s="35"/>
      <c r="Q48" s="33"/>
      <c r="R48" s="34"/>
      <c r="S48" s="35"/>
      <c r="T48" s="33"/>
      <c r="U48" s="34"/>
      <c r="V48" s="35"/>
      <c r="W48" s="33"/>
      <c r="X48" s="34"/>
      <c r="Y48" s="35"/>
      <c r="Z48" s="33"/>
      <c r="AA48" s="34"/>
      <c r="AB48" s="35"/>
      <c r="AC48" s="255"/>
      <c r="AD48" s="36">
        <f t="shared" si="2"/>
        <v>0</v>
      </c>
      <c r="AE48" s="36" t="str" cm="1">
        <f t="array" aca="1" ref="AE48" ca="1">IFERROR(IF(K48&gt;0,K$4,IF(L48&gt;0,L$4,IF(M48&gt;0,M$4,IF(N48&gt;0,N$4,IF(O48&gt;0,O$4,IF(P48&gt;0,P$4,IF(Q48&gt;0,Q$4,IF(R48&gt;0,R$4,IF(S48&gt;0,S$4,IF(T48&gt;0,T$4,IF(U48&gt;0,U$4,IF(V48&gt;0,V$4,IF(W48&gt;0,W$4,IF(X48&gt;0,X$4,IF(Y48&gt;0,Y$4,i(Z48&gt;0,Z$4,IF(AA48&gt;0,AA$4,IF(AB48&gt;0,AB$4,"")))))))))))))))))),"")</f>
        <v/>
      </c>
      <c r="AF48" s="36" t="str" cm="1">
        <f t="array" aca="1" ref="AF48" ca="1">IFERROR(IF(K48&gt;0,K$3,IF(L48&gt;0,K$3,IF(M48&gt;0,K$3,IF(N48&gt;0,N$3,IF(O48&gt;0,N$3,IF(P48&gt;0,N$3,IF(Q48&gt;0,Q$3,IF(R48&gt;0,Q$3,IF(S48&gt;0,Q$3,IF(T48&gt;0,T$3,IF(U48&gt;0,T$3,IF(V48&gt;0,T$3,IF(W48&gt;0,W$3,IF(X48&gt;0,W$3,IF(Y48&gt;0,W$3,i(Z48&gt;0,Z$3,IF(AA48&gt;0,Z$3,IF(AB48&gt;0,Z$3,"")))))))))))))))))),"")</f>
        <v/>
      </c>
      <c r="AG48" s="36">
        <f t="shared" si="20"/>
        <v>0</v>
      </c>
      <c r="AH48" s="240" t="str">
        <f>IFERROR(VLOOKUP(AD48,'T14R - E-LRC'!L$2:L$10000,1,FALSE),"")</f>
        <v/>
      </c>
      <c r="AI48" s="36"/>
      <c r="AJ48" s="36"/>
      <c r="AK48" s="240"/>
      <c r="AL48" s="36">
        <v>0</v>
      </c>
      <c r="AM48" s="240"/>
      <c r="AN48" s="36">
        <v>0</v>
      </c>
      <c r="AO48" s="240"/>
      <c r="AP48" s="36">
        <v>0</v>
      </c>
      <c r="AQ48" s="240"/>
      <c r="AR48" s="36">
        <v>0</v>
      </c>
      <c r="AS48" s="240"/>
      <c r="AT48" s="36">
        <v>0</v>
      </c>
      <c r="AU48" s="240"/>
      <c r="AV48" s="36">
        <v>0</v>
      </c>
      <c r="AW48" s="240"/>
      <c r="AX48" s="36">
        <v>0</v>
      </c>
      <c r="AY48" s="240"/>
      <c r="AZ48" s="36">
        <v>0</v>
      </c>
      <c r="BA48" s="240"/>
      <c r="BB48" s="36">
        <v>0</v>
      </c>
      <c r="BC48" s="240"/>
      <c r="BD48" s="36">
        <v>0</v>
      </c>
      <c r="BE48" s="240"/>
      <c r="BF48" s="36">
        <v>0</v>
      </c>
      <c r="BG48" s="240"/>
      <c r="BH48" s="36">
        <v>0</v>
      </c>
      <c r="BI48" s="240"/>
      <c r="BJ48" s="36">
        <v>0</v>
      </c>
      <c r="BK48" s="240"/>
      <c r="BL48" s="36">
        <v>0</v>
      </c>
      <c r="BM48" s="240"/>
      <c r="BN48" s="36">
        <v>0</v>
      </c>
      <c r="BO48" s="240"/>
      <c r="BP48" s="36">
        <v>0</v>
      </c>
      <c r="BQ48" s="240"/>
      <c r="BR48" s="36">
        <v>0</v>
      </c>
      <c r="BS48" s="240"/>
      <c r="BT48" s="36">
        <v>0</v>
      </c>
      <c r="BU48" s="6"/>
      <c r="BV48" s="2">
        <v>45</v>
      </c>
      <c r="BW48" s="36">
        <f t="shared" si="39"/>
        <v>0</v>
      </c>
      <c r="BX48" s="36">
        <f t="shared" si="22"/>
        <v>0</v>
      </c>
      <c r="BY48" s="36">
        <f t="shared" si="23"/>
        <v>0</v>
      </c>
      <c r="BZ48" s="36">
        <f t="shared" si="24"/>
        <v>0</v>
      </c>
      <c r="CA48" s="36">
        <f t="shared" si="25"/>
        <v>0</v>
      </c>
      <c r="CB48" s="36">
        <f t="shared" si="26"/>
        <v>0</v>
      </c>
      <c r="CC48" s="36">
        <f t="shared" si="27"/>
        <v>0</v>
      </c>
      <c r="CD48" s="36">
        <f t="shared" si="28"/>
        <v>0</v>
      </c>
      <c r="CE48" s="36">
        <f t="shared" si="29"/>
        <v>0</v>
      </c>
      <c r="CF48" s="36">
        <f t="shared" si="30"/>
        <v>0</v>
      </c>
      <c r="CG48" s="36">
        <f t="shared" si="31"/>
        <v>0</v>
      </c>
      <c r="CH48" s="36">
        <f t="shared" si="32"/>
        <v>0</v>
      </c>
      <c r="CI48" s="36">
        <f t="shared" si="33"/>
        <v>0</v>
      </c>
      <c r="CJ48" s="36">
        <f t="shared" si="34"/>
        <v>0</v>
      </c>
      <c r="CK48" s="36">
        <f t="shared" si="35"/>
        <v>0</v>
      </c>
      <c r="CL48" s="36">
        <f t="shared" si="36"/>
        <v>0</v>
      </c>
      <c r="CM48" s="36">
        <f t="shared" si="37"/>
        <v>0</v>
      </c>
      <c r="CN48" s="36">
        <f t="shared" si="38"/>
        <v>0</v>
      </c>
    </row>
    <row r="49" spans="1:92" x14ac:dyDescent="0.3">
      <c r="A49" s="30"/>
      <c r="B49" s="241"/>
      <c r="C49" s="30"/>
      <c r="D49" s="30"/>
      <c r="E49" s="31"/>
      <c r="F49" s="31"/>
      <c r="G49" s="31"/>
      <c r="H49" s="31"/>
      <c r="I49" s="32">
        <f t="shared" si="1"/>
        <v>0</v>
      </c>
      <c r="J49" s="32"/>
      <c r="K49" s="33"/>
      <c r="L49" s="34"/>
      <c r="M49" s="35"/>
      <c r="N49" s="33"/>
      <c r="O49" s="34"/>
      <c r="P49" s="35"/>
      <c r="Q49" s="33"/>
      <c r="R49" s="34"/>
      <c r="S49" s="35"/>
      <c r="T49" s="33"/>
      <c r="U49" s="34"/>
      <c r="V49" s="35"/>
      <c r="W49" s="33"/>
      <c r="X49" s="34"/>
      <c r="Y49" s="35"/>
      <c r="Z49" s="33"/>
      <c r="AA49" s="34"/>
      <c r="AB49" s="35"/>
      <c r="AC49" s="255"/>
      <c r="AD49" s="36">
        <f t="shared" si="2"/>
        <v>0</v>
      </c>
      <c r="AE49" s="36" t="str" cm="1">
        <f t="array" aca="1" ref="AE49" ca="1">IFERROR(IF(K49&gt;0,K$4,IF(L49&gt;0,L$4,IF(M49&gt;0,M$4,IF(N49&gt;0,N$4,IF(O49&gt;0,O$4,IF(P49&gt;0,P$4,IF(Q49&gt;0,Q$4,IF(R49&gt;0,R$4,IF(S49&gt;0,S$4,IF(T49&gt;0,T$4,IF(U49&gt;0,U$4,IF(V49&gt;0,V$4,IF(W49&gt;0,W$4,IF(X49&gt;0,X$4,IF(Y49&gt;0,Y$4,i(Z49&gt;0,Z$4,IF(AA49&gt;0,AA$4,IF(AB49&gt;0,AB$4,"")))))))))))))))))),"")</f>
        <v/>
      </c>
      <c r="AF49" s="36" t="str" cm="1">
        <f t="array" aca="1" ref="AF49" ca="1">IFERROR(IF(K49&gt;0,K$3,IF(L49&gt;0,K$3,IF(M49&gt;0,K$3,IF(N49&gt;0,N$3,IF(O49&gt;0,N$3,IF(P49&gt;0,N$3,IF(Q49&gt;0,Q$3,IF(R49&gt;0,Q$3,IF(S49&gt;0,Q$3,IF(T49&gt;0,T$3,IF(U49&gt;0,T$3,IF(V49&gt;0,T$3,IF(W49&gt;0,W$3,IF(X49&gt;0,W$3,IF(Y49&gt;0,W$3,i(Z49&gt;0,Z$3,IF(AA49&gt;0,Z$3,IF(AB49&gt;0,Z$3,"")))))))))))))))))),"")</f>
        <v/>
      </c>
      <c r="AG49" s="36">
        <f t="shared" si="20"/>
        <v>0</v>
      </c>
      <c r="AH49" s="240" t="str">
        <f>IFERROR(VLOOKUP(AD49,'T14R - E-LRC'!L$2:L$10000,1,FALSE),"")</f>
        <v/>
      </c>
      <c r="AI49" s="36"/>
      <c r="AJ49" s="36"/>
      <c r="AK49" s="240"/>
      <c r="AL49" s="36">
        <v>0</v>
      </c>
      <c r="AM49" s="240"/>
      <c r="AN49" s="36">
        <v>0</v>
      </c>
      <c r="AO49" s="240"/>
      <c r="AP49" s="36">
        <v>0</v>
      </c>
      <c r="AQ49" s="240"/>
      <c r="AR49" s="36">
        <v>0</v>
      </c>
      <c r="AS49" s="240"/>
      <c r="AT49" s="36">
        <v>0</v>
      </c>
      <c r="AU49" s="240"/>
      <c r="AV49" s="36">
        <v>0</v>
      </c>
      <c r="AW49" s="240"/>
      <c r="AX49" s="36">
        <v>0</v>
      </c>
      <c r="AY49" s="240"/>
      <c r="AZ49" s="36">
        <v>0</v>
      </c>
      <c r="BA49" s="240"/>
      <c r="BB49" s="36">
        <v>0</v>
      </c>
      <c r="BC49" s="240"/>
      <c r="BD49" s="36">
        <v>0</v>
      </c>
      <c r="BE49" s="240"/>
      <c r="BF49" s="36">
        <v>0</v>
      </c>
      <c r="BG49" s="240"/>
      <c r="BH49" s="36">
        <v>0</v>
      </c>
      <c r="BI49" s="240"/>
      <c r="BJ49" s="36">
        <v>0</v>
      </c>
      <c r="BK49" s="240"/>
      <c r="BL49" s="36">
        <v>0</v>
      </c>
      <c r="BM49" s="240"/>
      <c r="BN49" s="36">
        <v>0</v>
      </c>
      <c r="BO49" s="240"/>
      <c r="BP49" s="36">
        <v>0</v>
      </c>
      <c r="BQ49" s="240"/>
      <c r="BR49" s="36">
        <v>0</v>
      </c>
      <c r="BS49" s="240"/>
      <c r="BT49" s="36">
        <v>0</v>
      </c>
      <c r="BU49" s="6"/>
      <c r="BV49" s="2">
        <v>46</v>
      </c>
      <c r="BW49" s="36">
        <f t="shared" si="39"/>
        <v>0</v>
      </c>
      <c r="BX49" s="36">
        <f t="shared" si="22"/>
        <v>0</v>
      </c>
      <c r="BY49" s="36">
        <f t="shared" si="23"/>
        <v>0</v>
      </c>
      <c r="BZ49" s="36">
        <f t="shared" si="24"/>
        <v>0</v>
      </c>
      <c r="CA49" s="36">
        <f t="shared" si="25"/>
        <v>0</v>
      </c>
      <c r="CB49" s="36">
        <f t="shared" si="26"/>
        <v>0</v>
      </c>
      <c r="CC49" s="36">
        <f t="shared" si="27"/>
        <v>0</v>
      </c>
      <c r="CD49" s="36">
        <f t="shared" si="28"/>
        <v>0</v>
      </c>
      <c r="CE49" s="36">
        <f t="shared" si="29"/>
        <v>0</v>
      </c>
      <c r="CF49" s="36">
        <f t="shared" si="30"/>
        <v>0</v>
      </c>
      <c r="CG49" s="36">
        <f t="shared" si="31"/>
        <v>0</v>
      </c>
      <c r="CH49" s="36">
        <f t="shared" si="32"/>
        <v>0</v>
      </c>
      <c r="CI49" s="36">
        <f t="shared" si="33"/>
        <v>0</v>
      </c>
      <c r="CJ49" s="36">
        <f t="shared" si="34"/>
        <v>0</v>
      </c>
      <c r="CK49" s="36">
        <f t="shared" si="35"/>
        <v>0</v>
      </c>
      <c r="CL49" s="36">
        <f t="shared" si="36"/>
        <v>0</v>
      </c>
      <c r="CM49" s="36">
        <f t="shared" si="37"/>
        <v>0</v>
      </c>
      <c r="CN49" s="36">
        <f t="shared" si="38"/>
        <v>0</v>
      </c>
    </row>
    <row r="50" spans="1:92" x14ac:dyDescent="0.3">
      <c r="A50" s="30"/>
      <c r="B50" s="241"/>
      <c r="C50" s="30"/>
      <c r="D50" s="30"/>
      <c r="E50" s="31"/>
      <c r="F50" s="31"/>
      <c r="G50" s="31"/>
      <c r="H50" s="31"/>
      <c r="I50" s="32">
        <f t="shared" si="1"/>
        <v>0</v>
      </c>
      <c r="J50" s="32"/>
      <c r="K50" s="33"/>
      <c r="L50" s="34"/>
      <c r="M50" s="35"/>
      <c r="N50" s="33"/>
      <c r="O50" s="34"/>
      <c r="P50" s="35"/>
      <c r="Q50" s="33"/>
      <c r="R50" s="34"/>
      <c r="S50" s="35"/>
      <c r="T50" s="33"/>
      <c r="U50" s="34"/>
      <c r="V50" s="35"/>
      <c r="W50" s="33"/>
      <c r="X50" s="34"/>
      <c r="Y50" s="35"/>
      <c r="Z50" s="33"/>
      <c r="AA50" s="34"/>
      <c r="AB50" s="35"/>
      <c r="AC50" s="255"/>
      <c r="AD50" s="36">
        <f t="shared" si="2"/>
        <v>0</v>
      </c>
      <c r="AE50" s="36" t="str" cm="1">
        <f t="array" aca="1" ref="AE50" ca="1">IFERROR(IF(K50&gt;0,K$4,IF(L50&gt;0,L$4,IF(M50&gt;0,M$4,IF(N50&gt;0,N$4,IF(O50&gt;0,O$4,IF(P50&gt;0,P$4,IF(Q50&gt;0,Q$4,IF(R50&gt;0,R$4,IF(S50&gt;0,S$4,IF(T50&gt;0,T$4,IF(U50&gt;0,U$4,IF(V50&gt;0,V$4,IF(W50&gt;0,W$4,IF(X50&gt;0,X$4,IF(Y50&gt;0,Y$4,i(Z50&gt;0,Z$4,IF(AA50&gt;0,AA$4,IF(AB50&gt;0,AB$4,"")))))))))))))))))),"")</f>
        <v/>
      </c>
      <c r="AF50" s="36" t="str" cm="1">
        <f t="array" aca="1" ref="AF50" ca="1">IFERROR(IF(K50&gt;0,K$3,IF(L50&gt;0,K$3,IF(M50&gt;0,K$3,IF(N50&gt;0,N$3,IF(O50&gt;0,N$3,IF(P50&gt;0,N$3,IF(Q50&gt;0,Q$3,IF(R50&gt;0,Q$3,IF(S50&gt;0,Q$3,IF(T50&gt;0,T$3,IF(U50&gt;0,T$3,IF(V50&gt;0,T$3,IF(W50&gt;0,W$3,IF(X50&gt;0,W$3,IF(Y50&gt;0,W$3,i(Z50&gt;0,Z$3,IF(AA50&gt;0,Z$3,IF(AB50&gt;0,Z$3,"")))))))))))))))))),"")</f>
        <v/>
      </c>
      <c r="AG50" s="36">
        <f t="shared" si="20"/>
        <v>0</v>
      </c>
      <c r="AH50" s="240" t="str">
        <f>IFERROR(VLOOKUP(AD50,'T14R - E-LRC'!L$2:L$10000,1,FALSE),"")</f>
        <v/>
      </c>
      <c r="AI50" s="36"/>
      <c r="AJ50" s="36"/>
      <c r="AK50" s="240"/>
      <c r="AL50" s="36">
        <v>0</v>
      </c>
      <c r="AM50" s="240"/>
      <c r="AN50" s="36">
        <v>0</v>
      </c>
      <c r="AO50" s="240"/>
      <c r="AP50" s="36">
        <v>0</v>
      </c>
      <c r="AQ50" s="240"/>
      <c r="AR50" s="36">
        <v>0</v>
      </c>
      <c r="AS50" s="240"/>
      <c r="AT50" s="36">
        <v>0</v>
      </c>
      <c r="AU50" s="240"/>
      <c r="AV50" s="36">
        <v>0</v>
      </c>
      <c r="AW50" s="240"/>
      <c r="AX50" s="36">
        <v>0</v>
      </c>
      <c r="AY50" s="240"/>
      <c r="AZ50" s="36">
        <v>0</v>
      </c>
      <c r="BA50" s="240"/>
      <c r="BB50" s="36">
        <v>0</v>
      </c>
      <c r="BC50" s="240"/>
      <c r="BD50" s="36">
        <v>0</v>
      </c>
      <c r="BE50" s="240"/>
      <c r="BF50" s="36">
        <v>0</v>
      </c>
      <c r="BG50" s="240"/>
      <c r="BH50" s="36">
        <v>0</v>
      </c>
      <c r="BI50" s="240"/>
      <c r="BJ50" s="36">
        <v>0</v>
      </c>
      <c r="BK50" s="240"/>
      <c r="BL50" s="36">
        <v>0</v>
      </c>
      <c r="BM50" s="240"/>
      <c r="BN50" s="36">
        <v>0</v>
      </c>
      <c r="BO50" s="240"/>
      <c r="BP50" s="36">
        <v>0</v>
      </c>
      <c r="BQ50" s="240"/>
      <c r="BR50" s="36">
        <v>0</v>
      </c>
      <c r="BS50" s="240"/>
      <c r="BT50" s="36">
        <v>0</v>
      </c>
      <c r="BU50" s="6"/>
      <c r="BV50" s="2">
        <v>47</v>
      </c>
      <c r="BW50" s="36">
        <f t="shared" si="39"/>
        <v>0</v>
      </c>
      <c r="BX50" s="36">
        <f t="shared" si="22"/>
        <v>0</v>
      </c>
      <c r="BY50" s="36">
        <f t="shared" si="23"/>
        <v>0</v>
      </c>
      <c r="BZ50" s="36">
        <f t="shared" si="24"/>
        <v>0</v>
      </c>
      <c r="CA50" s="36">
        <f t="shared" si="25"/>
        <v>0</v>
      </c>
      <c r="CB50" s="36">
        <f t="shared" si="26"/>
        <v>0</v>
      </c>
      <c r="CC50" s="36">
        <f t="shared" si="27"/>
        <v>0</v>
      </c>
      <c r="CD50" s="36">
        <f t="shared" si="28"/>
        <v>0</v>
      </c>
      <c r="CE50" s="36">
        <f t="shared" si="29"/>
        <v>0</v>
      </c>
      <c r="CF50" s="36">
        <f t="shared" si="30"/>
        <v>0</v>
      </c>
      <c r="CG50" s="36">
        <f t="shared" si="31"/>
        <v>0</v>
      </c>
      <c r="CH50" s="36">
        <f t="shared" si="32"/>
        <v>0</v>
      </c>
      <c r="CI50" s="36">
        <f t="shared" si="33"/>
        <v>0</v>
      </c>
      <c r="CJ50" s="36">
        <f t="shared" si="34"/>
        <v>0</v>
      </c>
      <c r="CK50" s="36">
        <f t="shared" si="35"/>
        <v>0</v>
      </c>
      <c r="CL50" s="36">
        <f t="shared" si="36"/>
        <v>0</v>
      </c>
      <c r="CM50" s="36">
        <f t="shared" si="37"/>
        <v>0</v>
      </c>
      <c r="CN50" s="36">
        <f t="shared" si="38"/>
        <v>0</v>
      </c>
    </row>
    <row r="51" spans="1:92" x14ac:dyDescent="0.3">
      <c r="A51" s="30"/>
      <c r="B51" s="241"/>
      <c r="C51" s="30"/>
      <c r="D51" s="30"/>
      <c r="E51" s="31"/>
      <c r="F51" s="31"/>
      <c r="G51" s="31"/>
      <c r="H51" s="31"/>
      <c r="I51" s="32">
        <f t="shared" si="1"/>
        <v>0</v>
      </c>
      <c r="J51" s="32"/>
      <c r="K51" s="33"/>
      <c r="L51" s="34"/>
      <c r="M51" s="35"/>
      <c r="N51" s="33"/>
      <c r="O51" s="34"/>
      <c r="P51" s="35"/>
      <c r="Q51" s="33"/>
      <c r="R51" s="34"/>
      <c r="S51" s="35"/>
      <c r="T51" s="33"/>
      <c r="U51" s="34"/>
      <c r="V51" s="35"/>
      <c r="W51" s="33"/>
      <c r="X51" s="34"/>
      <c r="Y51" s="35"/>
      <c r="Z51" s="33"/>
      <c r="AA51" s="34"/>
      <c r="AB51" s="35"/>
      <c r="AC51" s="255"/>
      <c r="AD51" s="36">
        <f t="shared" si="2"/>
        <v>0</v>
      </c>
      <c r="AE51" s="36" t="str" cm="1">
        <f t="array" aca="1" ref="AE51" ca="1">IFERROR(IF(K51&gt;0,K$4,IF(L51&gt;0,L$4,IF(M51&gt;0,M$4,IF(N51&gt;0,N$4,IF(O51&gt;0,O$4,IF(P51&gt;0,P$4,IF(Q51&gt;0,Q$4,IF(R51&gt;0,R$4,IF(S51&gt;0,S$4,IF(T51&gt;0,T$4,IF(U51&gt;0,U$4,IF(V51&gt;0,V$4,IF(W51&gt;0,W$4,IF(X51&gt;0,X$4,IF(Y51&gt;0,Y$4,i(Z51&gt;0,Z$4,IF(AA51&gt;0,AA$4,IF(AB51&gt;0,AB$4,"")))))))))))))))))),"")</f>
        <v/>
      </c>
      <c r="AF51" s="36" t="str" cm="1">
        <f t="array" aca="1" ref="AF51" ca="1">IFERROR(IF(K51&gt;0,K$3,IF(L51&gt;0,K$3,IF(M51&gt;0,K$3,IF(N51&gt;0,N$3,IF(O51&gt;0,N$3,IF(P51&gt;0,N$3,IF(Q51&gt;0,Q$3,IF(R51&gt;0,Q$3,IF(S51&gt;0,Q$3,IF(T51&gt;0,T$3,IF(U51&gt;0,T$3,IF(V51&gt;0,T$3,IF(W51&gt;0,W$3,IF(X51&gt;0,W$3,IF(Y51&gt;0,W$3,i(Z51&gt;0,Z$3,IF(AA51&gt;0,Z$3,IF(AB51&gt;0,Z$3,"")))))))))))))))))),"")</f>
        <v/>
      </c>
      <c r="AG51" s="36">
        <f t="shared" si="20"/>
        <v>0</v>
      </c>
      <c r="AH51" s="240" t="str">
        <f>IFERROR(VLOOKUP(AD51,'T14R - E-LRC'!L$2:L$10000,1,FALSE),"")</f>
        <v/>
      </c>
      <c r="AI51" s="36"/>
      <c r="AJ51" s="36"/>
      <c r="AK51" s="240"/>
      <c r="AL51" s="36">
        <v>0</v>
      </c>
      <c r="AM51" s="240"/>
      <c r="AN51" s="36">
        <v>0</v>
      </c>
      <c r="AO51" s="240"/>
      <c r="AP51" s="36">
        <v>0</v>
      </c>
      <c r="AQ51" s="240"/>
      <c r="AR51" s="36">
        <v>0</v>
      </c>
      <c r="AS51" s="240"/>
      <c r="AT51" s="36">
        <v>0</v>
      </c>
      <c r="AU51" s="240"/>
      <c r="AV51" s="36">
        <v>0</v>
      </c>
      <c r="AW51" s="240"/>
      <c r="AX51" s="36">
        <v>0</v>
      </c>
      <c r="AY51" s="240"/>
      <c r="AZ51" s="36">
        <v>0</v>
      </c>
      <c r="BA51" s="240"/>
      <c r="BB51" s="36">
        <v>0</v>
      </c>
      <c r="BC51" s="240"/>
      <c r="BD51" s="36">
        <v>0</v>
      </c>
      <c r="BE51" s="240"/>
      <c r="BF51" s="36">
        <v>0</v>
      </c>
      <c r="BG51" s="240"/>
      <c r="BH51" s="36">
        <v>0</v>
      </c>
      <c r="BI51" s="240"/>
      <c r="BJ51" s="36">
        <v>0</v>
      </c>
      <c r="BK51" s="240"/>
      <c r="BL51" s="36">
        <v>0</v>
      </c>
      <c r="BM51" s="240"/>
      <c r="BN51" s="36">
        <v>0</v>
      </c>
      <c r="BO51" s="240"/>
      <c r="BP51" s="36">
        <v>0</v>
      </c>
      <c r="BQ51" s="240"/>
      <c r="BR51" s="36">
        <v>0</v>
      </c>
      <c r="BS51" s="240"/>
      <c r="BT51" s="36">
        <v>0</v>
      </c>
      <c r="BU51" s="6"/>
      <c r="BV51" s="2">
        <v>48</v>
      </c>
      <c r="BW51" s="36">
        <f t="shared" si="39"/>
        <v>0</v>
      </c>
      <c r="BX51" s="36">
        <f t="shared" si="22"/>
        <v>0</v>
      </c>
      <c r="BY51" s="36">
        <f t="shared" si="23"/>
        <v>0</v>
      </c>
      <c r="BZ51" s="36">
        <f t="shared" si="24"/>
        <v>0</v>
      </c>
      <c r="CA51" s="36">
        <f t="shared" si="25"/>
        <v>0</v>
      </c>
      <c r="CB51" s="36">
        <f t="shared" si="26"/>
        <v>0</v>
      </c>
      <c r="CC51" s="36">
        <f t="shared" si="27"/>
        <v>0</v>
      </c>
      <c r="CD51" s="36">
        <f t="shared" si="28"/>
        <v>0</v>
      </c>
      <c r="CE51" s="36">
        <f t="shared" si="29"/>
        <v>0</v>
      </c>
      <c r="CF51" s="36">
        <f t="shared" si="30"/>
        <v>0</v>
      </c>
      <c r="CG51" s="36">
        <f t="shared" si="31"/>
        <v>0</v>
      </c>
      <c r="CH51" s="36">
        <f t="shared" si="32"/>
        <v>0</v>
      </c>
      <c r="CI51" s="36">
        <f t="shared" si="33"/>
        <v>0</v>
      </c>
      <c r="CJ51" s="36">
        <f t="shared" si="34"/>
        <v>0</v>
      </c>
      <c r="CK51" s="36">
        <f t="shared" si="35"/>
        <v>0</v>
      </c>
      <c r="CL51" s="36">
        <f t="shared" si="36"/>
        <v>0</v>
      </c>
      <c r="CM51" s="36">
        <f t="shared" si="37"/>
        <v>0</v>
      </c>
      <c r="CN51" s="36">
        <f t="shared" si="38"/>
        <v>0</v>
      </c>
    </row>
    <row r="52" spans="1:92" x14ac:dyDescent="0.3">
      <c r="A52" s="30"/>
      <c r="B52" s="241"/>
      <c r="C52" s="30"/>
      <c r="D52" s="30"/>
      <c r="E52" s="31"/>
      <c r="F52" s="31"/>
      <c r="G52" s="31"/>
      <c r="H52" s="31"/>
      <c r="I52" s="32">
        <f t="shared" si="1"/>
        <v>0</v>
      </c>
      <c r="J52" s="32"/>
      <c r="K52" s="33"/>
      <c r="L52" s="34"/>
      <c r="M52" s="35"/>
      <c r="N52" s="33"/>
      <c r="O52" s="34"/>
      <c r="P52" s="35"/>
      <c r="Q52" s="33"/>
      <c r="R52" s="34"/>
      <c r="S52" s="35"/>
      <c r="T52" s="33"/>
      <c r="U52" s="34"/>
      <c r="V52" s="35"/>
      <c r="W52" s="33"/>
      <c r="X52" s="34"/>
      <c r="Y52" s="35"/>
      <c r="Z52" s="33"/>
      <c r="AA52" s="34"/>
      <c r="AB52" s="35"/>
      <c r="AC52" s="255"/>
      <c r="AD52" s="36">
        <f t="shared" si="2"/>
        <v>0</v>
      </c>
      <c r="AE52" s="36" t="str" cm="1">
        <f t="array" aca="1" ref="AE52" ca="1">IFERROR(IF(K52&gt;0,K$4,IF(L52&gt;0,L$4,IF(M52&gt;0,M$4,IF(N52&gt;0,N$4,IF(O52&gt;0,O$4,IF(P52&gt;0,P$4,IF(Q52&gt;0,Q$4,IF(R52&gt;0,R$4,IF(S52&gt;0,S$4,IF(T52&gt;0,T$4,IF(U52&gt;0,U$4,IF(V52&gt;0,V$4,IF(W52&gt;0,W$4,IF(X52&gt;0,X$4,IF(Y52&gt;0,Y$4,i(Z52&gt;0,Z$4,IF(AA52&gt;0,AA$4,IF(AB52&gt;0,AB$4,"")))))))))))))))))),"")</f>
        <v/>
      </c>
      <c r="AF52" s="36" t="str" cm="1">
        <f t="array" aca="1" ref="AF52" ca="1">IFERROR(IF(K52&gt;0,K$3,IF(L52&gt;0,K$3,IF(M52&gt;0,K$3,IF(N52&gt;0,N$3,IF(O52&gt;0,N$3,IF(P52&gt;0,N$3,IF(Q52&gt;0,Q$3,IF(R52&gt;0,Q$3,IF(S52&gt;0,Q$3,IF(T52&gt;0,T$3,IF(U52&gt;0,T$3,IF(V52&gt;0,T$3,IF(W52&gt;0,W$3,IF(X52&gt;0,W$3,IF(Y52&gt;0,W$3,i(Z52&gt;0,Z$3,IF(AA52&gt;0,Z$3,IF(AB52&gt;0,Z$3,"")))))))))))))))))),"")</f>
        <v/>
      </c>
      <c r="AG52" s="36">
        <f t="shared" si="20"/>
        <v>0</v>
      </c>
      <c r="AH52" s="240" t="str">
        <f>IFERROR(VLOOKUP(AD52,'T14R - E-LRC'!L$2:L$10000,1,FALSE),"")</f>
        <v/>
      </c>
      <c r="AI52" s="36"/>
      <c r="AJ52" s="36"/>
      <c r="AK52" s="240"/>
      <c r="AL52" s="36">
        <v>0</v>
      </c>
      <c r="AM52" s="240"/>
      <c r="AN52" s="36">
        <v>0</v>
      </c>
      <c r="AO52" s="240"/>
      <c r="AP52" s="36">
        <v>0</v>
      </c>
      <c r="AQ52" s="240"/>
      <c r="AR52" s="36">
        <v>0</v>
      </c>
      <c r="AS52" s="240"/>
      <c r="AT52" s="36">
        <v>0</v>
      </c>
      <c r="AU52" s="240"/>
      <c r="AV52" s="36">
        <v>0</v>
      </c>
      <c r="AW52" s="240"/>
      <c r="AX52" s="36">
        <v>0</v>
      </c>
      <c r="AY52" s="240"/>
      <c r="AZ52" s="36">
        <v>0</v>
      </c>
      <c r="BA52" s="240"/>
      <c r="BB52" s="36">
        <v>0</v>
      </c>
      <c r="BC52" s="240"/>
      <c r="BD52" s="36">
        <v>0</v>
      </c>
      <c r="BE52" s="240"/>
      <c r="BF52" s="36">
        <v>0</v>
      </c>
      <c r="BG52" s="240"/>
      <c r="BH52" s="36">
        <v>0</v>
      </c>
      <c r="BI52" s="240"/>
      <c r="BJ52" s="36">
        <v>0</v>
      </c>
      <c r="BK52" s="240"/>
      <c r="BL52" s="36">
        <v>0</v>
      </c>
      <c r="BM52" s="240"/>
      <c r="BN52" s="36">
        <v>0</v>
      </c>
      <c r="BO52" s="240"/>
      <c r="BP52" s="36">
        <v>0</v>
      </c>
      <c r="BQ52" s="240"/>
      <c r="BR52" s="36">
        <v>0</v>
      </c>
      <c r="BS52" s="240"/>
      <c r="BT52" s="36">
        <v>0</v>
      </c>
      <c r="BU52" s="6"/>
      <c r="BV52" s="2">
        <v>49</v>
      </c>
      <c r="BW52" s="36">
        <f t="shared" si="39"/>
        <v>0</v>
      </c>
      <c r="BX52" s="36">
        <f t="shared" si="22"/>
        <v>0</v>
      </c>
      <c r="BY52" s="36">
        <f t="shared" si="23"/>
        <v>0</v>
      </c>
      <c r="BZ52" s="36">
        <f t="shared" si="24"/>
        <v>0</v>
      </c>
      <c r="CA52" s="36">
        <f t="shared" si="25"/>
        <v>0</v>
      </c>
      <c r="CB52" s="36">
        <f t="shared" si="26"/>
        <v>0</v>
      </c>
      <c r="CC52" s="36">
        <f t="shared" si="27"/>
        <v>0</v>
      </c>
      <c r="CD52" s="36">
        <f t="shared" si="28"/>
        <v>0</v>
      </c>
      <c r="CE52" s="36">
        <f t="shared" si="29"/>
        <v>0</v>
      </c>
      <c r="CF52" s="36">
        <f t="shared" si="30"/>
        <v>0</v>
      </c>
      <c r="CG52" s="36">
        <f t="shared" si="31"/>
        <v>0</v>
      </c>
      <c r="CH52" s="36">
        <f t="shared" si="32"/>
        <v>0</v>
      </c>
      <c r="CI52" s="36">
        <f t="shared" si="33"/>
        <v>0</v>
      </c>
      <c r="CJ52" s="36">
        <f t="shared" si="34"/>
        <v>0</v>
      </c>
      <c r="CK52" s="36">
        <f t="shared" si="35"/>
        <v>0</v>
      </c>
      <c r="CL52" s="36">
        <f t="shared" si="36"/>
        <v>0</v>
      </c>
      <c r="CM52" s="36">
        <f t="shared" si="37"/>
        <v>0</v>
      </c>
      <c r="CN52" s="36">
        <f t="shared" si="38"/>
        <v>0</v>
      </c>
    </row>
    <row r="53" spans="1:92" x14ac:dyDescent="0.3">
      <c r="A53" s="30"/>
      <c r="B53" s="241"/>
      <c r="C53" s="30"/>
      <c r="D53" s="30"/>
      <c r="E53" s="31"/>
      <c r="F53" s="31"/>
      <c r="G53" s="31"/>
      <c r="H53" s="31"/>
      <c r="I53" s="32">
        <f t="shared" si="1"/>
        <v>0</v>
      </c>
      <c r="J53" s="32"/>
      <c r="K53" s="33"/>
      <c r="L53" s="34"/>
      <c r="M53" s="35"/>
      <c r="N53" s="33"/>
      <c r="O53" s="34"/>
      <c r="P53" s="35"/>
      <c r="Q53" s="33"/>
      <c r="R53" s="34"/>
      <c r="S53" s="35"/>
      <c r="T53" s="33"/>
      <c r="U53" s="34"/>
      <c r="V53" s="35"/>
      <c r="W53" s="33"/>
      <c r="X53" s="34"/>
      <c r="Y53" s="35"/>
      <c r="Z53" s="33"/>
      <c r="AA53" s="34"/>
      <c r="AB53" s="35"/>
      <c r="AC53" s="255"/>
      <c r="AD53" s="36">
        <f t="shared" si="2"/>
        <v>0</v>
      </c>
      <c r="AE53" s="36" t="str" cm="1">
        <f t="array" aca="1" ref="AE53" ca="1">IFERROR(IF(K53&gt;0,K$4,IF(L53&gt;0,L$4,IF(M53&gt;0,M$4,IF(N53&gt;0,N$4,IF(O53&gt;0,O$4,IF(P53&gt;0,P$4,IF(Q53&gt;0,Q$4,IF(R53&gt;0,R$4,IF(S53&gt;0,S$4,IF(T53&gt;0,T$4,IF(U53&gt;0,U$4,IF(V53&gt;0,V$4,IF(W53&gt;0,W$4,IF(X53&gt;0,X$4,IF(Y53&gt;0,Y$4,i(Z53&gt;0,Z$4,IF(AA53&gt;0,AA$4,IF(AB53&gt;0,AB$4,"")))))))))))))))))),"")</f>
        <v/>
      </c>
      <c r="AF53" s="36" t="str" cm="1">
        <f t="array" aca="1" ref="AF53" ca="1">IFERROR(IF(K53&gt;0,K$3,IF(L53&gt;0,K$3,IF(M53&gt;0,K$3,IF(N53&gt;0,N$3,IF(O53&gt;0,N$3,IF(P53&gt;0,N$3,IF(Q53&gt;0,Q$3,IF(R53&gt;0,Q$3,IF(S53&gt;0,Q$3,IF(T53&gt;0,T$3,IF(U53&gt;0,T$3,IF(V53&gt;0,T$3,IF(W53&gt;0,W$3,IF(X53&gt;0,W$3,IF(Y53&gt;0,W$3,i(Z53&gt;0,Z$3,IF(AA53&gt;0,Z$3,IF(AB53&gt;0,Z$3,"")))))))))))))))))),"")</f>
        <v/>
      </c>
      <c r="AG53" s="36">
        <f t="shared" si="20"/>
        <v>0</v>
      </c>
      <c r="AH53" s="240" t="str">
        <f>IFERROR(VLOOKUP(AD53,'T14R - E-LRC'!L$2:L$10000,1,FALSE),"")</f>
        <v/>
      </c>
      <c r="AI53" s="36"/>
      <c r="AJ53" s="36"/>
      <c r="AK53" s="240"/>
      <c r="AL53" s="36">
        <v>0</v>
      </c>
      <c r="AM53" s="240"/>
      <c r="AN53" s="36">
        <v>0</v>
      </c>
      <c r="AO53" s="240"/>
      <c r="AP53" s="36">
        <v>0</v>
      </c>
      <c r="AQ53" s="240"/>
      <c r="AR53" s="36">
        <v>0</v>
      </c>
      <c r="AS53" s="240"/>
      <c r="AT53" s="36">
        <v>0</v>
      </c>
      <c r="AU53" s="240"/>
      <c r="AV53" s="36">
        <v>0</v>
      </c>
      <c r="AW53" s="240"/>
      <c r="AX53" s="36">
        <v>0</v>
      </c>
      <c r="AY53" s="240"/>
      <c r="AZ53" s="36">
        <v>0</v>
      </c>
      <c r="BA53" s="240"/>
      <c r="BB53" s="36">
        <v>0</v>
      </c>
      <c r="BC53" s="240"/>
      <c r="BD53" s="36">
        <v>0</v>
      </c>
      <c r="BE53" s="240"/>
      <c r="BF53" s="36">
        <v>0</v>
      </c>
      <c r="BG53" s="240"/>
      <c r="BH53" s="36">
        <v>0</v>
      </c>
      <c r="BI53" s="240"/>
      <c r="BJ53" s="36">
        <v>0</v>
      </c>
      <c r="BK53" s="240"/>
      <c r="BL53" s="36">
        <v>0</v>
      </c>
      <c r="BM53" s="240"/>
      <c r="BN53" s="36">
        <v>0</v>
      </c>
      <c r="BO53" s="240"/>
      <c r="BP53" s="36">
        <v>0</v>
      </c>
      <c r="BQ53" s="240"/>
      <c r="BR53" s="36">
        <v>0</v>
      </c>
      <c r="BS53" s="240"/>
      <c r="BT53" s="36">
        <v>0</v>
      </c>
      <c r="BU53" s="6"/>
      <c r="BV53" s="2">
        <v>50</v>
      </c>
      <c r="BW53" s="36">
        <f t="shared" si="39"/>
        <v>0</v>
      </c>
      <c r="BX53" s="36">
        <f t="shared" si="22"/>
        <v>0</v>
      </c>
      <c r="BY53" s="36">
        <f t="shared" si="23"/>
        <v>0</v>
      </c>
      <c r="BZ53" s="36">
        <f t="shared" si="24"/>
        <v>0</v>
      </c>
      <c r="CA53" s="36">
        <f t="shared" si="25"/>
        <v>0</v>
      </c>
      <c r="CB53" s="36">
        <f t="shared" si="26"/>
        <v>0</v>
      </c>
      <c r="CC53" s="36">
        <f t="shared" si="27"/>
        <v>0</v>
      </c>
      <c r="CD53" s="36">
        <f t="shared" si="28"/>
        <v>0</v>
      </c>
      <c r="CE53" s="36">
        <f t="shared" si="29"/>
        <v>0</v>
      </c>
      <c r="CF53" s="36">
        <f t="shared" si="30"/>
        <v>0</v>
      </c>
      <c r="CG53" s="36">
        <f t="shared" si="31"/>
        <v>0</v>
      </c>
      <c r="CH53" s="36">
        <f t="shared" si="32"/>
        <v>0</v>
      </c>
      <c r="CI53" s="36">
        <f t="shared" si="33"/>
        <v>0</v>
      </c>
      <c r="CJ53" s="36">
        <f t="shared" si="34"/>
        <v>0</v>
      </c>
      <c r="CK53" s="36">
        <f t="shared" si="35"/>
        <v>0</v>
      </c>
      <c r="CL53" s="36">
        <f t="shared" si="36"/>
        <v>0</v>
      </c>
      <c r="CM53" s="36">
        <f t="shared" si="37"/>
        <v>0</v>
      </c>
      <c r="CN53" s="36">
        <f t="shared" si="38"/>
        <v>0</v>
      </c>
    </row>
    <row r="54" spans="1:92" x14ac:dyDescent="0.3">
      <c r="A54" s="30"/>
      <c r="B54" s="241"/>
      <c r="C54" s="30"/>
      <c r="D54" s="30"/>
      <c r="E54" s="31"/>
      <c r="F54" s="31"/>
      <c r="G54" s="31"/>
      <c r="H54" s="31"/>
      <c r="I54" s="32">
        <f t="shared" si="1"/>
        <v>0</v>
      </c>
      <c r="J54" s="32"/>
      <c r="K54" s="33"/>
      <c r="L54" s="34"/>
      <c r="M54" s="35"/>
      <c r="N54" s="33"/>
      <c r="O54" s="34"/>
      <c r="P54" s="35"/>
      <c r="Q54" s="33"/>
      <c r="R54" s="34"/>
      <c r="S54" s="35"/>
      <c r="T54" s="33"/>
      <c r="U54" s="34"/>
      <c r="V54" s="35"/>
      <c r="W54" s="33"/>
      <c r="X54" s="34"/>
      <c r="Y54" s="35"/>
      <c r="Z54" s="33"/>
      <c r="AA54" s="34"/>
      <c r="AB54" s="35"/>
      <c r="AC54" s="255"/>
      <c r="AD54" s="36">
        <f t="shared" si="2"/>
        <v>0</v>
      </c>
      <c r="AE54" s="36" t="str" cm="1">
        <f t="array" aca="1" ref="AE54" ca="1">IFERROR(IF(K54&gt;0,K$4,IF(L54&gt;0,L$4,IF(M54&gt;0,M$4,IF(N54&gt;0,N$4,IF(O54&gt;0,O$4,IF(P54&gt;0,P$4,IF(Q54&gt;0,Q$4,IF(R54&gt;0,R$4,IF(S54&gt;0,S$4,IF(T54&gt;0,T$4,IF(U54&gt;0,U$4,IF(V54&gt;0,V$4,IF(W54&gt;0,W$4,IF(X54&gt;0,X$4,IF(Y54&gt;0,Y$4,i(Z54&gt;0,Z$4,IF(AA54&gt;0,AA$4,IF(AB54&gt;0,AB$4,"")))))))))))))))))),"")</f>
        <v/>
      </c>
      <c r="AF54" s="36" t="str" cm="1">
        <f t="array" aca="1" ref="AF54" ca="1">IFERROR(IF(K54&gt;0,K$3,IF(L54&gt;0,K$3,IF(M54&gt;0,K$3,IF(N54&gt;0,N$3,IF(O54&gt;0,N$3,IF(P54&gt;0,N$3,IF(Q54&gt;0,Q$3,IF(R54&gt;0,Q$3,IF(S54&gt;0,Q$3,IF(T54&gt;0,T$3,IF(U54&gt;0,T$3,IF(V54&gt;0,T$3,IF(W54&gt;0,W$3,IF(X54&gt;0,W$3,IF(Y54&gt;0,W$3,i(Z54&gt;0,Z$3,IF(AA54&gt;0,Z$3,IF(AB54&gt;0,Z$3,"")))))))))))))))))),"")</f>
        <v/>
      </c>
      <c r="AG54" s="36">
        <f t="shared" si="20"/>
        <v>0</v>
      </c>
      <c r="AH54" s="240" t="str">
        <f>IFERROR(VLOOKUP(AD54,'T14R - E-LRC'!L$2:L$10000,1,FALSE),"")</f>
        <v/>
      </c>
      <c r="AI54" s="36"/>
      <c r="AJ54" s="36"/>
      <c r="AK54" s="240"/>
      <c r="AL54" s="36">
        <v>0</v>
      </c>
      <c r="AM54" s="240"/>
      <c r="AN54" s="36">
        <v>0</v>
      </c>
      <c r="AO54" s="240"/>
      <c r="AP54" s="36">
        <v>0</v>
      </c>
      <c r="AQ54" s="240"/>
      <c r="AR54" s="36">
        <v>0</v>
      </c>
      <c r="AS54" s="240"/>
      <c r="AT54" s="36">
        <v>0</v>
      </c>
      <c r="AU54" s="240"/>
      <c r="AV54" s="36">
        <v>0</v>
      </c>
      <c r="AW54" s="240"/>
      <c r="AX54" s="36">
        <v>0</v>
      </c>
      <c r="AY54" s="240"/>
      <c r="AZ54" s="36">
        <v>0</v>
      </c>
      <c r="BA54" s="240"/>
      <c r="BB54" s="36">
        <v>0</v>
      </c>
      <c r="BC54" s="240"/>
      <c r="BD54" s="36">
        <v>0</v>
      </c>
      <c r="BE54" s="240"/>
      <c r="BF54" s="36">
        <v>0</v>
      </c>
      <c r="BG54" s="240"/>
      <c r="BH54" s="36">
        <v>0</v>
      </c>
      <c r="BI54" s="240"/>
      <c r="BJ54" s="36">
        <v>0</v>
      </c>
      <c r="BK54" s="240"/>
      <c r="BL54" s="36">
        <v>0</v>
      </c>
      <c r="BM54" s="240"/>
      <c r="BN54" s="36">
        <v>0</v>
      </c>
      <c r="BO54" s="240"/>
      <c r="BP54" s="36">
        <v>0</v>
      </c>
      <c r="BQ54" s="240"/>
      <c r="BR54" s="36">
        <v>0</v>
      </c>
      <c r="BS54" s="240"/>
      <c r="BT54" s="36">
        <v>0</v>
      </c>
      <c r="BU54" s="6"/>
      <c r="BV54" s="2">
        <v>51</v>
      </c>
      <c r="BW54" s="36">
        <f t="shared" si="39"/>
        <v>0</v>
      </c>
      <c r="BX54" s="36">
        <f t="shared" si="22"/>
        <v>0</v>
      </c>
      <c r="BY54" s="36">
        <f t="shared" si="23"/>
        <v>0</v>
      </c>
      <c r="BZ54" s="36">
        <f t="shared" si="24"/>
        <v>0</v>
      </c>
      <c r="CA54" s="36">
        <f t="shared" si="25"/>
        <v>0</v>
      </c>
      <c r="CB54" s="36">
        <f t="shared" si="26"/>
        <v>0</v>
      </c>
      <c r="CC54" s="36">
        <f t="shared" si="27"/>
        <v>0</v>
      </c>
      <c r="CD54" s="36">
        <f t="shared" si="28"/>
        <v>0</v>
      </c>
      <c r="CE54" s="36">
        <f t="shared" si="29"/>
        <v>0</v>
      </c>
      <c r="CF54" s="36">
        <f t="shared" si="30"/>
        <v>0</v>
      </c>
      <c r="CG54" s="36">
        <f t="shared" si="31"/>
        <v>0</v>
      </c>
      <c r="CH54" s="36">
        <f t="shared" si="32"/>
        <v>0</v>
      </c>
      <c r="CI54" s="36">
        <f t="shared" si="33"/>
        <v>0</v>
      </c>
      <c r="CJ54" s="36">
        <f t="shared" si="34"/>
        <v>0</v>
      </c>
      <c r="CK54" s="36">
        <f t="shared" si="35"/>
        <v>0</v>
      </c>
      <c r="CL54" s="36">
        <f t="shared" si="36"/>
        <v>0</v>
      </c>
      <c r="CM54" s="36">
        <f t="shared" si="37"/>
        <v>0</v>
      </c>
      <c r="CN54" s="36">
        <f t="shared" si="38"/>
        <v>0</v>
      </c>
    </row>
    <row r="55" spans="1:92" x14ac:dyDescent="0.3">
      <c r="A55" s="30"/>
      <c r="B55" s="241"/>
      <c r="C55" s="30"/>
      <c r="D55" s="30"/>
      <c r="E55" s="31"/>
      <c r="F55" s="31"/>
      <c r="G55" s="31"/>
      <c r="H55" s="31"/>
      <c r="I55" s="32">
        <f t="shared" si="1"/>
        <v>0</v>
      </c>
      <c r="J55" s="32"/>
      <c r="K55" s="33"/>
      <c r="L55" s="34"/>
      <c r="M55" s="35"/>
      <c r="N55" s="33"/>
      <c r="O55" s="34"/>
      <c r="P55" s="35"/>
      <c r="Q55" s="33"/>
      <c r="R55" s="34"/>
      <c r="S55" s="35"/>
      <c r="T55" s="33"/>
      <c r="U55" s="34"/>
      <c r="V55" s="35"/>
      <c r="W55" s="33"/>
      <c r="X55" s="34"/>
      <c r="Y55" s="35"/>
      <c r="Z55" s="33"/>
      <c r="AA55" s="34"/>
      <c r="AB55" s="35"/>
      <c r="AC55" s="255"/>
      <c r="AD55" s="36">
        <f t="shared" si="2"/>
        <v>0</v>
      </c>
      <c r="AE55" s="36" t="str" cm="1">
        <f t="array" aca="1" ref="AE55" ca="1">IFERROR(IF(K55&gt;0,K$4,IF(L55&gt;0,L$4,IF(M55&gt;0,M$4,IF(N55&gt;0,N$4,IF(O55&gt;0,O$4,IF(P55&gt;0,P$4,IF(Q55&gt;0,Q$4,IF(R55&gt;0,R$4,IF(S55&gt;0,S$4,IF(T55&gt;0,T$4,IF(U55&gt;0,U$4,IF(V55&gt;0,V$4,IF(W55&gt;0,W$4,IF(X55&gt;0,X$4,IF(Y55&gt;0,Y$4,i(Z55&gt;0,Z$4,IF(AA55&gt;0,AA$4,IF(AB55&gt;0,AB$4,"")))))))))))))))))),"")</f>
        <v/>
      </c>
      <c r="AF55" s="36" t="str" cm="1">
        <f t="array" aca="1" ref="AF55" ca="1">IFERROR(IF(K55&gt;0,K$3,IF(L55&gt;0,K$3,IF(M55&gt;0,K$3,IF(N55&gt;0,N$3,IF(O55&gt;0,N$3,IF(P55&gt;0,N$3,IF(Q55&gt;0,Q$3,IF(R55&gt;0,Q$3,IF(S55&gt;0,Q$3,IF(T55&gt;0,T$3,IF(U55&gt;0,T$3,IF(V55&gt;0,T$3,IF(W55&gt;0,W$3,IF(X55&gt;0,W$3,IF(Y55&gt;0,W$3,i(Z55&gt;0,Z$3,IF(AA55&gt;0,Z$3,IF(AB55&gt;0,Z$3,"")))))))))))))))))),"")</f>
        <v/>
      </c>
      <c r="AG55" s="36">
        <f t="shared" si="20"/>
        <v>0</v>
      </c>
      <c r="AH55" s="240" t="str">
        <f>IFERROR(VLOOKUP(AD55,'T14R - E-LRC'!L$2:L$10000,1,FALSE),"")</f>
        <v/>
      </c>
      <c r="AI55" s="36"/>
      <c r="AJ55" s="36"/>
      <c r="AK55" s="240"/>
      <c r="AL55" s="36">
        <v>0</v>
      </c>
      <c r="AM55" s="240"/>
      <c r="AN55" s="36">
        <v>0</v>
      </c>
      <c r="AO55" s="240"/>
      <c r="AP55" s="36">
        <v>0</v>
      </c>
      <c r="AQ55" s="240"/>
      <c r="AR55" s="36">
        <v>0</v>
      </c>
      <c r="AS55" s="240"/>
      <c r="AT55" s="36">
        <v>0</v>
      </c>
      <c r="AU55" s="240"/>
      <c r="AV55" s="36">
        <v>0</v>
      </c>
      <c r="AW55" s="240"/>
      <c r="AX55" s="36">
        <v>0</v>
      </c>
      <c r="AY55" s="240"/>
      <c r="AZ55" s="36">
        <v>0</v>
      </c>
      <c r="BA55" s="240"/>
      <c r="BB55" s="36">
        <v>0</v>
      </c>
      <c r="BC55" s="240"/>
      <c r="BD55" s="36">
        <v>0</v>
      </c>
      <c r="BE55" s="240"/>
      <c r="BF55" s="36">
        <v>0</v>
      </c>
      <c r="BG55" s="240"/>
      <c r="BH55" s="36">
        <v>0</v>
      </c>
      <c r="BI55" s="240"/>
      <c r="BJ55" s="36">
        <v>0</v>
      </c>
      <c r="BK55" s="240"/>
      <c r="BL55" s="36">
        <v>0</v>
      </c>
      <c r="BM55" s="240"/>
      <c r="BN55" s="36">
        <v>0</v>
      </c>
      <c r="BO55" s="240"/>
      <c r="BP55" s="36">
        <v>0</v>
      </c>
      <c r="BQ55" s="240"/>
      <c r="BR55" s="36">
        <v>0</v>
      </c>
      <c r="BS55" s="240"/>
      <c r="BT55" s="36">
        <v>0</v>
      </c>
      <c r="BU55" s="6"/>
      <c r="BV55" s="2">
        <v>52</v>
      </c>
      <c r="BW55" s="36">
        <f t="shared" si="39"/>
        <v>0</v>
      </c>
      <c r="BX55" s="36">
        <f t="shared" si="22"/>
        <v>0</v>
      </c>
      <c r="BY55" s="36">
        <f t="shared" si="23"/>
        <v>0</v>
      </c>
      <c r="BZ55" s="36">
        <f t="shared" si="24"/>
        <v>0</v>
      </c>
      <c r="CA55" s="36">
        <f t="shared" si="25"/>
        <v>0</v>
      </c>
      <c r="CB55" s="36">
        <f t="shared" si="26"/>
        <v>0</v>
      </c>
      <c r="CC55" s="36">
        <f t="shared" si="27"/>
        <v>0</v>
      </c>
      <c r="CD55" s="36">
        <f t="shared" si="28"/>
        <v>0</v>
      </c>
      <c r="CE55" s="36">
        <f t="shared" si="29"/>
        <v>0</v>
      </c>
      <c r="CF55" s="36">
        <f t="shared" si="30"/>
        <v>0</v>
      </c>
      <c r="CG55" s="36">
        <f t="shared" si="31"/>
        <v>0</v>
      </c>
      <c r="CH55" s="36">
        <f t="shared" si="32"/>
        <v>0</v>
      </c>
      <c r="CI55" s="36">
        <f t="shared" si="33"/>
        <v>0</v>
      </c>
      <c r="CJ55" s="36">
        <f t="shared" si="34"/>
        <v>0</v>
      </c>
      <c r="CK55" s="36">
        <f t="shared" si="35"/>
        <v>0</v>
      </c>
      <c r="CL55" s="36">
        <f t="shared" si="36"/>
        <v>0</v>
      </c>
      <c r="CM55" s="36">
        <f t="shared" si="37"/>
        <v>0</v>
      </c>
      <c r="CN55" s="36">
        <f t="shared" si="38"/>
        <v>0</v>
      </c>
    </row>
    <row r="56" spans="1:92" x14ac:dyDescent="0.3">
      <c r="A56" s="30"/>
      <c r="B56" s="241"/>
      <c r="C56" s="30"/>
      <c r="D56" s="30"/>
      <c r="E56" s="31"/>
      <c r="F56" s="31"/>
      <c r="G56" s="31"/>
      <c r="H56" s="31"/>
      <c r="I56" s="32">
        <f t="shared" si="1"/>
        <v>0</v>
      </c>
      <c r="J56" s="32"/>
      <c r="K56" s="33"/>
      <c r="L56" s="34"/>
      <c r="M56" s="35"/>
      <c r="N56" s="33"/>
      <c r="O56" s="34"/>
      <c r="P56" s="35"/>
      <c r="Q56" s="33"/>
      <c r="R56" s="34"/>
      <c r="S56" s="35"/>
      <c r="T56" s="33"/>
      <c r="U56" s="34"/>
      <c r="V56" s="35"/>
      <c r="W56" s="33"/>
      <c r="X56" s="34"/>
      <c r="Y56" s="35"/>
      <c r="Z56" s="33"/>
      <c r="AA56" s="34"/>
      <c r="AB56" s="35"/>
      <c r="AC56" s="255"/>
      <c r="AD56" s="36">
        <f t="shared" si="2"/>
        <v>0</v>
      </c>
      <c r="AE56" s="36" t="str" cm="1">
        <f t="array" aca="1" ref="AE56" ca="1">IFERROR(IF(K56&gt;0,K$4,IF(L56&gt;0,L$4,IF(M56&gt;0,M$4,IF(N56&gt;0,N$4,IF(O56&gt;0,O$4,IF(P56&gt;0,P$4,IF(Q56&gt;0,Q$4,IF(R56&gt;0,R$4,IF(S56&gt;0,S$4,IF(T56&gt;0,T$4,IF(U56&gt;0,U$4,IF(V56&gt;0,V$4,IF(W56&gt;0,W$4,IF(X56&gt;0,X$4,IF(Y56&gt;0,Y$4,i(Z56&gt;0,Z$4,IF(AA56&gt;0,AA$4,IF(AB56&gt;0,AB$4,"")))))))))))))))))),"")</f>
        <v/>
      </c>
      <c r="AF56" s="36" t="str" cm="1">
        <f t="array" aca="1" ref="AF56" ca="1">IFERROR(IF(K56&gt;0,K$3,IF(L56&gt;0,K$3,IF(M56&gt;0,K$3,IF(N56&gt;0,N$3,IF(O56&gt;0,N$3,IF(P56&gt;0,N$3,IF(Q56&gt;0,Q$3,IF(R56&gt;0,Q$3,IF(S56&gt;0,Q$3,IF(T56&gt;0,T$3,IF(U56&gt;0,T$3,IF(V56&gt;0,T$3,IF(W56&gt;0,W$3,IF(X56&gt;0,W$3,IF(Y56&gt;0,W$3,i(Z56&gt;0,Z$3,IF(AA56&gt;0,Z$3,IF(AB56&gt;0,Z$3,"")))))))))))))))))),"")</f>
        <v/>
      </c>
      <c r="AG56" s="36">
        <f t="shared" si="20"/>
        <v>0</v>
      </c>
      <c r="AH56" s="240" t="str">
        <f>IFERROR(VLOOKUP(AD56,'T14R - E-LRC'!L$2:L$10000,1,FALSE),"")</f>
        <v/>
      </c>
      <c r="AI56" s="36"/>
      <c r="AJ56" s="36"/>
      <c r="AK56" s="240"/>
      <c r="AL56" s="36">
        <v>0</v>
      </c>
      <c r="AM56" s="240"/>
      <c r="AN56" s="36">
        <v>0</v>
      </c>
      <c r="AO56" s="240"/>
      <c r="AP56" s="36">
        <v>0</v>
      </c>
      <c r="AQ56" s="240"/>
      <c r="AR56" s="36">
        <v>0</v>
      </c>
      <c r="AS56" s="240"/>
      <c r="AT56" s="36">
        <v>0</v>
      </c>
      <c r="AU56" s="240"/>
      <c r="AV56" s="36">
        <v>0</v>
      </c>
      <c r="AW56" s="240"/>
      <c r="AX56" s="36">
        <v>0</v>
      </c>
      <c r="AY56" s="240"/>
      <c r="AZ56" s="36">
        <v>0</v>
      </c>
      <c r="BA56" s="240"/>
      <c r="BB56" s="36">
        <v>0</v>
      </c>
      <c r="BC56" s="240"/>
      <c r="BD56" s="36">
        <v>0</v>
      </c>
      <c r="BE56" s="240"/>
      <c r="BF56" s="36">
        <v>0</v>
      </c>
      <c r="BG56" s="240"/>
      <c r="BH56" s="36">
        <v>0</v>
      </c>
      <c r="BI56" s="240"/>
      <c r="BJ56" s="36">
        <v>0</v>
      </c>
      <c r="BK56" s="240"/>
      <c r="BL56" s="36">
        <v>0</v>
      </c>
      <c r="BM56" s="240"/>
      <c r="BN56" s="36">
        <v>0</v>
      </c>
      <c r="BO56" s="240"/>
      <c r="BP56" s="36">
        <v>0</v>
      </c>
      <c r="BQ56" s="240"/>
      <c r="BR56" s="36">
        <v>0</v>
      </c>
      <c r="BS56" s="240"/>
      <c r="BT56" s="36">
        <v>0</v>
      </c>
      <c r="BU56" s="6"/>
      <c r="BV56" s="2">
        <v>53</v>
      </c>
      <c r="BW56" s="36">
        <f t="shared" si="39"/>
        <v>0</v>
      </c>
      <c r="BX56" s="36">
        <f t="shared" si="22"/>
        <v>0</v>
      </c>
      <c r="BY56" s="36">
        <f t="shared" si="23"/>
        <v>0</v>
      </c>
      <c r="BZ56" s="36">
        <f t="shared" si="24"/>
        <v>0</v>
      </c>
      <c r="CA56" s="36">
        <f t="shared" si="25"/>
        <v>0</v>
      </c>
      <c r="CB56" s="36">
        <f t="shared" si="26"/>
        <v>0</v>
      </c>
      <c r="CC56" s="36">
        <f t="shared" si="27"/>
        <v>0</v>
      </c>
      <c r="CD56" s="36">
        <f t="shared" si="28"/>
        <v>0</v>
      </c>
      <c r="CE56" s="36">
        <f t="shared" si="29"/>
        <v>0</v>
      </c>
      <c r="CF56" s="36">
        <f t="shared" si="30"/>
        <v>0</v>
      </c>
      <c r="CG56" s="36">
        <f t="shared" si="31"/>
        <v>0</v>
      </c>
      <c r="CH56" s="36">
        <f t="shared" si="32"/>
        <v>0</v>
      </c>
      <c r="CI56" s="36">
        <f t="shared" si="33"/>
        <v>0</v>
      </c>
      <c r="CJ56" s="36">
        <f t="shared" si="34"/>
        <v>0</v>
      </c>
      <c r="CK56" s="36">
        <f t="shared" si="35"/>
        <v>0</v>
      </c>
      <c r="CL56" s="36">
        <f t="shared" si="36"/>
        <v>0</v>
      </c>
      <c r="CM56" s="36">
        <f t="shared" si="37"/>
        <v>0</v>
      </c>
      <c r="CN56" s="36">
        <f t="shared" si="38"/>
        <v>0</v>
      </c>
    </row>
    <row r="57" spans="1:92" x14ac:dyDescent="0.3">
      <c r="A57" s="30"/>
      <c r="B57" s="241"/>
      <c r="C57" s="30"/>
      <c r="D57" s="30"/>
      <c r="E57" s="31"/>
      <c r="F57" s="31"/>
      <c r="G57" s="31"/>
      <c r="H57" s="31"/>
      <c r="I57" s="32">
        <f t="shared" si="1"/>
        <v>0</v>
      </c>
      <c r="J57" s="32"/>
      <c r="K57" s="33"/>
      <c r="L57" s="34"/>
      <c r="M57" s="35"/>
      <c r="N57" s="33"/>
      <c r="O57" s="34"/>
      <c r="P57" s="35"/>
      <c r="Q57" s="33"/>
      <c r="R57" s="34"/>
      <c r="S57" s="35"/>
      <c r="T57" s="33"/>
      <c r="U57" s="34"/>
      <c r="V57" s="35"/>
      <c r="W57" s="33"/>
      <c r="X57" s="34"/>
      <c r="Y57" s="35"/>
      <c r="Z57" s="33"/>
      <c r="AA57" s="34"/>
      <c r="AB57" s="35"/>
      <c r="AC57" s="255"/>
      <c r="AD57" s="36">
        <f t="shared" si="2"/>
        <v>0</v>
      </c>
      <c r="AE57" s="36" t="str" cm="1">
        <f t="array" aca="1" ref="AE57" ca="1">IFERROR(IF(K57&gt;0,K$4,IF(L57&gt;0,L$4,IF(M57&gt;0,M$4,IF(N57&gt;0,N$4,IF(O57&gt;0,O$4,IF(P57&gt;0,P$4,IF(Q57&gt;0,Q$4,IF(R57&gt;0,R$4,IF(S57&gt;0,S$4,IF(T57&gt;0,T$4,IF(U57&gt;0,U$4,IF(V57&gt;0,V$4,IF(W57&gt;0,W$4,IF(X57&gt;0,X$4,IF(Y57&gt;0,Y$4,i(Z57&gt;0,Z$4,IF(AA57&gt;0,AA$4,IF(AB57&gt;0,AB$4,"")))))))))))))))))),"")</f>
        <v/>
      </c>
      <c r="AF57" s="36" t="str" cm="1">
        <f t="array" aca="1" ref="AF57" ca="1">IFERROR(IF(K57&gt;0,K$3,IF(L57&gt;0,K$3,IF(M57&gt;0,K$3,IF(N57&gt;0,N$3,IF(O57&gt;0,N$3,IF(P57&gt;0,N$3,IF(Q57&gt;0,Q$3,IF(R57&gt;0,Q$3,IF(S57&gt;0,Q$3,IF(T57&gt;0,T$3,IF(U57&gt;0,T$3,IF(V57&gt;0,T$3,IF(W57&gt;0,W$3,IF(X57&gt;0,W$3,IF(Y57&gt;0,W$3,i(Z57&gt;0,Z$3,IF(AA57&gt;0,Z$3,IF(AB57&gt;0,Z$3,"")))))))))))))))))),"")</f>
        <v/>
      </c>
      <c r="AG57" s="36">
        <f t="shared" si="20"/>
        <v>0</v>
      </c>
      <c r="AH57" s="240" t="str">
        <f>IFERROR(VLOOKUP(AD57,'T14R - E-LRC'!L$2:L$10000,1,FALSE),"")</f>
        <v/>
      </c>
      <c r="AI57" s="36"/>
      <c r="AJ57" s="36"/>
      <c r="AK57" s="240"/>
      <c r="AL57" s="36">
        <v>0</v>
      </c>
      <c r="AM57" s="240"/>
      <c r="AN57" s="36">
        <v>0</v>
      </c>
      <c r="AO57" s="240"/>
      <c r="AP57" s="36">
        <v>0</v>
      </c>
      <c r="AQ57" s="240"/>
      <c r="AR57" s="36">
        <v>0</v>
      </c>
      <c r="AS57" s="240"/>
      <c r="AT57" s="36">
        <v>0</v>
      </c>
      <c r="AU57" s="240"/>
      <c r="AV57" s="36">
        <v>0</v>
      </c>
      <c r="AW57" s="240"/>
      <c r="AX57" s="36">
        <v>0</v>
      </c>
      <c r="AY57" s="240"/>
      <c r="AZ57" s="36">
        <v>0</v>
      </c>
      <c r="BA57" s="240"/>
      <c r="BB57" s="36">
        <v>0</v>
      </c>
      <c r="BC57" s="240"/>
      <c r="BD57" s="36">
        <v>0</v>
      </c>
      <c r="BE57" s="240"/>
      <c r="BF57" s="36">
        <v>0</v>
      </c>
      <c r="BG57" s="240"/>
      <c r="BH57" s="36">
        <v>0</v>
      </c>
      <c r="BI57" s="240"/>
      <c r="BJ57" s="36">
        <v>0</v>
      </c>
      <c r="BK57" s="240"/>
      <c r="BL57" s="36">
        <v>0</v>
      </c>
      <c r="BM57" s="240"/>
      <c r="BN57" s="36">
        <v>0</v>
      </c>
      <c r="BO57" s="240"/>
      <c r="BP57" s="36">
        <v>0</v>
      </c>
      <c r="BQ57" s="240"/>
      <c r="BR57" s="36">
        <v>0</v>
      </c>
      <c r="BS57" s="240"/>
      <c r="BT57" s="36">
        <v>0</v>
      </c>
      <c r="BU57" s="6"/>
      <c r="BV57" s="2">
        <v>54</v>
      </c>
      <c r="BW57" s="36">
        <f t="shared" si="39"/>
        <v>0</v>
      </c>
      <c r="BX57" s="36">
        <f t="shared" si="22"/>
        <v>0</v>
      </c>
      <c r="BY57" s="36">
        <f t="shared" si="23"/>
        <v>0</v>
      </c>
      <c r="BZ57" s="36">
        <f t="shared" si="24"/>
        <v>0</v>
      </c>
      <c r="CA57" s="36">
        <f t="shared" si="25"/>
        <v>0</v>
      </c>
      <c r="CB57" s="36">
        <f t="shared" si="26"/>
        <v>0</v>
      </c>
      <c r="CC57" s="36">
        <f t="shared" si="27"/>
        <v>0</v>
      </c>
      <c r="CD57" s="36">
        <f t="shared" si="28"/>
        <v>0</v>
      </c>
      <c r="CE57" s="36">
        <f t="shared" si="29"/>
        <v>0</v>
      </c>
      <c r="CF57" s="36">
        <f t="shared" si="30"/>
        <v>0</v>
      </c>
      <c r="CG57" s="36">
        <f t="shared" si="31"/>
        <v>0</v>
      </c>
      <c r="CH57" s="36">
        <f t="shared" si="32"/>
        <v>0</v>
      </c>
      <c r="CI57" s="36">
        <f t="shared" si="33"/>
        <v>0</v>
      </c>
      <c r="CJ57" s="36">
        <f t="shared" si="34"/>
        <v>0</v>
      </c>
      <c r="CK57" s="36">
        <f t="shared" si="35"/>
        <v>0</v>
      </c>
      <c r="CL57" s="36">
        <f t="shared" si="36"/>
        <v>0</v>
      </c>
      <c r="CM57" s="36">
        <f t="shared" si="37"/>
        <v>0</v>
      </c>
      <c r="CN57" s="36">
        <f t="shared" si="38"/>
        <v>0</v>
      </c>
    </row>
    <row r="58" spans="1:92" x14ac:dyDescent="0.3">
      <c r="A58" s="30"/>
      <c r="B58" s="241"/>
      <c r="C58" s="30"/>
      <c r="D58" s="30"/>
      <c r="E58" s="31"/>
      <c r="F58" s="31"/>
      <c r="G58" s="31"/>
      <c r="H58" s="31"/>
      <c r="I58" s="32">
        <f t="shared" si="1"/>
        <v>0</v>
      </c>
      <c r="J58" s="32"/>
      <c r="K58" s="33"/>
      <c r="L58" s="34"/>
      <c r="M58" s="35"/>
      <c r="N58" s="33"/>
      <c r="O58" s="34"/>
      <c r="P58" s="35"/>
      <c r="Q58" s="33"/>
      <c r="R58" s="34"/>
      <c r="S58" s="35"/>
      <c r="T58" s="33"/>
      <c r="U58" s="34"/>
      <c r="V58" s="35"/>
      <c r="W58" s="33"/>
      <c r="X58" s="34"/>
      <c r="Y58" s="35"/>
      <c r="Z58" s="33"/>
      <c r="AA58" s="34"/>
      <c r="AB58" s="35"/>
      <c r="AC58" s="255"/>
      <c r="AD58" s="36">
        <f t="shared" si="2"/>
        <v>0</v>
      </c>
      <c r="AE58" s="36" t="str" cm="1">
        <f t="array" aca="1" ref="AE58" ca="1">IFERROR(IF(K58&gt;0,K$4,IF(L58&gt;0,L$4,IF(M58&gt;0,M$4,IF(N58&gt;0,N$4,IF(O58&gt;0,O$4,IF(P58&gt;0,P$4,IF(Q58&gt;0,Q$4,IF(R58&gt;0,R$4,IF(S58&gt;0,S$4,IF(T58&gt;0,T$4,IF(U58&gt;0,U$4,IF(V58&gt;0,V$4,IF(W58&gt;0,W$4,IF(X58&gt;0,X$4,IF(Y58&gt;0,Y$4,i(Z58&gt;0,Z$4,IF(AA58&gt;0,AA$4,IF(AB58&gt;0,AB$4,"")))))))))))))))))),"")</f>
        <v/>
      </c>
      <c r="AF58" s="36" t="str" cm="1">
        <f t="array" aca="1" ref="AF58" ca="1">IFERROR(IF(K58&gt;0,K$3,IF(L58&gt;0,K$3,IF(M58&gt;0,K$3,IF(N58&gt;0,N$3,IF(O58&gt;0,N$3,IF(P58&gt;0,N$3,IF(Q58&gt;0,Q$3,IF(R58&gt;0,Q$3,IF(S58&gt;0,Q$3,IF(T58&gt;0,T$3,IF(U58&gt;0,T$3,IF(V58&gt;0,T$3,IF(W58&gt;0,W$3,IF(X58&gt;0,W$3,IF(Y58&gt;0,W$3,i(Z58&gt;0,Z$3,IF(AA58&gt;0,Z$3,IF(AB58&gt;0,Z$3,"")))))))))))))))))),"")</f>
        <v/>
      </c>
      <c r="AG58" s="36">
        <f t="shared" si="20"/>
        <v>0</v>
      </c>
      <c r="AH58" s="240" t="str">
        <f>IFERROR(VLOOKUP(AD58,'T14R - E-LRC'!L$2:L$10000,1,FALSE),"")</f>
        <v/>
      </c>
      <c r="AI58" s="36"/>
      <c r="AJ58" s="36"/>
      <c r="AK58" s="240"/>
      <c r="AL58" s="36">
        <v>0</v>
      </c>
      <c r="AM58" s="240"/>
      <c r="AN58" s="36">
        <v>0</v>
      </c>
      <c r="AO58" s="240"/>
      <c r="AP58" s="36">
        <v>0</v>
      </c>
      <c r="AQ58" s="240"/>
      <c r="AR58" s="36">
        <v>0</v>
      </c>
      <c r="AS58" s="240"/>
      <c r="AT58" s="36">
        <v>0</v>
      </c>
      <c r="AU58" s="240"/>
      <c r="AV58" s="36">
        <v>0</v>
      </c>
      <c r="AW58" s="240"/>
      <c r="AX58" s="36">
        <v>0</v>
      </c>
      <c r="AY58" s="240"/>
      <c r="AZ58" s="36">
        <v>0</v>
      </c>
      <c r="BA58" s="240"/>
      <c r="BB58" s="36">
        <v>0</v>
      </c>
      <c r="BC58" s="240"/>
      <c r="BD58" s="36">
        <v>0</v>
      </c>
      <c r="BE58" s="240"/>
      <c r="BF58" s="36">
        <v>0</v>
      </c>
      <c r="BG58" s="240"/>
      <c r="BH58" s="36">
        <v>0</v>
      </c>
      <c r="BI58" s="240"/>
      <c r="BJ58" s="36">
        <v>0</v>
      </c>
      <c r="BK58" s="240"/>
      <c r="BL58" s="36">
        <v>0</v>
      </c>
      <c r="BM58" s="240"/>
      <c r="BN58" s="36">
        <v>0</v>
      </c>
      <c r="BO58" s="240"/>
      <c r="BP58" s="36">
        <v>0</v>
      </c>
      <c r="BQ58" s="240"/>
      <c r="BR58" s="36">
        <v>0</v>
      </c>
      <c r="BS58" s="240"/>
      <c r="BT58" s="36">
        <v>0</v>
      </c>
      <c r="BU58" s="6"/>
      <c r="BV58" s="2">
        <v>55</v>
      </c>
      <c r="BW58" s="36">
        <f t="shared" si="39"/>
        <v>0</v>
      </c>
      <c r="BX58" s="36">
        <f t="shared" si="22"/>
        <v>0</v>
      </c>
      <c r="BY58" s="36">
        <f t="shared" si="23"/>
        <v>0</v>
      </c>
      <c r="BZ58" s="36">
        <f t="shared" si="24"/>
        <v>0</v>
      </c>
      <c r="CA58" s="36">
        <f t="shared" si="25"/>
        <v>0</v>
      </c>
      <c r="CB58" s="36">
        <f t="shared" si="26"/>
        <v>0</v>
      </c>
      <c r="CC58" s="36">
        <f t="shared" si="27"/>
        <v>0</v>
      </c>
      <c r="CD58" s="36">
        <f t="shared" si="28"/>
        <v>0</v>
      </c>
      <c r="CE58" s="36">
        <f t="shared" si="29"/>
        <v>0</v>
      </c>
      <c r="CF58" s="36">
        <f t="shared" si="30"/>
        <v>0</v>
      </c>
      <c r="CG58" s="36">
        <f t="shared" si="31"/>
        <v>0</v>
      </c>
      <c r="CH58" s="36">
        <f t="shared" si="32"/>
        <v>0</v>
      </c>
      <c r="CI58" s="36">
        <f t="shared" si="33"/>
        <v>0</v>
      </c>
      <c r="CJ58" s="36">
        <f t="shared" si="34"/>
        <v>0</v>
      </c>
      <c r="CK58" s="36">
        <f t="shared" si="35"/>
        <v>0</v>
      </c>
      <c r="CL58" s="36">
        <f t="shared" si="36"/>
        <v>0</v>
      </c>
      <c r="CM58" s="36">
        <f t="shared" si="37"/>
        <v>0</v>
      </c>
      <c r="CN58" s="36">
        <f t="shared" si="38"/>
        <v>0</v>
      </c>
    </row>
    <row r="59" spans="1:92" x14ac:dyDescent="0.3">
      <c r="A59" s="30"/>
      <c r="B59" s="241"/>
      <c r="C59" s="30"/>
      <c r="D59" s="30"/>
      <c r="E59" s="31"/>
      <c r="F59" s="31"/>
      <c r="G59" s="31"/>
      <c r="H59" s="31"/>
      <c r="I59" s="32">
        <f t="shared" si="1"/>
        <v>0</v>
      </c>
      <c r="J59" s="32"/>
      <c r="K59" s="33"/>
      <c r="L59" s="34"/>
      <c r="M59" s="35"/>
      <c r="N59" s="33"/>
      <c r="O59" s="34"/>
      <c r="P59" s="35"/>
      <c r="Q59" s="33"/>
      <c r="R59" s="34"/>
      <c r="S59" s="35"/>
      <c r="T59" s="33"/>
      <c r="U59" s="34"/>
      <c r="V59" s="35"/>
      <c r="W59" s="33"/>
      <c r="X59" s="34"/>
      <c r="Y59" s="35"/>
      <c r="Z59" s="33"/>
      <c r="AA59" s="34"/>
      <c r="AB59" s="35"/>
      <c r="AC59" s="255"/>
      <c r="AD59" s="36">
        <f t="shared" si="2"/>
        <v>0</v>
      </c>
      <c r="AE59" s="36" t="str" cm="1">
        <f t="array" aca="1" ref="AE59" ca="1">IFERROR(IF(K59&gt;0,K$4,IF(L59&gt;0,L$4,IF(M59&gt;0,M$4,IF(N59&gt;0,N$4,IF(O59&gt;0,O$4,IF(P59&gt;0,P$4,IF(Q59&gt;0,Q$4,IF(R59&gt;0,R$4,IF(S59&gt;0,S$4,IF(T59&gt;0,T$4,IF(U59&gt;0,U$4,IF(V59&gt;0,V$4,IF(W59&gt;0,W$4,IF(X59&gt;0,X$4,IF(Y59&gt;0,Y$4,i(Z59&gt;0,Z$4,IF(AA59&gt;0,AA$4,IF(AB59&gt;0,AB$4,"")))))))))))))))))),"")</f>
        <v/>
      </c>
      <c r="AF59" s="36" t="str" cm="1">
        <f t="array" aca="1" ref="AF59" ca="1">IFERROR(IF(K59&gt;0,K$3,IF(L59&gt;0,K$3,IF(M59&gt;0,K$3,IF(N59&gt;0,N$3,IF(O59&gt;0,N$3,IF(P59&gt;0,N$3,IF(Q59&gt;0,Q$3,IF(R59&gt;0,Q$3,IF(S59&gt;0,Q$3,IF(T59&gt;0,T$3,IF(U59&gt;0,T$3,IF(V59&gt;0,T$3,IF(W59&gt;0,W$3,IF(X59&gt;0,W$3,IF(Y59&gt;0,W$3,i(Z59&gt;0,Z$3,IF(AA59&gt;0,Z$3,IF(AB59&gt;0,Z$3,"")))))))))))))))))),"")</f>
        <v/>
      </c>
      <c r="AG59" s="36">
        <f t="shared" si="20"/>
        <v>0</v>
      </c>
      <c r="AH59" s="240" t="str">
        <f>IFERROR(VLOOKUP(AD59,'T14R - E-LRC'!L$2:L$10000,1,FALSE),"")</f>
        <v/>
      </c>
      <c r="AI59" s="36"/>
      <c r="AJ59" s="36"/>
      <c r="AK59" s="240"/>
      <c r="AL59" s="36">
        <v>0</v>
      </c>
      <c r="AM59" s="240"/>
      <c r="AN59" s="36">
        <v>0</v>
      </c>
      <c r="AO59" s="240"/>
      <c r="AP59" s="36">
        <v>0</v>
      </c>
      <c r="AQ59" s="240"/>
      <c r="AR59" s="36">
        <v>0</v>
      </c>
      <c r="AS59" s="240"/>
      <c r="AT59" s="36">
        <v>0</v>
      </c>
      <c r="AU59" s="240"/>
      <c r="AV59" s="36">
        <v>0</v>
      </c>
      <c r="AW59" s="240"/>
      <c r="AX59" s="36">
        <v>0</v>
      </c>
      <c r="AY59" s="240"/>
      <c r="AZ59" s="36">
        <v>0</v>
      </c>
      <c r="BA59" s="240"/>
      <c r="BB59" s="36">
        <v>0</v>
      </c>
      <c r="BC59" s="240"/>
      <c r="BD59" s="36">
        <v>0</v>
      </c>
      <c r="BE59" s="240"/>
      <c r="BF59" s="36">
        <v>0</v>
      </c>
      <c r="BG59" s="240"/>
      <c r="BH59" s="36">
        <v>0</v>
      </c>
      <c r="BI59" s="240"/>
      <c r="BJ59" s="36">
        <v>0</v>
      </c>
      <c r="BK59" s="240"/>
      <c r="BL59" s="36">
        <v>0</v>
      </c>
      <c r="BM59" s="240"/>
      <c r="BN59" s="36">
        <v>0</v>
      </c>
      <c r="BO59" s="240"/>
      <c r="BP59" s="36">
        <v>0</v>
      </c>
      <c r="BQ59" s="240"/>
      <c r="BR59" s="36">
        <v>0</v>
      </c>
      <c r="BS59" s="240"/>
      <c r="BT59" s="36">
        <v>0</v>
      </c>
      <c r="BU59" s="6"/>
      <c r="BV59" s="2">
        <v>56</v>
      </c>
      <c r="BW59" s="36">
        <f t="shared" si="39"/>
        <v>0</v>
      </c>
      <c r="BX59" s="36">
        <f t="shared" si="22"/>
        <v>0</v>
      </c>
      <c r="BY59" s="36">
        <f t="shared" si="23"/>
        <v>0</v>
      </c>
      <c r="BZ59" s="36">
        <f t="shared" si="24"/>
        <v>0</v>
      </c>
      <c r="CA59" s="36">
        <f t="shared" si="25"/>
        <v>0</v>
      </c>
      <c r="CB59" s="36">
        <f t="shared" si="26"/>
        <v>0</v>
      </c>
      <c r="CC59" s="36">
        <f t="shared" si="27"/>
        <v>0</v>
      </c>
      <c r="CD59" s="36">
        <f t="shared" si="28"/>
        <v>0</v>
      </c>
      <c r="CE59" s="36">
        <f t="shared" si="29"/>
        <v>0</v>
      </c>
      <c r="CF59" s="36">
        <f t="shared" si="30"/>
        <v>0</v>
      </c>
      <c r="CG59" s="36">
        <f t="shared" si="31"/>
        <v>0</v>
      </c>
      <c r="CH59" s="36">
        <f t="shared" si="32"/>
        <v>0</v>
      </c>
      <c r="CI59" s="36">
        <f t="shared" si="33"/>
        <v>0</v>
      </c>
      <c r="CJ59" s="36">
        <f t="shared" si="34"/>
        <v>0</v>
      </c>
      <c r="CK59" s="36">
        <f t="shared" si="35"/>
        <v>0</v>
      </c>
      <c r="CL59" s="36">
        <f t="shared" si="36"/>
        <v>0</v>
      </c>
      <c r="CM59" s="36">
        <f t="shared" si="37"/>
        <v>0</v>
      </c>
      <c r="CN59" s="36">
        <f t="shared" si="38"/>
        <v>0</v>
      </c>
    </row>
    <row r="60" spans="1:92" x14ac:dyDescent="0.3">
      <c r="A60" s="30"/>
      <c r="B60" s="241"/>
      <c r="C60" s="30"/>
      <c r="D60" s="30"/>
      <c r="E60" s="31"/>
      <c r="F60" s="31"/>
      <c r="G60" s="31"/>
      <c r="H60" s="31"/>
      <c r="I60" s="32">
        <f t="shared" si="1"/>
        <v>0</v>
      </c>
      <c r="J60" s="32"/>
      <c r="K60" s="33"/>
      <c r="L60" s="34"/>
      <c r="M60" s="35"/>
      <c r="N60" s="33"/>
      <c r="O60" s="34"/>
      <c r="P60" s="35"/>
      <c r="Q60" s="33"/>
      <c r="R60" s="34"/>
      <c r="S60" s="35"/>
      <c r="T60" s="33"/>
      <c r="U60" s="34"/>
      <c r="V60" s="35"/>
      <c r="W60" s="33"/>
      <c r="X60" s="34"/>
      <c r="Y60" s="35"/>
      <c r="Z60" s="33"/>
      <c r="AA60" s="34"/>
      <c r="AB60" s="35"/>
      <c r="AC60" s="255"/>
      <c r="AD60" s="36">
        <f t="shared" si="2"/>
        <v>0</v>
      </c>
      <c r="AE60" s="36" t="str" cm="1">
        <f t="array" aca="1" ref="AE60" ca="1">IFERROR(IF(K60&gt;0,K$4,IF(L60&gt;0,L$4,IF(M60&gt;0,M$4,IF(N60&gt;0,N$4,IF(O60&gt;0,O$4,IF(P60&gt;0,P$4,IF(Q60&gt;0,Q$4,IF(R60&gt;0,R$4,IF(S60&gt;0,S$4,IF(T60&gt;0,T$4,IF(U60&gt;0,U$4,IF(V60&gt;0,V$4,IF(W60&gt;0,W$4,IF(X60&gt;0,X$4,IF(Y60&gt;0,Y$4,i(Z60&gt;0,Z$4,IF(AA60&gt;0,AA$4,IF(AB60&gt;0,AB$4,"")))))))))))))))))),"")</f>
        <v/>
      </c>
      <c r="AF60" s="36" t="str" cm="1">
        <f t="array" aca="1" ref="AF60" ca="1">IFERROR(IF(K60&gt;0,K$3,IF(L60&gt;0,K$3,IF(M60&gt;0,K$3,IF(N60&gt;0,N$3,IF(O60&gt;0,N$3,IF(P60&gt;0,N$3,IF(Q60&gt;0,Q$3,IF(R60&gt;0,Q$3,IF(S60&gt;0,Q$3,IF(T60&gt;0,T$3,IF(U60&gt;0,T$3,IF(V60&gt;0,T$3,IF(W60&gt;0,W$3,IF(X60&gt;0,W$3,IF(Y60&gt;0,W$3,i(Z60&gt;0,Z$3,IF(AA60&gt;0,Z$3,IF(AB60&gt;0,Z$3,"")))))))))))))))))),"")</f>
        <v/>
      </c>
      <c r="AG60" s="36">
        <f t="shared" si="20"/>
        <v>0</v>
      </c>
      <c r="AH60" s="240" t="str">
        <f>IFERROR(VLOOKUP(AD60,'T14R - E-LRC'!L$2:L$10000,1,FALSE),"")</f>
        <v/>
      </c>
      <c r="AI60" s="36"/>
      <c r="AJ60" s="36"/>
      <c r="AK60" s="240"/>
      <c r="AL60" s="36">
        <v>0</v>
      </c>
      <c r="AM60" s="240"/>
      <c r="AN60" s="36">
        <v>0</v>
      </c>
      <c r="AO60" s="240"/>
      <c r="AP60" s="36">
        <v>0</v>
      </c>
      <c r="AQ60" s="240"/>
      <c r="AR60" s="36">
        <v>0</v>
      </c>
      <c r="AS60" s="240"/>
      <c r="AT60" s="36">
        <v>0</v>
      </c>
      <c r="AU60" s="240"/>
      <c r="AV60" s="36">
        <v>0</v>
      </c>
      <c r="AW60" s="240"/>
      <c r="AX60" s="36">
        <v>0</v>
      </c>
      <c r="AY60" s="240"/>
      <c r="AZ60" s="36">
        <v>0</v>
      </c>
      <c r="BA60" s="240"/>
      <c r="BB60" s="36">
        <v>0</v>
      </c>
      <c r="BC60" s="240"/>
      <c r="BD60" s="36">
        <v>0</v>
      </c>
      <c r="BE60" s="240"/>
      <c r="BF60" s="36">
        <v>0</v>
      </c>
      <c r="BG60" s="240"/>
      <c r="BH60" s="36">
        <v>0</v>
      </c>
      <c r="BI60" s="240"/>
      <c r="BJ60" s="36">
        <v>0</v>
      </c>
      <c r="BK60" s="240"/>
      <c r="BL60" s="36">
        <v>0</v>
      </c>
      <c r="BM60" s="240"/>
      <c r="BN60" s="36">
        <v>0</v>
      </c>
      <c r="BO60" s="240"/>
      <c r="BP60" s="36">
        <v>0</v>
      </c>
      <c r="BQ60" s="240"/>
      <c r="BR60" s="36">
        <v>0</v>
      </c>
      <c r="BS60" s="240"/>
      <c r="BT60" s="36">
        <v>0</v>
      </c>
      <c r="BU60" s="6"/>
      <c r="BV60" s="2">
        <v>57</v>
      </c>
      <c r="BW60" s="36">
        <f t="shared" si="39"/>
        <v>0</v>
      </c>
      <c r="BX60" s="36">
        <f t="shared" si="22"/>
        <v>0</v>
      </c>
      <c r="BY60" s="36">
        <f t="shared" si="23"/>
        <v>0</v>
      </c>
      <c r="BZ60" s="36">
        <f t="shared" si="24"/>
        <v>0</v>
      </c>
      <c r="CA60" s="36">
        <f t="shared" si="25"/>
        <v>0</v>
      </c>
      <c r="CB60" s="36">
        <f t="shared" si="26"/>
        <v>0</v>
      </c>
      <c r="CC60" s="36">
        <f t="shared" si="27"/>
        <v>0</v>
      </c>
      <c r="CD60" s="36">
        <f t="shared" si="28"/>
        <v>0</v>
      </c>
      <c r="CE60" s="36">
        <f t="shared" si="29"/>
        <v>0</v>
      </c>
      <c r="CF60" s="36">
        <f t="shared" si="30"/>
        <v>0</v>
      </c>
      <c r="CG60" s="36">
        <f t="shared" si="31"/>
        <v>0</v>
      </c>
      <c r="CH60" s="36">
        <f t="shared" si="32"/>
        <v>0</v>
      </c>
      <c r="CI60" s="36">
        <f t="shared" si="33"/>
        <v>0</v>
      </c>
      <c r="CJ60" s="36">
        <f t="shared" si="34"/>
        <v>0</v>
      </c>
      <c r="CK60" s="36">
        <f t="shared" si="35"/>
        <v>0</v>
      </c>
      <c r="CL60" s="36">
        <f t="shared" si="36"/>
        <v>0</v>
      </c>
      <c r="CM60" s="36">
        <f t="shared" si="37"/>
        <v>0</v>
      </c>
      <c r="CN60" s="36">
        <f t="shared" si="38"/>
        <v>0</v>
      </c>
    </row>
    <row r="61" spans="1:92" x14ac:dyDescent="0.3">
      <c r="A61" s="30"/>
      <c r="B61" s="241"/>
      <c r="C61" s="30"/>
      <c r="D61" s="30"/>
      <c r="E61" s="31"/>
      <c r="F61" s="31"/>
      <c r="G61" s="31"/>
      <c r="H61" s="31"/>
      <c r="I61" s="32">
        <f t="shared" si="1"/>
        <v>0</v>
      </c>
      <c r="J61" s="32"/>
      <c r="K61" s="33"/>
      <c r="L61" s="34"/>
      <c r="M61" s="35"/>
      <c r="N61" s="33"/>
      <c r="O61" s="34"/>
      <c r="P61" s="35"/>
      <c r="Q61" s="33"/>
      <c r="R61" s="34"/>
      <c r="S61" s="35"/>
      <c r="T61" s="33"/>
      <c r="U61" s="34"/>
      <c r="V61" s="35"/>
      <c r="W61" s="33"/>
      <c r="X61" s="34"/>
      <c r="Y61" s="35"/>
      <c r="Z61" s="33"/>
      <c r="AA61" s="34"/>
      <c r="AB61" s="35"/>
      <c r="AC61" s="255"/>
      <c r="AD61" s="36">
        <f t="shared" si="2"/>
        <v>0</v>
      </c>
      <c r="AE61" s="36" t="str" cm="1">
        <f t="array" aca="1" ref="AE61" ca="1">IFERROR(IF(K61&gt;0,K$4,IF(L61&gt;0,L$4,IF(M61&gt;0,M$4,IF(N61&gt;0,N$4,IF(O61&gt;0,O$4,IF(P61&gt;0,P$4,IF(Q61&gt;0,Q$4,IF(R61&gt;0,R$4,IF(S61&gt;0,S$4,IF(T61&gt;0,T$4,IF(U61&gt;0,U$4,IF(V61&gt;0,V$4,IF(W61&gt;0,W$4,IF(X61&gt;0,X$4,IF(Y61&gt;0,Y$4,i(Z61&gt;0,Z$4,IF(AA61&gt;0,AA$4,IF(AB61&gt;0,AB$4,"")))))))))))))))))),"")</f>
        <v/>
      </c>
      <c r="AF61" s="36" t="str" cm="1">
        <f t="array" aca="1" ref="AF61" ca="1">IFERROR(IF(K61&gt;0,K$3,IF(L61&gt;0,K$3,IF(M61&gt;0,K$3,IF(N61&gt;0,N$3,IF(O61&gt;0,N$3,IF(P61&gt;0,N$3,IF(Q61&gt;0,Q$3,IF(R61&gt;0,Q$3,IF(S61&gt;0,Q$3,IF(T61&gt;0,T$3,IF(U61&gt;0,T$3,IF(V61&gt;0,T$3,IF(W61&gt;0,W$3,IF(X61&gt;0,W$3,IF(Y61&gt;0,W$3,i(Z61&gt;0,Z$3,IF(AA61&gt;0,Z$3,IF(AB61&gt;0,Z$3,"")))))))))))))))))),"")</f>
        <v/>
      </c>
      <c r="AG61" s="36">
        <f t="shared" si="20"/>
        <v>0</v>
      </c>
      <c r="AH61" s="240" t="str">
        <f>IFERROR(VLOOKUP(AD61,'T14R - E-LRC'!L$2:L$10000,1,FALSE),"")</f>
        <v/>
      </c>
      <c r="AI61" s="36"/>
      <c r="AJ61" s="36"/>
      <c r="AK61" s="240"/>
      <c r="AL61" s="36">
        <v>0</v>
      </c>
      <c r="AM61" s="240"/>
      <c r="AN61" s="36">
        <v>0</v>
      </c>
      <c r="AO61" s="240"/>
      <c r="AP61" s="36">
        <v>0</v>
      </c>
      <c r="AQ61" s="240"/>
      <c r="AR61" s="36">
        <v>0</v>
      </c>
      <c r="AS61" s="240"/>
      <c r="AT61" s="36">
        <v>0</v>
      </c>
      <c r="AU61" s="240"/>
      <c r="AV61" s="36">
        <v>0</v>
      </c>
      <c r="AW61" s="240"/>
      <c r="AX61" s="36">
        <v>0</v>
      </c>
      <c r="AY61" s="240"/>
      <c r="AZ61" s="36">
        <v>0</v>
      </c>
      <c r="BA61" s="240"/>
      <c r="BB61" s="36">
        <v>0</v>
      </c>
      <c r="BC61" s="240"/>
      <c r="BD61" s="36">
        <v>0</v>
      </c>
      <c r="BE61" s="240"/>
      <c r="BF61" s="36">
        <v>0</v>
      </c>
      <c r="BG61" s="240"/>
      <c r="BH61" s="36">
        <v>0</v>
      </c>
      <c r="BI61" s="240"/>
      <c r="BJ61" s="36">
        <v>0</v>
      </c>
      <c r="BK61" s="240"/>
      <c r="BL61" s="36">
        <v>0</v>
      </c>
      <c r="BM61" s="240"/>
      <c r="BN61" s="36">
        <v>0</v>
      </c>
      <c r="BO61" s="240"/>
      <c r="BP61" s="36">
        <v>0</v>
      </c>
      <c r="BQ61" s="240"/>
      <c r="BR61" s="36">
        <v>0</v>
      </c>
      <c r="BS61" s="240"/>
      <c r="BT61" s="36">
        <v>0</v>
      </c>
      <c r="BU61" s="6"/>
      <c r="BV61" s="2">
        <v>58</v>
      </c>
      <c r="BW61" s="36">
        <f t="shared" si="39"/>
        <v>0</v>
      </c>
      <c r="BX61" s="36">
        <f t="shared" si="22"/>
        <v>0</v>
      </c>
      <c r="BY61" s="36">
        <f t="shared" si="23"/>
        <v>0</v>
      </c>
      <c r="BZ61" s="36">
        <f t="shared" si="24"/>
        <v>0</v>
      </c>
      <c r="CA61" s="36">
        <f t="shared" si="25"/>
        <v>0</v>
      </c>
      <c r="CB61" s="36">
        <f t="shared" si="26"/>
        <v>0</v>
      </c>
      <c r="CC61" s="36">
        <f t="shared" si="27"/>
        <v>0</v>
      </c>
      <c r="CD61" s="36">
        <f t="shared" si="28"/>
        <v>0</v>
      </c>
      <c r="CE61" s="36">
        <f t="shared" si="29"/>
        <v>0</v>
      </c>
      <c r="CF61" s="36">
        <f t="shared" si="30"/>
        <v>0</v>
      </c>
      <c r="CG61" s="36">
        <f t="shared" si="31"/>
        <v>0</v>
      </c>
      <c r="CH61" s="36">
        <f t="shared" si="32"/>
        <v>0</v>
      </c>
      <c r="CI61" s="36">
        <f t="shared" si="33"/>
        <v>0</v>
      </c>
      <c r="CJ61" s="36">
        <f t="shared" si="34"/>
        <v>0</v>
      </c>
      <c r="CK61" s="36">
        <f t="shared" si="35"/>
        <v>0</v>
      </c>
      <c r="CL61" s="36">
        <f t="shared" si="36"/>
        <v>0</v>
      </c>
      <c r="CM61" s="36">
        <f t="shared" si="37"/>
        <v>0</v>
      </c>
      <c r="CN61" s="36">
        <f t="shared" si="38"/>
        <v>0</v>
      </c>
    </row>
    <row r="62" spans="1:92" x14ac:dyDescent="0.3">
      <c r="A62" s="30"/>
      <c r="B62" s="241"/>
      <c r="C62" s="30"/>
      <c r="D62" s="30"/>
      <c r="E62" s="31"/>
      <c r="F62" s="31"/>
      <c r="G62" s="31"/>
      <c r="H62" s="31"/>
      <c r="I62" s="32">
        <f t="shared" si="1"/>
        <v>0</v>
      </c>
      <c r="J62" s="32"/>
      <c r="K62" s="33"/>
      <c r="L62" s="34"/>
      <c r="M62" s="35"/>
      <c r="N62" s="33"/>
      <c r="O62" s="34"/>
      <c r="P62" s="35"/>
      <c r="Q62" s="33"/>
      <c r="R62" s="34"/>
      <c r="S62" s="35"/>
      <c r="T62" s="33"/>
      <c r="U62" s="34"/>
      <c r="V62" s="35"/>
      <c r="W62" s="33"/>
      <c r="X62" s="34"/>
      <c r="Y62" s="35"/>
      <c r="Z62" s="33"/>
      <c r="AA62" s="34"/>
      <c r="AB62" s="35"/>
      <c r="AC62" s="255"/>
      <c r="AD62" s="36">
        <f t="shared" si="2"/>
        <v>0</v>
      </c>
      <c r="AE62" s="36" t="str" cm="1">
        <f t="array" aca="1" ref="AE62" ca="1">IFERROR(IF(K62&gt;0,K$4,IF(L62&gt;0,L$4,IF(M62&gt;0,M$4,IF(N62&gt;0,N$4,IF(O62&gt;0,O$4,IF(P62&gt;0,P$4,IF(Q62&gt;0,Q$4,IF(R62&gt;0,R$4,IF(S62&gt;0,S$4,IF(T62&gt;0,T$4,IF(U62&gt;0,U$4,IF(V62&gt;0,V$4,IF(W62&gt;0,W$4,IF(X62&gt;0,X$4,IF(Y62&gt;0,Y$4,i(Z62&gt;0,Z$4,IF(AA62&gt;0,AA$4,IF(AB62&gt;0,AB$4,"")))))))))))))))))),"")</f>
        <v/>
      </c>
      <c r="AF62" s="36" t="str" cm="1">
        <f t="array" aca="1" ref="AF62" ca="1">IFERROR(IF(K62&gt;0,K$3,IF(L62&gt;0,K$3,IF(M62&gt;0,K$3,IF(N62&gt;0,N$3,IF(O62&gt;0,N$3,IF(P62&gt;0,N$3,IF(Q62&gt;0,Q$3,IF(R62&gt;0,Q$3,IF(S62&gt;0,Q$3,IF(T62&gt;0,T$3,IF(U62&gt;0,T$3,IF(V62&gt;0,T$3,IF(W62&gt;0,W$3,IF(X62&gt;0,W$3,IF(Y62&gt;0,W$3,i(Z62&gt;0,Z$3,IF(AA62&gt;0,Z$3,IF(AB62&gt;0,Z$3,"")))))))))))))))))),"")</f>
        <v/>
      </c>
      <c r="AG62" s="36">
        <f t="shared" si="20"/>
        <v>0</v>
      </c>
      <c r="AH62" s="240" t="str">
        <f>IFERROR(VLOOKUP(AD62,'T14R - E-LRC'!L$2:L$10000,1,FALSE),"")</f>
        <v/>
      </c>
      <c r="AI62" s="36"/>
      <c r="AJ62" s="36"/>
      <c r="AK62" s="240"/>
      <c r="AL62" s="36">
        <v>0</v>
      </c>
      <c r="AM62" s="240"/>
      <c r="AN62" s="36">
        <v>0</v>
      </c>
      <c r="AO62" s="240"/>
      <c r="AP62" s="36">
        <v>0</v>
      </c>
      <c r="AQ62" s="240"/>
      <c r="AR62" s="36">
        <v>0</v>
      </c>
      <c r="AS62" s="240"/>
      <c r="AT62" s="36">
        <v>0</v>
      </c>
      <c r="AU62" s="240"/>
      <c r="AV62" s="36">
        <v>0</v>
      </c>
      <c r="AW62" s="240"/>
      <c r="AX62" s="36">
        <v>0</v>
      </c>
      <c r="AY62" s="240"/>
      <c r="AZ62" s="36">
        <v>0</v>
      </c>
      <c r="BA62" s="240"/>
      <c r="BB62" s="36">
        <v>0</v>
      </c>
      <c r="BC62" s="240"/>
      <c r="BD62" s="36">
        <v>0</v>
      </c>
      <c r="BE62" s="240"/>
      <c r="BF62" s="36">
        <v>0</v>
      </c>
      <c r="BG62" s="240"/>
      <c r="BH62" s="36">
        <v>0</v>
      </c>
      <c r="BI62" s="240"/>
      <c r="BJ62" s="36">
        <v>0</v>
      </c>
      <c r="BK62" s="240"/>
      <c r="BL62" s="36">
        <v>0</v>
      </c>
      <c r="BM62" s="240"/>
      <c r="BN62" s="36">
        <v>0</v>
      </c>
      <c r="BO62" s="240"/>
      <c r="BP62" s="36">
        <v>0</v>
      </c>
      <c r="BQ62" s="240"/>
      <c r="BR62" s="36">
        <v>0</v>
      </c>
      <c r="BS62" s="240"/>
      <c r="BT62" s="36">
        <v>0</v>
      </c>
      <c r="BU62" s="6"/>
      <c r="BV62" s="2">
        <v>59</v>
      </c>
      <c r="BW62" s="36">
        <f t="shared" si="39"/>
        <v>0</v>
      </c>
      <c r="BX62" s="36">
        <f t="shared" si="22"/>
        <v>0</v>
      </c>
      <c r="BY62" s="36">
        <f t="shared" si="23"/>
        <v>0</v>
      </c>
      <c r="BZ62" s="36">
        <f t="shared" si="24"/>
        <v>0</v>
      </c>
      <c r="CA62" s="36">
        <f t="shared" si="25"/>
        <v>0</v>
      </c>
      <c r="CB62" s="36">
        <f t="shared" si="26"/>
        <v>0</v>
      </c>
      <c r="CC62" s="36">
        <f t="shared" si="27"/>
        <v>0</v>
      </c>
      <c r="CD62" s="36">
        <f t="shared" si="28"/>
        <v>0</v>
      </c>
      <c r="CE62" s="36">
        <f t="shared" si="29"/>
        <v>0</v>
      </c>
      <c r="CF62" s="36">
        <f t="shared" si="30"/>
        <v>0</v>
      </c>
      <c r="CG62" s="36">
        <f t="shared" si="31"/>
        <v>0</v>
      </c>
      <c r="CH62" s="36">
        <f t="shared" si="32"/>
        <v>0</v>
      </c>
      <c r="CI62" s="36">
        <f t="shared" si="33"/>
        <v>0</v>
      </c>
      <c r="CJ62" s="36">
        <f t="shared" si="34"/>
        <v>0</v>
      </c>
      <c r="CK62" s="36">
        <f t="shared" si="35"/>
        <v>0</v>
      </c>
      <c r="CL62" s="36">
        <f t="shared" si="36"/>
        <v>0</v>
      </c>
      <c r="CM62" s="36">
        <f t="shared" si="37"/>
        <v>0</v>
      </c>
      <c r="CN62" s="36">
        <f t="shared" si="38"/>
        <v>0</v>
      </c>
    </row>
    <row r="63" spans="1:92" x14ac:dyDescent="0.3">
      <c r="A63" s="30"/>
      <c r="B63" s="241"/>
      <c r="C63" s="30"/>
      <c r="D63" s="30"/>
      <c r="E63" s="31"/>
      <c r="F63" s="31"/>
      <c r="G63" s="31"/>
      <c r="H63" s="31"/>
      <c r="I63" s="32">
        <f t="shared" si="1"/>
        <v>0</v>
      </c>
      <c r="J63" s="32"/>
      <c r="K63" s="33"/>
      <c r="L63" s="34"/>
      <c r="M63" s="35"/>
      <c r="N63" s="33"/>
      <c r="O63" s="34"/>
      <c r="P63" s="35"/>
      <c r="Q63" s="33"/>
      <c r="R63" s="34"/>
      <c r="S63" s="35"/>
      <c r="T63" s="33"/>
      <c r="U63" s="34"/>
      <c r="V63" s="35"/>
      <c r="W63" s="33"/>
      <c r="X63" s="34"/>
      <c r="Y63" s="35"/>
      <c r="Z63" s="33"/>
      <c r="AA63" s="34"/>
      <c r="AB63" s="35"/>
      <c r="AC63" s="255"/>
      <c r="AD63" s="36">
        <f t="shared" si="2"/>
        <v>0</v>
      </c>
      <c r="AE63" s="36" t="str" cm="1">
        <f t="array" aca="1" ref="AE63" ca="1">IFERROR(IF(K63&gt;0,K$4,IF(L63&gt;0,L$4,IF(M63&gt;0,M$4,IF(N63&gt;0,N$4,IF(O63&gt;0,O$4,IF(P63&gt;0,P$4,IF(Q63&gt;0,Q$4,IF(R63&gt;0,R$4,IF(S63&gt;0,S$4,IF(T63&gt;0,T$4,IF(U63&gt;0,U$4,IF(V63&gt;0,V$4,IF(W63&gt;0,W$4,IF(X63&gt;0,X$4,IF(Y63&gt;0,Y$4,i(Z63&gt;0,Z$4,IF(AA63&gt;0,AA$4,IF(AB63&gt;0,AB$4,"")))))))))))))))))),"")</f>
        <v/>
      </c>
      <c r="AF63" s="36" t="str" cm="1">
        <f t="array" aca="1" ref="AF63" ca="1">IFERROR(IF(K63&gt;0,K$3,IF(L63&gt;0,K$3,IF(M63&gt;0,K$3,IF(N63&gt;0,N$3,IF(O63&gt;0,N$3,IF(P63&gt;0,N$3,IF(Q63&gt;0,Q$3,IF(R63&gt;0,Q$3,IF(S63&gt;0,Q$3,IF(T63&gt;0,T$3,IF(U63&gt;0,T$3,IF(V63&gt;0,T$3,IF(W63&gt;0,W$3,IF(X63&gt;0,W$3,IF(Y63&gt;0,W$3,i(Z63&gt;0,Z$3,IF(AA63&gt;0,Z$3,IF(AB63&gt;0,Z$3,"")))))))))))))))))),"")</f>
        <v/>
      </c>
      <c r="AG63" s="36">
        <f t="shared" si="20"/>
        <v>0</v>
      </c>
      <c r="AH63" s="240" t="str">
        <f>IFERROR(VLOOKUP(AD63,'T14R - E-LRC'!L$2:L$10000,1,FALSE),"")</f>
        <v/>
      </c>
      <c r="AI63" s="36"/>
      <c r="AJ63" s="36"/>
      <c r="AK63" s="240"/>
      <c r="AL63" s="36">
        <v>0</v>
      </c>
      <c r="AM63" s="240"/>
      <c r="AN63" s="36">
        <v>0</v>
      </c>
      <c r="AO63" s="240"/>
      <c r="AP63" s="36">
        <v>0</v>
      </c>
      <c r="AQ63" s="240"/>
      <c r="AR63" s="36">
        <v>0</v>
      </c>
      <c r="AS63" s="240"/>
      <c r="AT63" s="36">
        <v>0</v>
      </c>
      <c r="AU63" s="240"/>
      <c r="AV63" s="36">
        <v>0</v>
      </c>
      <c r="AW63" s="240"/>
      <c r="AX63" s="36">
        <v>0</v>
      </c>
      <c r="AY63" s="240"/>
      <c r="AZ63" s="36">
        <v>0</v>
      </c>
      <c r="BA63" s="240"/>
      <c r="BB63" s="36">
        <v>0</v>
      </c>
      <c r="BC63" s="240"/>
      <c r="BD63" s="36">
        <v>0</v>
      </c>
      <c r="BE63" s="240"/>
      <c r="BF63" s="36">
        <v>0</v>
      </c>
      <c r="BG63" s="240"/>
      <c r="BH63" s="36">
        <v>0</v>
      </c>
      <c r="BI63" s="240"/>
      <c r="BJ63" s="36">
        <v>0</v>
      </c>
      <c r="BK63" s="240"/>
      <c r="BL63" s="36">
        <v>0</v>
      </c>
      <c r="BM63" s="240"/>
      <c r="BN63" s="36">
        <v>0</v>
      </c>
      <c r="BO63" s="240"/>
      <c r="BP63" s="36">
        <v>0</v>
      </c>
      <c r="BQ63" s="240"/>
      <c r="BR63" s="36">
        <v>0</v>
      </c>
      <c r="BS63" s="240"/>
      <c r="BT63" s="36">
        <v>0</v>
      </c>
      <c r="BU63" s="6"/>
      <c r="BV63" s="2">
        <v>60</v>
      </c>
      <c r="BW63" s="36">
        <f t="shared" si="39"/>
        <v>0</v>
      </c>
      <c r="BX63" s="36">
        <f t="shared" si="22"/>
        <v>0</v>
      </c>
      <c r="BY63" s="36">
        <f t="shared" si="23"/>
        <v>0</v>
      </c>
      <c r="BZ63" s="36">
        <f t="shared" si="24"/>
        <v>0</v>
      </c>
      <c r="CA63" s="36">
        <f t="shared" si="25"/>
        <v>0</v>
      </c>
      <c r="CB63" s="36">
        <f t="shared" si="26"/>
        <v>0</v>
      </c>
      <c r="CC63" s="36">
        <f t="shared" si="27"/>
        <v>0</v>
      </c>
      <c r="CD63" s="36">
        <f t="shared" si="28"/>
        <v>0</v>
      </c>
      <c r="CE63" s="36">
        <f t="shared" si="29"/>
        <v>0</v>
      </c>
      <c r="CF63" s="36">
        <f t="shared" si="30"/>
        <v>0</v>
      </c>
      <c r="CG63" s="36">
        <f t="shared" si="31"/>
        <v>0</v>
      </c>
      <c r="CH63" s="36">
        <f t="shared" si="32"/>
        <v>0</v>
      </c>
      <c r="CI63" s="36">
        <f t="shared" si="33"/>
        <v>0</v>
      </c>
      <c r="CJ63" s="36">
        <f t="shared" si="34"/>
        <v>0</v>
      </c>
      <c r="CK63" s="36">
        <f t="shared" si="35"/>
        <v>0</v>
      </c>
      <c r="CL63" s="36">
        <f t="shared" si="36"/>
        <v>0</v>
      </c>
      <c r="CM63" s="36">
        <f t="shared" si="37"/>
        <v>0</v>
      </c>
      <c r="CN63" s="36">
        <f t="shared" si="38"/>
        <v>0</v>
      </c>
    </row>
    <row r="64" spans="1:92" x14ac:dyDescent="0.3">
      <c r="A64" s="30"/>
      <c r="B64" s="241"/>
      <c r="C64" s="30"/>
      <c r="D64" s="30"/>
      <c r="E64" s="31"/>
      <c r="F64" s="31"/>
      <c r="G64" s="31"/>
      <c r="H64" s="31"/>
      <c r="I64" s="32">
        <f t="shared" si="1"/>
        <v>0</v>
      </c>
      <c r="J64" s="32"/>
      <c r="K64" s="33"/>
      <c r="L64" s="34"/>
      <c r="M64" s="35"/>
      <c r="N64" s="33"/>
      <c r="O64" s="34"/>
      <c r="P64" s="35"/>
      <c r="Q64" s="33"/>
      <c r="R64" s="34"/>
      <c r="S64" s="35"/>
      <c r="T64" s="33"/>
      <c r="U64" s="34"/>
      <c r="V64" s="35"/>
      <c r="W64" s="33"/>
      <c r="X64" s="34"/>
      <c r="Y64" s="35"/>
      <c r="Z64" s="33"/>
      <c r="AA64" s="34"/>
      <c r="AB64" s="35"/>
      <c r="AC64" s="255"/>
      <c r="AD64" s="36">
        <f t="shared" si="2"/>
        <v>0</v>
      </c>
      <c r="AE64" s="36" t="str" cm="1">
        <f t="array" aca="1" ref="AE64" ca="1">IFERROR(IF(K64&gt;0,K$4,IF(L64&gt;0,L$4,IF(M64&gt;0,M$4,IF(N64&gt;0,N$4,IF(O64&gt;0,O$4,IF(P64&gt;0,P$4,IF(Q64&gt;0,Q$4,IF(R64&gt;0,R$4,IF(S64&gt;0,S$4,IF(T64&gt;0,T$4,IF(U64&gt;0,U$4,IF(V64&gt;0,V$4,IF(W64&gt;0,W$4,IF(X64&gt;0,X$4,IF(Y64&gt;0,Y$4,i(Z64&gt;0,Z$4,IF(AA64&gt;0,AA$4,IF(AB64&gt;0,AB$4,"")))))))))))))))))),"")</f>
        <v/>
      </c>
      <c r="AF64" s="36" t="str" cm="1">
        <f t="array" aca="1" ref="AF64" ca="1">IFERROR(IF(K64&gt;0,K$3,IF(L64&gt;0,K$3,IF(M64&gt;0,K$3,IF(N64&gt;0,N$3,IF(O64&gt;0,N$3,IF(P64&gt;0,N$3,IF(Q64&gt;0,Q$3,IF(R64&gt;0,Q$3,IF(S64&gt;0,Q$3,IF(T64&gt;0,T$3,IF(U64&gt;0,T$3,IF(V64&gt;0,T$3,IF(W64&gt;0,W$3,IF(X64&gt;0,W$3,IF(Y64&gt;0,W$3,i(Z64&gt;0,Z$3,IF(AA64&gt;0,Z$3,IF(AB64&gt;0,Z$3,"")))))))))))))))))),"")</f>
        <v/>
      </c>
      <c r="AG64" s="36">
        <f t="shared" si="20"/>
        <v>0</v>
      </c>
      <c r="AH64" s="240" t="str">
        <f>IFERROR(VLOOKUP(AD64,'T14R - E-LRC'!L$2:L$10000,1,FALSE),"")</f>
        <v/>
      </c>
      <c r="AI64" s="36"/>
      <c r="AJ64" s="36"/>
      <c r="AK64" s="240"/>
      <c r="AL64" s="36">
        <v>0</v>
      </c>
      <c r="AM64" s="240"/>
      <c r="AN64" s="36">
        <v>0</v>
      </c>
      <c r="AO64" s="240"/>
      <c r="AP64" s="36">
        <v>0</v>
      </c>
      <c r="AQ64" s="240"/>
      <c r="AR64" s="36">
        <v>0</v>
      </c>
      <c r="AS64" s="240"/>
      <c r="AT64" s="36">
        <v>0</v>
      </c>
      <c r="AU64" s="240"/>
      <c r="AV64" s="36">
        <v>0</v>
      </c>
      <c r="AW64" s="240"/>
      <c r="AX64" s="36">
        <v>0</v>
      </c>
      <c r="AY64" s="240"/>
      <c r="AZ64" s="36">
        <v>0</v>
      </c>
      <c r="BA64" s="240"/>
      <c r="BB64" s="36">
        <v>0</v>
      </c>
      <c r="BC64" s="240"/>
      <c r="BD64" s="36">
        <v>0</v>
      </c>
      <c r="BE64" s="240"/>
      <c r="BF64" s="36">
        <v>0</v>
      </c>
      <c r="BG64" s="240"/>
      <c r="BH64" s="36">
        <v>0</v>
      </c>
      <c r="BI64" s="240"/>
      <c r="BJ64" s="36">
        <v>0</v>
      </c>
      <c r="BK64" s="240"/>
      <c r="BL64" s="36">
        <v>0</v>
      </c>
      <c r="BM64" s="240"/>
      <c r="BN64" s="36">
        <v>0</v>
      </c>
      <c r="BO64" s="240"/>
      <c r="BP64" s="36">
        <v>0</v>
      </c>
      <c r="BQ64" s="240"/>
      <c r="BR64" s="36">
        <v>0</v>
      </c>
      <c r="BS64" s="240"/>
      <c r="BT64" s="36">
        <v>0</v>
      </c>
      <c r="BU64" s="6"/>
      <c r="BV64" s="2">
        <v>61</v>
      </c>
      <c r="BW64" s="36">
        <f t="shared" si="39"/>
        <v>0</v>
      </c>
      <c r="BX64" s="36">
        <f t="shared" si="22"/>
        <v>0</v>
      </c>
      <c r="BY64" s="36">
        <f t="shared" si="23"/>
        <v>0</v>
      </c>
      <c r="BZ64" s="36">
        <f t="shared" si="24"/>
        <v>0</v>
      </c>
      <c r="CA64" s="36">
        <f t="shared" si="25"/>
        <v>0</v>
      </c>
      <c r="CB64" s="36">
        <f t="shared" si="26"/>
        <v>0</v>
      </c>
      <c r="CC64" s="36">
        <f t="shared" si="27"/>
        <v>0</v>
      </c>
      <c r="CD64" s="36">
        <f t="shared" si="28"/>
        <v>0</v>
      </c>
      <c r="CE64" s="36">
        <f t="shared" si="29"/>
        <v>0</v>
      </c>
      <c r="CF64" s="36">
        <f t="shared" si="30"/>
        <v>0</v>
      </c>
      <c r="CG64" s="36">
        <f t="shared" si="31"/>
        <v>0</v>
      </c>
      <c r="CH64" s="36">
        <f t="shared" si="32"/>
        <v>0</v>
      </c>
      <c r="CI64" s="36">
        <f t="shared" si="33"/>
        <v>0</v>
      </c>
      <c r="CJ64" s="36">
        <f t="shared" si="34"/>
        <v>0</v>
      </c>
      <c r="CK64" s="36">
        <f t="shared" si="35"/>
        <v>0</v>
      </c>
      <c r="CL64" s="36">
        <f t="shared" si="36"/>
        <v>0</v>
      </c>
      <c r="CM64" s="36">
        <f t="shared" si="37"/>
        <v>0</v>
      </c>
      <c r="CN64" s="36">
        <f t="shared" si="38"/>
        <v>0</v>
      </c>
    </row>
    <row r="65" spans="1:92" x14ac:dyDescent="0.3">
      <c r="A65" s="30"/>
      <c r="B65" s="241"/>
      <c r="C65" s="30"/>
      <c r="D65" s="30"/>
      <c r="E65" s="31"/>
      <c r="F65" s="31"/>
      <c r="G65" s="31"/>
      <c r="H65" s="31"/>
      <c r="I65" s="32">
        <f t="shared" si="1"/>
        <v>0</v>
      </c>
      <c r="J65" s="32"/>
      <c r="K65" s="33"/>
      <c r="L65" s="34"/>
      <c r="M65" s="35"/>
      <c r="N65" s="33"/>
      <c r="O65" s="34"/>
      <c r="P65" s="35"/>
      <c r="Q65" s="33"/>
      <c r="R65" s="34"/>
      <c r="S65" s="35"/>
      <c r="T65" s="33"/>
      <c r="U65" s="34"/>
      <c r="V65" s="35"/>
      <c r="W65" s="33"/>
      <c r="X65" s="34"/>
      <c r="Y65" s="35"/>
      <c r="Z65" s="33"/>
      <c r="AA65" s="34"/>
      <c r="AB65" s="35"/>
      <c r="AC65" s="255"/>
      <c r="AD65" s="36">
        <f t="shared" si="2"/>
        <v>0</v>
      </c>
      <c r="AE65" s="36" t="str" cm="1">
        <f t="array" aca="1" ref="AE65" ca="1">IFERROR(IF(K65&gt;0,K$4,IF(L65&gt;0,L$4,IF(M65&gt;0,M$4,IF(N65&gt;0,N$4,IF(O65&gt;0,O$4,IF(P65&gt;0,P$4,IF(Q65&gt;0,Q$4,IF(R65&gt;0,R$4,IF(S65&gt;0,S$4,IF(T65&gt;0,T$4,IF(U65&gt;0,U$4,IF(V65&gt;0,V$4,IF(W65&gt;0,W$4,IF(X65&gt;0,X$4,IF(Y65&gt;0,Y$4,i(Z65&gt;0,Z$4,IF(AA65&gt;0,AA$4,IF(AB65&gt;0,AB$4,"")))))))))))))))))),"")</f>
        <v/>
      </c>
      <c r="AF65" s="36" t="str" cm="1">
        <f t="array" aca="1" ref="AF65" ca="1">IFERROR(IF(K65&gt;0,K$3,IF(L65&gt;0,K$3,IF(M65&gt;0,K$3,IF(N65&gt;0,N$3,IF(O65&gt;0,N$3,IF(P65&gt;0,N$3,IF(Q65&gt;0,Q$3,IF(R65&gt;0,Q$3,IF(S65&gt;0,Q$3,IF(T65&gt;0,T$3,IF(U65&gt;0,T$3,IF(V65&gt;0,T$3,IF(W65&gt;0,W$3,IF(X65&gt;0,W$3,IF(Y65&gt;0,W$3,i(Z65&gt;0,Z$3,IF(AA65&gt;0,Z$3,IF(AB65&gt;0,Z$3,"")))))))))))))))))),"")</f>
        <v/>
      </c>
      <c r="AG65" s="36">
        <f t="shared" si="20"/>
        <v>0</v>
      </c>
      <c r="AH65" s="240" t="str">
        <f>IFERROR(VLOOKUP(AD65,'T14R - E-LRC'!L$2:L$10000,1,FALSE),"")</f>
        <v/>
      </c>
      <c r="AI65" s="36"/>
      <c r="AJ65" s="36"/>
      <c r="AK65" s="240"/>
      <c r="AL65" s="36">
        <v>0</v>
      </c>
      <c r="AM65" s="240"/>
      <c r="AN65" s="36">
        <v>0</v>
      </c>
      <c r="AO65" s="240"/>
      <c r="AP65" s="36">
        <v>0</v>
      </c>
      <c r="AQ65" s="240"/>
      <c r="AR65" s="36">
        <v>0</v>
      </c>
      <c r="AS65" s="240"/>
      <c r="AT65" s="36">
        <v>0</v>
      </c>
      <c r="AU65" s="240"/>
      <c r="AV65" s="36">
        <v>0</v>
      </c>
      <c r="AW65" s="240"/>
      <c r="AX65" s="36">
        <v>0</v>
      </c>
      <c r="AY65" s="240"/>
      <c r="AZ65" s="36">
        <v>0</v>
      </c>
      <c r="BA65" s="240"/>
      <c r="BB65" s="36">
        <v>0</v>
      </c>
      <c r="BC65" s="240"/>
      <c r="BD65" s="36">
        <v>0</v>
      </c>
      <c r="BE65" s="240"/>
      <c r="BF65" s="36">
        <v>0</v>
      </c>
      <c r="BG65" s="240"/>
      <c r="BH65" s="36">
        <v>0</v>
      </c>
      <c r="BI65" s="240"/>
      <c r="BJ65" s="36">
        <v>0</v>
      </c>
      <c r="BK65" s="240"/>
      <c r="BL65" s="36">
        <v>0</v>
      </c>
      <c r="BM65" s="240"/>
      <c r="BN65" s="36">
        <v>0</v>
      </c>
      <c r="BO65" s="240"/>
      <c r="BP65" s="36">
        <v>0</v>
      </c>
      <c r="BQ65" s="240"/>
      <c r="BR65" s="36">
        <v>0</v>
      </c>
      <c r="BS65" s="240"/>
      <c r="BT65" s="36">
        <v>0</v>
      </c>
      <c r="BU65" s="6"/>
      <c r="BV65" s="2">
        <v>62</v>
      </c>
      <c r="BW65" s="36">
        <f t="shared" si="39"/>
        <v>0</v>
      </c>
      <c r="BX65" s="36">
        <f t="shared" si="22"/>
        <v>0</v>
      </c>
      <c r="BY65" s="36">
        <f t="shared" si="23"/>
        <v>0</v>
      </c>
      <c r="BZ65" s="36">
        <f t="shared" si="24"/>
        <v>0</v>
      </c>
      <c r="CA65" s="36">
        <f t="shared" si="25"/>
        <v>0</v>
      </c>
      <c r="CB65" s="36">
        <f t="shared" si="26"/>
        <v>0</v>
      </c>
      <c r="CC65" s="36">
        <f t="shared" si="27"/>
        <v>0</v>
      </c>
      <c r="CD65" s="36">
        <f t="shared" si="28"/>
        <v>0</v>
      </c>
      <c r="CE65" s="36">
        <f t="shared" si="29"/>
        <v>0</v>
      </c>
      <c r="CF65" s="36">
        <f t="shared" si="30"/>
        <v>0</v>
      </c>
      <c r="CG65" s="36">
        <f t="shared" si="31"/>
        <v>0</v>
      </c>
      <c r="CH65" s="36">
        <f t="shared" si="32"/>
        <v>0</v>
      </c>
      <c r="CI65" s="36">
        <f t="shared" si="33"/>
        <v>0</v>
      </c>
      <c r="CJ65" s="36">
        <f t="shared" si="34"/>
        <v>0</v>
      </c>
      <c r="CK65" s="36">
        <f t="shared" si="35"/>
        <v>0</v>
      </c>
      <c r="CL65" s="36">
        <f t="shared" si="36"/>
        <v>0</v>
      </c>
      <c r="CM65" s="36">
        <f t="shared" si="37"/>
        <v>0</v>
      </c>
      <c r="CN65" s="36">
        <f t="shared" si="38"/>
        <v>0</v>
      </c>
    </row>
    <row r="66" spans="1:92" x14ac:dyDescent="0.3">
      <c r="A66" s="30"/>
      <c r="B66" s="241"/>
      <c r="C66" s="30"/>
      <c r="D66" s="30"/>
      <c r="E66" s="31"/>
      <c r="F66" s="31"/>
      <c r="G66" s="31"/>
      <c r="H66" s="31"/>
      <c r="I66" s="32">
        <f t="shared" si="1"/>
        <v>0</v>
      </c>
      <c r="J66" s="32"/>
      <c r="K66" s="33"/>
      <c r="L66" s="34"/>
      <c r="M66" s="35"/>
      <c r="N66" s="33"/>
      <c r="O66" s="34"/>
      <c r="P66" s="35"/>
      <c r="Q66" s="33"/>
      <c r="R66" s="34"/>
      <c r="S66" s="35"/>
      <c r="T66" s="33"/>
      <c r="U66" s="34"/>
      <c r="V66" s="35"/>
      <c r="W66" s="33"/>
      <c r="X66" s="34"/>
      <c r="Y66" s="35"/>
      <c r="Z66" s="33"/>
      <c r="AA66" s="34"/>
      <c r="AB66" s="35"/>
      <c r="AC66" s="255"/>
      <c r="AD66" s="36">
        <f t="shared" si="2"/>
        <v>0</v>
      </c>
      <c r="AE66" s="36" t="str" cm="1">
        <f t="array" aca="1" ref="AE66" ca="1">IFERROR(IF(K66&gt;0,K$4,IF(L66&gt;0,L$4,IF(M66&gt;0,M$4,IF(N66&gt;0,N$4,IF(O66&gt;0,O$4,IF(P66&gt;0,P$4,IF(Q66&gt;0,Q$4,IF(R66&gt;0,R$4,IF(S66&gt;0,S$4,IF(T66&gt;0,T$4,IF(U66&gt;0,U$4,IF(V66&gt;0,V$4,IF(W66&gt;0,W$4,IF(X66&gt;0,X$4,IF(Y66&gt;0,Y$4,i(Z66&gt;0,Z$4,IF(AA66&gt;0,AA$4,IF(AB66&gt;0,AB$4,"")))))))))))))))))),"")</f>
        <v/>
      </c>
      <c r="AF66" s="36" t="str" cm="1">
        <f t="array" aca="1" ref="AF66" ca="1">IFERROR(IF(K66&gt;0,K$3,IF(L66&gt;0,K$3,IF(M66&gt;0,K$3,IF(N66&gt;0,N$3,IF(O66&gt;0,N$3,IF(P66&gt;0,N$3,IF(Q66&gt;0,Q$3,IF(R66&gt;0,Q$3,IF(S66&gt;0,Q$3,IF(T66&gt;0,T$3,IF(U66&gt;0,T$3,IF(V66&gt;0,T$3,IF(W66&gt;0,W$3,IF(X66&gt;0,W$3,IF(Y66&gt;0,W$3,i(Z66&gt;0,Z$3,IF(AA66&gt;0,Z$3,IF(AB66&gt;0,Z$3,"")))))))))))))))))),"")</f>
        <v/>
      </c>
      <c r="AG66" s="36">
        <f t="shared" si="20"/>
        <v>0</v>
      </c>
      <c r="AH66" s="240" t="str">
        <f>IFERROR(VLOOKUP(AD66,'T14R - E-LRC'!L$2:L$10000,1,FALSE),"")</f>
        <v/>
      </c>
      <c r="AI66" s="36"/>
      <c r="AJ66" s="36"/>
      <c r="AK66" s="240"/>
      <c r="AL66" s="36">
        <v>0</v>
      </c>
      <c r="AM66" s="240"/>
      <c r="AN66" s="36">
        <v>0</v>
      </c>
      <c r="AO66" s="240"/>
      <c r="AP66" s="36">
        <v>0</v>
      </c>
      <c r="AQ66" s="240"/>
      <c r="AR66" s="36">
        <v>0</v>
      </c>
      <c r="AS66" s="240"/>
      <c r="AT66" s="36">
        <v>0</v>
      </c>
      <c r="AU66" s="240"/>
      <c r="AV66" s="36">
        <v>0</v>
      </c>
      <c r="AW66" s="240"/>
      <c r="AX66" s="36">
        <v>0</v>
      </c>
      <c r="AY66" s="240"/>
      <c r="AZ66" s="36">
        <v>0</v>
      </c>
      <c r="BA66" s="240"/>
      <c r="BB66" s="36">
        <v>0</v>
      </c>
      <c r="BC66" s="240"/>
      <c r="BD66" s="36">
        <v>0</v>
      </c>
      <c r="BE66" s="240"/>
      <c r="BF66" s="36">
        <v>0</v>
      </c>
      <c r="BG66" s="240"/>
      <c r="BH66" s="36">
        <v>0</v>
      </c>
      <c r="BI66" s="240"/>
      <c r="BJ66" s="36">
        <v>0</v>
      </c>
      <c r="BK66" s="240"/>
      <c r="BL66" s="36">
        <v>0</v>
      </c>
      <c r="BM66" s="240"/>
      <c r="BN66" s="36">
        <v>0</v>
      </c>
      <c r="BO66" s="240"/>
      <c r="BP66" s="36">
        <v>0</v>
      </c>
      <c r="BQ66" s="240"/>
      <c r="BR66" s="36">
        <v>0</v>
      </c>
      <c r="BS66" s="240"/>
      <c r="BT66" s="36">
        <v>0</v>
      </c>
      <c r="BU66" s="6"/>
      <c r="BV66" s="2">
        <v>63</v>
      </c>
      <c r="BW66" s="36">
        <f t="shared" si="39"/>
        <v>0</v>
      </c>
      <c r="BX66" s="36">
        <f t="shared" si="22"/>
        <v>0</v>
      </c>
      <c r="BY66" s="36">
        <f t="shared" si="23"/>
        <v>0</v>
      </c>
      <c r="BZ66" s="36">
        <f t="shared" si="24"/>
        <v>0</v>
      </c>
      <c r="CA66" s="36">
        <f t="shared" si="25"/>
        <v>0</v>
      </c>
      <c r="CB66" s="36">
        <f t="shared" si="26"/>
        <v>0</v>
      </c>
      <c r="CC66" s="36">
        <f t="shared" si="27"/>
        <v>0</v>
      </c>
      <c r="CD66" s="36">
        <f t="shared" si="28"/>
        <v>0</v>
      </c>
      <c r="CE66" s="36">
        <f t="shared" si="29"/>
        <v>0</v>
      </c>
      <c r="CF66" s="36">
        <f t="shared" si="30"/>
        <v>0</v>
      </c>
      <c r="CG66" s="36">
        <f t="shared" si="31"/>
        <v>0</v>
      </c>
      <c r="CH66" s="36">
        <f t="shared" si="32"/>
        <v>0</v>
      </c>
      <c r="CI66" s="36">
        <f t="shared" si="33"/>
        <v>0</v>
      </c>
      <c r="CJ66" s="36">
        <f t="shared" si="34"/>
        <v>0</v>
      </c>
      <c r="CK66" s="36">
        <f t="shared" si="35"/>
        <v>0</v>
      </c>
      <c r="CL66" s="36">
        <f t="shared" si="36"/>
        <v>0</v>
      </c>
      <c r="CM66" s="36">
        <f t="shared" si="37"/>
        <v>0</v>
      </c>
      <c r="CN66" s="36">
        <f t="shared" si="38"/>
        <v>0</v>
      </c>
    </row>
    <row r="67" spans="1:92" x14ac:dyDescent="0.3">
      <c r="A67" s="30"/>
      <c r="B67" s="241"/>
      <c r="C67" s="30"/>
      <c r="D67" s="30"/>
      <c r="E67" s="31"/>
      <c r="F67" s="31"/>
      <c r="G67" s="31"/>
      <c r="H67" s="31"/>
      <c r="I67" s="32">
        <f t="shared" si="1"/>
        <v>0</v>
      </c>
      <c r="J67" s="32"/>
      <c r="K67" s="33"/>
      <c r="L67" s="34"/>
      <c r="M67" s="35"/>
      <c r="N67" s="33"/>
      <c r="O67" s="34"/>
      <c r="P67" s="35"/>
      <c r="Q67" s="33"/>
      <c r="R67" s="34"/>
      <c r="S67" s="35"/>
      <c r="T67" s="33"/>
      <c r="U67" s="34"/>
      <c r="V67" s="35"/>
      <c r="W67" s="33"/>
      <c r="X67" s="34"/>
      <c r="Y67" s="35"/>
      <c r="Z67" s="33"/>
      <c r="AA67" s="34"/>
      <c r="AB67" s="35"/>
      <c r="AC67" s="255"/>
      <c r="AD67" s="36">
        <f t="shared" si="2"/>
        <v>0</v>
      </c>
      <c r="AE67" s="36" t="str" cm="1">
        <f t="array" aca="1" ref="AE67" ca="1">IFERROR(IF(K67&gt;0,K$4,IF(L67&gt;0,L$4,IF(M67&gt;0,M$4,IF(N67&gt;0,N$4,IF(O67&gt;0,O$4,IF(P67&gt;0,P$4,IF(Q67&gt;0,Q$4,IF(R67&gt;0,R$4,IF(S67&gt;0,S$4,IF(T67&gt;0,T$4,IF(U67&gt;0,U$4,IF(V67&gt;0,V$4,IF(W67&gt;0,W$4,IF(X67&gt;0,X$4,IF(Y67&gt;0,Y$4,i(Z67&gt;0,Z$4,IF(AA67&gt;0,AA$4,IF(AB67&gt;0,AB$4,"")))))))))))))))))),"")</f>
        <v/>
      </c>
      <c r="AF67" s="36" t="str" cm="1">
        <f t="array" aca="1" ref="AF67" ca="1">IFERROR(IF(K67&gt;0,K$3,IF(L67&gt;0,K$3,IF(M67&gt;0,K$3,IF(N67&gt;0,N$3,IF(O67&gt;0,N$3,IF(P67&gt;0,N$3,IF(Q67&gt;0,Q$3,IF(R67&gt;0,Q$3,IF(S67&gt;0,Q$3,IF(T67&gt;0,T$3,IF(U67&gt;0,T$3,IF(V67&gt;0,T$3,IF(W67&gt;0,W$3,IF(X67&gt;0,W$3,IF(Y67&gt;0,W$3,i(Z67&gt;0,Z$3,IF(AA67&gt;0,Z$3,IF(AB67&gt;0,Z$3,"")))))))))))))))))),"")</f>
        <v/>
      </c>
      <c r="AG67" s="36">
        <f t="shared" si="20"/>
        <v>0</v>
      </c>
      <c r="AH67" s="240" t="str">
        <f>IFERROR(VLOOKUP(AD67,'T14R - E-LRC'!L$2:L$10000,1,FALSE),"")</f>
        <v/>
      </c>
      <c r="AI67" s="36"/>
      <c r="AJ67" s="36"/>
      <c r="AK67" s="240"/>
      <c r="AL67" s="36">
        <v>0</v>
      </c>
      <c r="AM67" s="240"/>
      <c r="AN67" s="36">
        <v>0</v>
      </c>
      <c r="AO67" s="240"/>
      <c r="AP67" s="36">
        <v>0</v>
      </c>
      <c r="AQ67" s="240"/>
      <c r="AR67" s="36">
        <v>0</v>
      </c>
      <c r="AS67" s="240"/>
      <c r="AT67" s="36">
        <v>0</v>
      </c>
      <c r="AU67" s="240"/>
      <c r="AV67" s="36">
        <v>0</v>
      </c>
      <c r="AW67" s="240"/>
      <c r="AX67" s="36">
        <v>0</v>
      </c>
      <c r="AY67" s="240"/>
      <c r="AZ67" s="36">
        <v>0</v>
      </c>
      <c r="BA67" s="240"/>
      <c r="BB67" s="36">
        <v>0</v>
      </c>
      <c r="BC67" s="240"/>
      <c r="BD67" s="36">
        <v>0</v>
      </c>
      <c r="BE67" s="240"/>
      <c r="BF67" s="36">
        <v>0</v>
      </c>
      <c r="BG67" s="240"/>
      <c r="BH67" s="36">
        <v>0</v>
      </c>
      <c r="BI67" s="240"/>
      <c r="BJ67" s="36">
        <v>0</v>
      </c>
      <c r="BK67" s="240"/>
      <c r="BL67" s="36">
        <v>0</v>
      </c>
      <c r="BM67" s="240"/>
      <c r="BN67" s="36">
        <v>0</v>
      </c>
      <c r="BO67" s="240"/>
      <c r="BP67" s="36">
        <v>0</v>
      </c>
      <c r="BQ67" s="240"/>
      <c r="BR67" s="36">
        <v>0</v>
      </c>
      <c r="BS67" s="240"/>
      <c r="BT67" s="36">
        <v>0</v>
      </c>
      <c r="BU67" s="6"/>
      <c r="BV67" s="2">
        <v>64</v>
      </c>
      <c r="BW67" s="36">
        <f t="shared" si="39"/>
        <v>0</v>
      </c>
      <c r="BX67" s="36">
        <f t="shared" si="22"/>
        <v>0</v>
      </c>
      <c r="BY67" s="36">
        <f t="shared" si="23"/>
        <v>0</v>
      </c>
      <c r="BZ67" s="36">
        <f t="shared" si="24"/>
        <v>0</v>
      </c>
      <c r="CA67" s="36">
        <f t="shared" si="25"/>
        <v>0</v>
      </c>
      <c r="CB67" s="36">
        <f t="shared" si="26"/>
        <v>0</v>
      </c>
      <c r="CC67" s="36">
        <f t="shared" si="27"/>
        <v>0</v>
      </c>
      <c r="CD67" s="36">
        <f t="shared" si="28"/>
        <v>0</v>
      </c>
      <c r="CE67" s="36">
        <f t="shared" si="29"/>
        <v>0</v>
      </c>
      <c r="CF67" s="36">
        <f t="shared" si="30"/>
        <v>0</v>
      </c>
      <c r="CG67" s="36">
        <f t="shared" si="31"/>
        <v>0</v>
      </c>
      <c r="CH67" s="36">
        <f t="shared" si="32"/>
        <v>0</v>
      </c>
      <c r="CI67" s="36">
        <f t="shared" si="33"/>
        <v>0</v>
      </c>
      <c r="CJ67" s="36">
        <f t="shared" si="34"/>
        <v>0</v>
      </c>
      <c r="CK67" s="36">
        <f t="shared" si="35"/>
        <v>0</v>
      </c>
      <c r="CL67" s="36">
        <f t="shared" si="36"/>
        <v>0</v>
      </c>
      <c r="CM67" s="36">
        <f t="shared" si="37"/>
        <v>0</v>
      </c>
      <c r="CN67" s="36">
        <f t="shared" si="38"/>
        <v>0</v>
      </c>
    </row>
    <row r="68" spans="1:92" x14ac:dyDescent="0.3">
      <c r="A68" s="30"/>
      <c r="B68" s="241"/>
      <c r="C68" s="30"/>
      <c r="D68" s="30"/>
      <c r="E68" s="31"/>
      <c r="F68" s="31"/>
      <c r="G68" s="31"/>
      <c r="H68" s="31"/>
      <c r="I68" s="32">
        <f t="shared" ref="I68:I103" si="40">H68*$I$3</f>
        <v>0</v>
      </c>
      <c r="J68" s="32"/>
      <c r="K68" s="33"/>
      <c r="L68" s="34"/>
      <c r="M68" s="35"/>
      <c r="N68" s="33"/>
      <c r="O68" s="34"/>
      <c r="P68" s="35"/>
      <c r="Q68" s="33"/>
      <c r="R68" s="34"/>
      <c r="S68" s="35"/>
      <c r="T68" s="33"/>
      <c r="U68" s="34"/>
      <c r="V68" s="35"/>
      <c r="W68" s="33"/>
      <c r="X68" s="34"/>
      <c r="Y68" s="35"/>
      <c r="Z68" s="33"/>
      <c r="AA68" s="34"/>
      <c r="AB68" s="35"/>
      <c r="AC68" s="255"/>
      <c r="AD68" s="36">
        <f t="shared" si="2"/>
        <v>0</v>
      </c>
      <c r="AE68" s="36" t="str" cm="1">
        <f t="array" aca="1" ref="AE68" ca="1">IFERROR(IF(K68&gt;0,K$4,IF(L68&gt;0,L$4,IF(M68&gt;0,M$4,IF(N68&gt;0,N$4,IF(O68&gt;0,O$4,IF(P68&gt;0,P$4,IF(Q68&gt;0,Q$4,IF(R68&gt;0,R$4,IF(S68&gt;0,S$4,IF(T68&gt;0,T$4,IF(U68&gt;0,U$4,IF(V68&gt;0,V$4,IF(W68&gt;0,W$4,IF(X68&gt;0,X$4,IF(Y68&gt;0,Y$4,i(Z68&gt;0,Z$4,IF(AA68&gt;0,AA$4,IF(AB68&gt;0,AB$4,"")))))))))))))))))),"")</f>
        <v/>
      </c>
      <c r="AF68" s="36" t="str" cm="1">
        <f t="array" aca="1" ref="AF68" ca="1">IFERROR(IF(K68&gt;0,K$3,IF(L68&gt;0,K$3,IF(M68&gt;0,K$3,IF(N68&gt;0,N$3,IF(O68&gt;0,N$3,IF(P68&gt;0,N$3,IF(Q68&gt;0,Q$3,IF(R68&gt;0,Q$3,IF(S68&gt;0,Q$3,IF(T68&gt;0,T$3,IF(U68&gt;0,T$3,IF(V68&gt;0,T$3,IF(W68&gt;0,W$3,IF(X68&gt;0,W$3,IF(Y68&gt;0,W$3,i(Z68&gt;0,Z$3,IF(AA68&gt;0,Z$3,IF(AB68&gt;0,Z$3,"")))))))))))))))))),"")</f>
        <v/>
      </c>
      <c r="AG68" s="36">
        <f t="shared" si="20"/>
        <v>0</v>
      </c>
      <c r="AH68" s="240" t="str">
        <f>IFERROR(VLOOKUP(AD68,'T14R - E-LRC'!L$2:L$10000,1,FALSE),"")</f>
        <v/>
      </c>
      <c r="AI68" s="36"/>
      <c r="AJ68" s="36"/>
      <c r="AK68" s="240"/>
      <c r="AL68" s="36">
        <v>0</v>
      </c>
      <c r="AM68" s="240"/>
      <c r="AN68" s="36">
        <v>0</v>
      </c>
      <c r="AO68" s="240"/>
      <c r="AP68" s="36">
        <v>0</v>
      </c>
      <c r="AQ68" s="240"/>
      <c r="AR68" s="36">
        <v>0</v>
      </c>
      <c r="AS68" s="240"/>
      <c r="AT68" s="36">
        <v>0</v>
      </c>
      <c r="AU68" s="240"/>
      <c r="AV68" s="36">
        <v>0</v>
      </c>
      <c r="AW68" s="240"/>
      <c r="AX68" s="36">
        <v>0</v>
      </c>
      <c r="AY68" s="240"/>
      <c r="AZ68" s="36">
        <v>0</v>
      </c>
      <c r="BA68" s="240"/>
      <c r="BB68" s="36">
        <v>0</v>
      </c>
      <c r="BC68" s="240"/>
      <c r="BD68" s="36">
        <v>0</v>
      </c>
      <c r="BE68" s="240"/>
      <c r="BF68" s="36">
        <v>0</v>
      </c>
      <c r="BG68" s="240"/>
      <c r="BH68" s="36">
        <v>0</v>
      </c>
      <c r="BI68" s="240"/>
      <c r="BJ68" s="36">
        <v>0</v>
      </c>
      <c r="BK68" s="240"/>
      <c r="BL68" s="36">
        <v>0</v>
      </c>
      <c r="BM68" s="240"/>
      <c r="BN68" s="36">
        <v>0</v>
      </c>
      <c r="BO68" s="240"/>
      <c r="BP68" s="36">
        <v>0</v>
      </c>
      <c r="BQ68" s="240"/>
      <c r="BR68" s="36">
        <v>0</v>
      </c>
      <c r="BS68" s="240"/>
      <c r="BT68" s="36">
        <v>0</v>
      </c>
      <c r="BU68" s="6"/>
      <c r="BV68" s="2">
        <v>65</v>
      </c>
      <c r="BW68" s="36">
        <f t="shared" si="39"/>
        <v>0</v>
      </c>
      <c r="BX68" s="36">
        <f t="shared" si="22"/>
        <v>0</v>
      </c>
      <c r="BY68" s="36">
        <f t="shared" si="23"/>
        <v>0</v>
      </c>
      <c r="BZ68" s="36">
        <f t="shared" si="24"/>
        <v>0</v>
      </c>
      <c r="CA68" s="36">
        <f t="shared" si="25"/>
        <v>0</v>
      </c>
      <c r="CB68" s="36">
        <f t="shared" si="26"/>
        <v>0</v>
      </c>
      <c r="CC68" s="36">
        <f t="shared" si="27"/>
        <v>0</v>
      </c>
      <c r="CD68" s="36">
        <f t="shared" si="28"/>
        <v>0</v>
      </c>
      <c r="CE68" s="36">
        <f t="shared" si="29"/>
        <v>0</v>
      </c>
      <c r="CF68" s="36">
        <f t="shared" si="30"/>
        <v>0</v>
      </c>
      <c r="CG68" s="36">
        <f t="shared" si="31"/>
        <v>0</v>
      </c>
      <c r="CH68" s="36">
        <f t="shared" si="32"/>
        <v>0</v>
      </c>
      <c r="CI68" s="36">
        <f t="shared" si="33"/>
        <v>0</v>
      </c>
      <c r="CJ68" s="36">
        <f t="shared" si="34"/>
        <v>0</v>
      </c>
      <c r="CK68" s="36">
        <f t="shared" si="35"/>
        <v>0</v>
      </c>
      <c r="CL68" s="36">
        <f t="shared" si="36"/>
        <v>0</v>
      </c>
      <c r="CM68" s="36">
        <f t="shared" si="37"/>
        <v>0</v>
      </c>
      <c r="CN68" s="36">
        <f t="shared" si="38"/>
        <v>0</v>
      </c>
    </row>
    <row r="69" spans="1:92" x14ac:dyDescent="0.3">
      <c r="A69" s="30"/>
      <c r="B69" s="241"/>
      <c r="C69" s="30"/>
      <c r="D69" s="30"/>
      <c r="E69" s="31"/>
      <c r="F69" s="31"/>
      <c r="G69" s="31"/>
      <c r="H69" s="31"/>
      <c r="I69" s="32">
        <f t="shared" si="40"/>
        <v>0</v>
      </c>
      <c r="J69" s="32"/>
      <c r="K69" s="33"/>
      <c r="L69" s="34"/>
      <c r="M69" s="35"/>
      <c r="N69" s="33"/>
      <c r="O69" s="34"/>
      <c r="P69" s="35"/>
      <c r="Q69" s="33"/>
      <c r="R69" s="34"/>
      <c r="S69" s="35"/>
      <c r="T69" s="33"/>
      <c r="U69" s="34"/>
      <c r="V69" s="35"/>
      <c r="W69" s="33"/>
      <c r="X69" s="34"/>
      <c r="Y69" s="35"/>
      <c r="Z69" s="33"/>
      <c r="AA69" s="34"/>
      <c r="AB69" s="35"/>
      <c r="AC69" s="255"/>
      <c r="AD69" s="36">
        <f t="shared" ref="AD69:AD103" si="41">A69</f>
        <v>0</v>
      </c>
      <c r="AE69" s="36" t="str" cm="1">
        <f t="array" aca="1" ref="AE69" ca="1">IFERROR(IF(K69&gt;0,K$4,IF(L69&gt;0,L$4,IF(M69&gt;0,M$4,IF(N69&gt;0,N$4,IF(O69&gt;0,O$4,IF(P69&gt;0,P$4,IF(Q69&gt;0,Q$4,IF(R69&gt;0,R$4,IF(S69&gt;0,S$4,IF(T69&gt;0,T$4,IF(U69&gt;0,U$4,IF(V69&gt;0,V$4,IF(W69&gt;0,W$4,IF(X69&gt;0,X$4,IF(Y69&gt;0,Y$4,i(Z69&gt;0,Z$4,IF(AA69&gt;0,AA$4,IF(AB69&gt;0,AB$4,"")))))))))))))))))),"")</f>
        <v/>
      </c>
      <c r="AF69" s="36" t="str" cm="1">
        <f t="array" aca="1" ref="AF69" ca="1">IFERROR(IF(K69&gt;0,K$3,IF(L69&gt;0,K$3,IF(M69&gt;0,K$3,IF(N69&gt;0,N$3,IF(O69&gt;0,N$3,IF(P69&gt;0,N$3,IF(Q69&gt;0,Q$3,IF(R69&gt;0,Q$3,IF(S69&gt;0,Q$3,IF(T69&gt;0,T$3,IF(U69&gt;0,T$3,IF(V69&gt;0,T$3,IF(W69&gt;0,W$3,IF(X69&gt;0,W$3,IF(Y69&gt;0,W$3,i(Z69&gt;0,Z$3,IF(AA69&gt;0,Z$3,IF(AB69&gt;0,Z$3,"")))))))))))))))))),"")</f>
        <v/>
      </c>
      <c r="AG69" s="36">
        <f t="shared" ref="AG69:AG103" si="42">SUM(K69:AB69)-AD69</f>
        <v>0</v>
      </c>
      <c r="AH69" s="240" t="str">
        <f>IFERROR(VLOOKUP(AD69,'T14R - E-LRC'!L$2:L$10000,1,FALSE),"")</f>
        <v/>
      </c>
      <c r="AI69" s="36"/>
      <c r="AJ69" s="36"/>
      <c r="AK69" s="240"/>
      <c r="AL69" s="36">
        <v>0</v>
      </c>
      <c r="AM69" s="240"/>
      <c r="AN69" s="36">
        <v>0</v>
      </c>
      <c r="AO69" s="240"/>
      <c r="AP69" s="36">
        <v>0</v>
      </c>
      <c r="AQ69" s="240"/>
      <c r="AR69" s="36">
        <v>0</v>
      </c>
      <c r="AS69" s="240"/>
      <c r="AT69" s="36">
        <v>0</v>
      </c>
      <c r="AU69" s="240"/>
      <c r="AV69" s="36">
        <v>0</v>
      </c>
      <c r="AW69" s="240"/>
      <c r="AX69" s="36">
        <v>0</v>
      </c>
      <c r="AY69" s="240"/>
      <c r="AZ69" s="36">
        <v>0</v>
      </c>
      <c r="BA69" s="240"/>
      <c r="BB69" s="36">
        <v>0</v>
      </c>
      <c r="BC69" s="240"/>
      <c r="BD69" s="36">
        <v>0</v>
      </c>
      <c r="BE69" s="240"/>
      <c r="BF69" s="36">
        <v>0</v>
      </c>
      <c r="BG69" s="240"/>
      <c r="BH69" s="36">
        <v>0</v>
      </c>
      <c r="BI69" s="240"/>
      <c r="BJ69" s="36">
        <v>0</v>
      </c>
      <c r="BK69" s="240"/>
      <c r="BL69" s="36">
        <v>0</v>
      </c>
      <c r="BM69" s="240"/>
      <c r="BN69" s="36">
        <v>0</v>
      </c>
      <c r="BO69" s="240"/>
      <c r="BP69" s="36">
        <v>0</v>
      </c>
      <c r="BQ69" s="240"/>
      <c r="BR69" s="36">
        <v>0</v>
      </c>
      <c r="BS69" s="240"/>
      <c r="BT69" s="36">
        <v>0</v>
      </c>
      <c r="BU69" s="6"/>
      <c r="BV69" s="2">
        <v>66</v>
      </c>
      <c r="BW69" s="36">
        <f t="shared" si="39"/>
        <v>0</v>
      </c>
      <c r="BX69" s="36">
        <f t="shared" ref="BX69:BX103" si="43">SUMIF($AM$5:$AM$103,$BV69,$AN$5:$AN$103)</f>
        <v>0</v>
      </c>
      <c r="BY69" s="36">
        <f t="shared" ref="BY69:BY103" si="44">SUMIF($AO$5:$AO$103,$BV69,AP$5:AP$103)</f>
        <v>0</v>
      </c>
      <c r="BZ69" s="36">
        <f t="shared" ref="BZ69:BZ103" si="45">SUMIF($AQ$5:$AQ$103,$BV69,AR$5:AR$103)</f>
        <v>0</v>
      </c>
      <c r="CA69" s="36">
        <f t="shared" ref="CA69:CA103" si="46">SUMIF($AS$5:$AS$103,$BV69,AT$5:AT$103)</f>
        <v>0</v>
      </c>
      <c r="CB69" s="36">
        <f t="shared" ref="CB69:CB103" si="47">SUMIF($AU$5:$AU$103,$BV69,AV$5:AV$103)</f>
        <v>0</v>
      </c>
      <c r="CC69" s="36">
        <f t="shared" ref="CC69:CC103" si="48">SUMIF($AW$5:$AW$103,$BV69,AX$5:AX$103)</f>
        <v>0</v>
      </c>
      <c r="CD69" s="36">
        <f t="shared" ref="CD69:CD103" si="49">SUMIF($AY$5:$AY$103,$BV69,AZ$5:AZ$103)</f>
        <v>0</v>
      </c>
      <c r="CE69" s="36">
        <f t="shared" ref="CE69:CE103" si="50">SUMIF($BA$5:$BA$103,$BV69,BB$5:BB$103)</f>
        <v>0</v>
      </c>
      <c r="CF69" s="36">
        <f t="shared" ref="CF69:CF103" si="51">SUMIF($BC$5:$BC$103,$BV69,BD$5:BD$103)</f>
        <v>0</v>
      </c>
      <c r="CG69" s="36">
        <f t="shared" ref="CG69:CG103" si="52">SUMIF($BE$5:$BE$103,$BV69,BF$5:BF$103)</f>
        <v>0</v>
      </c>
      <c r="CH69" s="36">
        <f t="shared" ref="CH69:CH103" si="53">SUMIF($BG$5:$BG$103,$BV69,BH$5:BH$103)</f>
        <v>0</v>
      </c>
      <c r="CI69" s="36">
        <f t="shared" ref="CI69:CI103" si="54">SUMIF($BI$5:$BI$103,$BV69,BJ$5:BJ$103)</f>
        <v>0</v>
      </c>
      <c r="CJ69" s="36">
        <f t="shared" ref="CJ69:CJ103" si="55">SUMIF($BK$5:$BK$103,$BV69,BL$5:BL$103)</f>
        <v>0</v>
      </c>
      <c r="CK69" s="36">
        <f t="shared" ref="CK69:CK103" si="56">SUMIF($BM$5:$BM$103,$BV69,BN$5:BN$103)</f>
        <v>0</v>
      </c>
      <c r="CL69" s="36">
        <f t="shared" ref="CL69:CL103" si="57">SUMIF($BO$5:$BO$103,$BV69,BP$5:BP$103)</f>
        <v>0</v>
      </c>
      <c r="CM69" s="36">
        <f t="shared" ref="CM69:CM103" si="58">SUMIF($BQ$5:$BQ$103,$BV69,BR$5:BR$103)</f>
        <v>0</v>
      </c>
      <c r="CN69" s="36">
        <f t="shared" ref="CN69:CN103" si="59">SUMIF($BS$5:$BS$103,$BV69,BT$5:BT$103)</f>
        <v>0</v>
      </c>
    </row>
    <row r="70" spans="1:92" x14ac:dyDescent="0.3">
      <c r="A70" s="30"/>
      <c r="B70" s="241"/>
      <c r="C70" s="30"/>
      <c r="D70" s="30"/>
      <c r="E70" s="31"/>
      <c r="F70" s="31"/>
      <c r="G70" s="31"/>
      <c r="H70" s="31"/>
      <c r="I70" s="32">
        <f t="shared" si="40"/>
        <v>0</v>
      </c>
      <c r="J70" s="32"/>
      <c r="K70" s="33"/>
      <c r="L70" s="34"/>
      <c r="M70" s="35"/>
      <c r="N70" s="33"/>
      <c r="O70" s="34"/>
      <c r="P70" s="35"/>
      <c r="Q70" s="33"/>
      <c r="R70" s="34"/>
      <c r="S70" s="35"/>
      <c r="T70" s="33"/>
      <c r="U70" s="34"/>
      <c r="V70" s="35"/>
      <c r="W70" s="33"/>
      <c r="X70" s="34"/>
      <c r="Y70" s="35"/>
      <c r="Z70" s="33"/>
      <c r="AA70" s="34"/>
      <c r="AB70" s="35"/>
      <c r="AC70" s="255"/>
      <c r="AD70" s="36">
        <f t="shared" si="41"/>
        <v>0</v>
      </c>
      <c r="AE70" s="36" t="str" cm="1">
        <f t="array" aca="1" ref="AE70" ca="1">IFERROR(IF(K70&gt;0,K$4,IF(L70&gt;0,L$4,IF(M70&gt;0,M$4,IF(N70&gt;0,N$4,IF(O70&gt;0,O$4,IF(P70&gt;0,P$4,IF(Q70&gt;0,Q$4,IF(R70&gt;0,R$4,IF(S70&gt;0,S$4,IF(T70&gt;0,T$4,IF(U70&gt;0,U$4,IF(V70&gt;0,V$4,IF(W70&gt;0,W$4,IF(X70&gt;0,X$4,IF(Y70&gt;0,Y$4,i(Z70&gt;0,Z$4,IF(AA70&gt;0,AA$4,IF(AB70&gt;0,AB$4,"")))))))))))))))))),"")</f>
        <v/>
      </c>
      <c r="AF70" s="36" t="str" cm="1">
        <f t="array" aca="1" ref="AF70" ca="1">IFERROR(IF(K70&gt;0,K$3,IF(L70&gt;0,K$3,IF(M70&gt;0,K$3,IF(N70&gt;0,N$3,IF(O70&gt;0,N$3,IF(P70&gt;0,N$3,IF(Q70&gt;0,Q$3,IF(R70&gt;0,Q$3,IF(S70&gt;0,Q$3,IF(T70&gt;0,T$3,IF(U70&gt;0,T$3,IF(V70&gt;0,T$3,IF(W70&gt;0,W$3,IF(X70&gt;0,W$3,IF(Y70&gt;0,W$3,i(Z70&gt;0,Z$3,IF(AA70&gt;0,Z$3,IF(AB70&gt;0,Z$3,"")))))))))))))))))),"")</f>
        <v/>
      </c>
      <c r="AG70" s="36">
        <f t="shared" si="42"/>
        <v>0</v>
      </c>
      <c r="AH70" s="240" t="str">
        <f>IFERROR(VLOOKUP(AD70,'T14R - E-LRC'!L$2:L$10000,1,FALSE),"")</f>
        <v/>
      </c>
      <c r="AI70" s="36"/>
      <c r="AJ70" s="36"/>
      <c r="AK70" s="240"/>
      <c r="AL70" s="36">
        <v>0</v>
      </c>
      <c r="AM70" s="240"/>
      <c r="AN70" s="36">
        <v>0</v>
      </c>
      <c r="AO70" s="240"/>
      <c r="AP70" s="36">
        <v>0</v>
      </c>
      <c r="AQ70" s="240"/>
      <c r="AR70" s="36">
        <v>0</v>
      </c>
      <c r="AS70" s="240"/>
      <c r="AT70" s="36">
        <v>0</v>
      </c>
      <c r="AU70" s="240"/>
      <c r="AV70" s="36">
        <v>0</v>
      </c>
      <c r="AW70" s="240"/>
      <c r="AX70" s="36">
        <v>0</v>
      </c>
      <c r="AY70" s="240"/>
      <c r="AZ70" s="36">
        <v>0</v>
      </c>
      <c r="BA70" s="240"/>
      <c r="BB70" s="36">
        <v>0</v>
      </c>
      <c r="BC70" s="240"/>
      <c r="BD70" s="36">
        <v>0</v>
      </c>
      <c r="BE70" s="240"/>
      <c r="BF70" s="36">
        <v>0</v>
      </c>
      <c r="BG70" s="240"/>
      <c r="BH70" s="36">
        <v>0</v>
      </c>
      <c r="BI70" s="240"/>
      <c r="BJ70" s="36">
        <v>0</v>
      </c>
      <c r="BK70" s="240"/>
      <c r="BL70" s="36">
        <v>0</v>
      </c>
      <c r="BM70" s="240"/>
      <c r="BN70" s="36">
        <v>0</v>
      </c>
      <c r="BO70" s="240"/>
      <c r="BP70" s="36">
        <v>0</v>
      </c>
      <c r="BQ70" s="240"/>
      <c r="BR70" s="36">
        <v>0</v>
      </c>
      <c r="BS70" s="240"/>
      <c r="BT70" s="36">
        <v>0</v>
      </c>
      <c r="BU70" s="6"/>
      <c r="BV70" s="2">
        <v>67</v>
      </c>
      <c r="BW70" s="36">
        <f t="shared" ref="BW70:BW103" si="60">SUMIF($AK$5:$AK$103,$BV70,AL$5:AL$103)</f>
        <v>0</v>
      </c>
      <c r="BX70" s="36">
        <f t="shared" si="43"/>
        <v>0</v>
      </c>
      <c r="BY70" s="36">
        <f t="shared" si="44"/>
        <v>0</v>
      </c>
      <c r="BZ70" s="36">
        <f t="shared" si="45"/>
        <v>0</v>
      </c>
      <c r="CA70" s="36">
        <f t="shared" si="46"/>
        <v>0</v>
      </c>
      <c r="CB70" s="36">
        <f t="shared" si="47"/>
        <v>0</v>
      </c>
      <c r="CC70" s="36">
        <f t="shared" si="48"/>
        <v>0</v>
      </c>
      <c r="CD70" s="36">
        <f t="shared" si="49"/>
        <v>0</v>
      </c>
      <c r="CE70" s="36">
        <f t="shared" si="50"/>
        <v>0</v>
      </c>
      <c r="CF70" s="36">
        <f t="shared" si="51"/>
        <v>0</v>
      </c>
      <c r="CG70" s="36">
        <f t="shared" si="52"/>
        <v>0</v>
      </c>
      <c r="CH70" s="36">
        <f t="shared" si="53"/>
        <v>0</v>
      </c>
      <c r="CI70" s="36">
        <f t="shared" si="54"/>
        <v>0</v>
      </c>
      <c r="CJ70" s="36">
        <f t="shared" si="55"/>
        <v>0</v>
      </c>
      <c r="CK70" s="36">
        <f t="shared" si="56"/>
        <v>0</v>
      </c>
      <c r="CL70" s="36">
        <f t="shared" si="57"/>
        <v>0</v>
      </c>
      <c r="CM70" s="36">
        <f t="shared" si="58"/>
        <v>0</v>
      </c>
      <c r="CN70" s="36">
        <f t="shared" si="59"/>
        <v>0</v>
      </c>
    </row>
    <row r="71" spans="1:92" x14ac:dyDescent="0.3">
      <c r="A71" s="30"/>
      <c r="B71" s="241"/>
      <c r="C71" s="30"/>
      <c r="D71" s="30"/>
      <c r="E71" s="31"/>
      <c r="F71" s="31"/>
      <c r="G71" s="31"/>
      <c r="H71" s="31"/>
      <c r="I71" s="32">
        <f t="shared" si="40"/>
        <v>0</v>
      </c>
      <c r="J71" s="32"/>
      <c r="K71" s="33"/>
      <c r="L71" s="34"/>
      <c r="M71" s="35"/>
      <c r="N71" s="33"/>
      <c r="O71" s="34"/>
      <c r="P71" s="35"/>
      <c r="Q71" s="33"/>
      <c r="R71" s="34"/>
      <c r="S71" s="35"/>
      <c r="T71" s="33"/>
      <c r="U71" s="34"/>
      <c r="V71" s="35"/>
      <c r="W71" s="33"/>
      <c r="X71" s="34"/>
      <c r="Y71" s="35"/>
      <c r="Z71" s="33"/>
      <c r="AA71" s="34"/>
      <c r="AB71" s="35"/>
      <c r="AC71" s="255"/>
      <c r="AD71" s="36">
        <f t="shared" si="41"/>
        <v>0</v>
      </c>
      <c r="AE71" s="36" t="str" cm="1">
        <f t="array" aca="1" ref="AE71" ca="1">IFERROR(IF(K71&gt;0,K$4,IF(L71&gt;0,L$4,IF(M71&gt;0,M$4,IF(N71&gt;0,N$4,IF(O71&gt;0,O$4,IF(P71&gt;0,P$4,IF(Q71&gt;0,Q$4,IF(R71&gt;0,R$4,IF(S71&gt;0,S$4,IF(T71&gt;0,T$4,IF(U71&gt;0,U$4,IF(V71&gt;0,V$4,IF(W71&gt;0,W$4,IF(X71&gt;0,X$4,IF(Y71&gt;0,Y$4,i(Z71&gt;0,Z$4,IF(AA71&gt;0,AA$4,IF(AB71&gt;0,AB$4,"")))))))))))))))))),"")</f>
        <v/>
      </c>
      <c r="AF71" s="36" t="str" cm="1">
        <f t="array" aca="1" ref="AF71" ca="1">IFERROR(IF(K71&gt;0,K$3,IF(L71&gt;0,K$3,IF(M71&gt;0,K$3,IF(N71&gt;0,N$3,IF(O71&gt;0,N$3,IF(P71&gt;0,N$3,IF(Q71&gt;0,Q$3,IF(R71&gt;0,Q$3,IF(S71&gt;0,Q$3,IF(T71&gt;0,T$3,IF(U71&gt;0,T$3,IF(V71&gt;0,T$3,IF(W71&gt;0,W$3,IF(X71&gt;0,W$3,IF(Y71&gt;0,W$3,i(Z71&gt;0,Z$3,IF(AA71&gt;0,Z$3,IF(AB71&gt;0,Z$3,"")))))))))))))))))),"")</f>
        <v/>
      </c>
      <c r="AG71" s="36">
        <f t="shared" si="42"/>
        <v>0</v>
      </c>
      <c r="AH71" s="240" t="str">
        <f>IFERROR(VLOOKUP(AD71,'T14R - E-LRC'!L$2:L$10000,1,FALSE),"")</f>
        <v/>
      </c>
      <c r="AI71" s="36"/>
      <c r="AJ71" s="36"/>
      <c r="AK71" s="240"/>
      <c r="AL71" s="36">
        <v>0</v>
      </c>
      <c r="AM71" s="240"/>
      <c r="AN71" s="36">
        <v>0</v>
      </c>
      <c r="AO71" s="240"/>
      <c r="AP71" s="36">
        <v>0</v>
      </c>
      <c r="AQ71" s="240"/>
      <c r="AR71" s="36">
        <v>0</v>
      </c>
      <c r="AS71" s="240"/>
      <c r="AT71" s="36">
        <v>0</v>
      </c>
      <c r="AU71" s="240"/>
      <c r="AV71" s="36">
        <v>0</v>
      </c>
      <c r="AW71" s="240"/>
      <c r="AX71" s="36">
        <v>0</v>
      </c>
      <c r="AY71" s="240"/>
      <c r="AZ71" s="36">
        <v>0</v>
      </c>
      <c r="BA71" s="240"/>
      <c r="BB71" s="36">
        <v>0</v>
      </c>
      <c r="BC71" s="240"/>
      <c r="BD71" s="36">
        <v>0</v>
      </c>
      <c r="BE71" s="240"/>
      <c r="BF71" s="36">
        <v>0</v>
      </c>
      <c r="BG71" s="240"/>
      <c r="BH71" s="36">
        <v>0</v>
      </c>
      <c r="BI71" s="240"/>
      <c r="BJ71" s="36">
        <v>0</v>
      </c>
      <c r="BK71" s="240"/>
      <c r="BL71" s="36">
        <v>0</v>
      </c>
      <c r="BM71" s="240"/>
      <c r="BN71" s="36">
        <v>0</v>
      </c>
      <c r="BO71" s="240"/>
      <c r="BP71" s="36">
        <v>0</v>
      </c>
      <c r="BQ71" s="240"/>
      <c r="BR71" s="36">
        <v>0</v>
      </c>
      <c r="BS71" s="240"/>
      <c r="BT71" s="36">
        <v>0</v>
      </c>
      <c r="BU71" s="6"/>
      <c r="BV71" s="2">
        <v>68</v>
      </c>
      <c r="BW71" s="36">
        <f t="shared" si="60"/>
        <v>0</v>
      </c>
      <c r="BX71" s="36">
        <f t="shared" si="43"/>
        <v>0</v>
      </c>
      <c r="BY71" s="36">
        <f t="shared" si="44"/>
        <v>0</v>
      </c>
      <c r="BZ71" s="36">
        <f t="shared" si="45"/>
        <v>0</v>
      </c>
      <c r="CA71" s="36">
        <f t="shared" si="46"/>
        <v>0</v>
      </c>
      <c r="CB71" s="36">
        <f t="shared" si="47"/>
        <v>0</v>
      </c>
      <c r="CC71" s="36">
        <f t="shared" si="48"/>
        <v>0</v>
      </c>
      <c r="CD71" s="36">
        <f t="shared" si="49"/>
        <v>0</v>
      </c>
      <c r="CE71" s="36">
        <f t="shared" si="50"/>
        <v>0</v>
      </c>
      <c r="CF71" s="36">
        <f t="shared" si="51"/>
        <v>0</v>
      </c>
      <c r="CG71" s="36">
        <f t="shared" si="52"/>
        <v>0</v>
      </c>
      <c r="CH71" s="36">
        <f t="shared" si="53"/>
        <v>0</v>
      </c>
      <c r="CI71" s="36">
        <f t="shared" si="54"/>
        <v>0</v>
      </c>
      <c r="CJ71" s="36">
        <f t="shared" si="55"/>
        <v>0</v>
      </c>
      <c r="CK71" s="36">
        <f t="shared" si="56"/>
        <v>0</v>
      </c>
      <c r="CL71" s="36">
        <f t="shared" si="57"/>
        <v>0</v>
      </c>
      <c r="CM71" s="36">
        <f t="shared" si="58"/>
        <v>0</v>
      </c>
      <c r="CN71" s="36">
        <f t="shared" si="59"/>
        <v>0</v>
      </c>
    </row>
    <row r="72" spans="1:92" x14ac:dyDescent="0.3">
      <c r="A72" s="30"/>
      <c r="B72" s="241"/>
      <c r="C72" s="30"/>
      <c r="D72" s="30"/>
      <c r="E72" s="31"/>
      <c r="F72" s="31"/>
      <c r="G72" s="31"/>
      <c r="H72" s="31"/>
      <c r="I72" s="32">
        <f t="shared" si="40"/>
        <v>0</v>
      </c>
      <c r="J72" s="32"/>
      <c r="K72" s="33"/>
      <c r="L72" s="34"/>
      <c r="M72" s="35"/>
      <c r="N72" s="33"/>
      <c r="O72" s="34"/>
      <c r="P72" s="35"/>
      <c r="Q72" s="33"/>
      <c r="R72" s="34"/>
      <c r="S72" s="35"/>
      <c r="T72" s="33"/>
      <c r="U72" s="34"/>
      <c r="V72" s="35"/>
      <c r="W72" s="33"/>
      <c r="X72" s="34"/>
      <c r="Y72" s="35"/>
      <c r="Z72" s="33"/>
      <c r="AA72" s="34"/>
      <c r="AB72" s="35"/>
      <c r="AC72" s="255"/>
      <c r="AD72" s="36">
        <f t="shared" si="41"/>
        <v>0</v>
      </c>
      <c r="AE72" s="36" t="str" cm="1">
        <f t="array" aca="1" ref="AE72" ca="1">IFERROR(IF(K72&gt;0,K$4,IF(L72&gt;0,L$4,IF(M72&gt;0,M$4,IF(N72&gt;0,N$4,IF(O72&gt;0,O$4,IF(P72&gt;0,P$4,IF(Q72&gt;0,Q$4,IF(R72&gt;0,R$4,IF(S72&gt;0,S$4,IF(T72&gt;0,T$4,IF(U72&gt;0,U$4,IF(V72&gt;0,V$4,IF(W72&gt;0,W$4,IF(X72&gt;0,X$4,IF(Y72&gt;0,Y$4,i(Z72&gt;0,Z$4,IF(AA72&gt;0,AA$4,IF(AB72&gt;0,AB$4,"")))))))))))))))))),"")</f>
        <v/>
      </c>
      <c r="AF72" s="36" t="str" cm="1">
        <f t="array" aca="1" ref="AF72" ca="1">IFERROR(IF(K72&gt;0,K$3,IF(L72&gt;0,K$3,IF(M72&gt;0,K$3,IF(N72&gt;0,N$3,IF(O72&gt;0,N$3,IF(P72&gt;0,N$3,IF(Q72&gt;0,Q$3,IF(R72&gt;0,Q$3,IF(S72&gt;0,Q$3,IF(T72&gt;0,T$3,IF(U72&gt;0,T$3,IF(V72&gt;0,T$3,IF(W72&gt;0,W$3,IF(X72&gt;0,W$3,IF(Y72&gt;0,W$3,i(Z72&gt;0,Z$3,IF(AA72&gt;0,Z$3,IF(AB72&gt;0,Z$3,"")))))))))))))))))),"")</f>
        <v/>
      </c>
      <c r="AG72" s="36">
        <f t="shared" si="42"/>
        <v>0</v>
      </c>
      <c r="AH72" s="240" t="str">
        <f>IFERROR(VLOOKUP(AD72,'T14R - E-LRC'!L$2:L$10000,1,FALSE),"")</f>
        <v/>
      </c>
      <c r="AI72" s="36"/>
      <c r="AJ72" s="36"/>
      <c r="AK72" s="240"/>
      <c r="AL72" s="36">
        <v>0</v>
      </c>
      <c r="AM72" s="240"/>
      <c r="AN72" s="36">
        <v>0</v>
      </c>
      <c r="AO72" s="240"/>
      <c r="AP72" s="36">
        <v>0</v>
      </c>
      <c r="AQ72" s="240"/>
      <c r="AR72" s="36">
        <v>0</v>
      </c>
      <c r="AS72" s="240"/>
      <c r="AT72" s="36">
        <v>0</v>
      </c>
      <c r="AU72" s="240"/>
      <c r="AV72" s="36">
        <v>0</v>
      </c>
      <c r="AW72" s="240"/>
      <c r="AX72" s="36">
        <v>0</v>
      </c>
      <c r="AY72" s="240"/>
      <c r="AZ72" s="36">
        <v>0</v>
      </c>
      <c r="BA72" s="240"/>
      <c r="BB72" s="36">
        <v>0</v>
      </c>
      <c r="BC72" s="240"/>
      <c r="BD72" s="36">
        <v>0</v>
      </c>
      <c r="BE72" s="240"/>
      <c r="BF72" s="36">
        <v>0</v>
      </c>
      <c r="BG72" s="240"/>
      <c r="BH72" s="36">
        <v>0</v>
      </c>
      <c r="BI72" s="240"/>
      <c r="BJ72" s="36">
        <v>0</v>
      </c>
      <c r="BK72" s="240"/>
      <c r="BL72" s="36">
        <v>0</v>
      </c>
      <c r="BM72" s="240"/>
      <c r="BN72" s="36">
        <v>0</v>
      </c>
      <c r="BO72" s="240"/>
      <c r="BP72" s="36">
        <v>0</v>
      </c>
      <c r="BQ72" s="240"/>
      <c r="BR72" s="36">
        <v>0</v>
      </c>
      <c r="BS72" s="240"/>
      <c r="BT72" s="36">
        <v>0</v>
      </c>
      <c r="BU72" s="6"/>
      <c r="BV72" s="2">
        <v>69</v>
      </c>
      <c r="BW72" s="36">
        <f t="shared" si="60"/>
        <v>0</v>
      </c>
      <c r="BX72" s="36">
        <f t="shared" si="43"/>
        <v>0</v>
      </c>
      <c r="BY72" s="36">
        <f t="shared" si="44"/>
        <v>0</v>
      </c>
      <c r="BZ72" s="36">
        <f t="shared" si="45"/>
        <v>0</v>
      </c>
      <c r="CA72" s="36">
        <f t="shared" si="46"/>
        <v>0</v>
      </c>
      <c r="CB72" s="36">
        <f t="shared" si="47"/>
        <v>0</v>
      </c>
      <c r="CC72" s="36">
        <f t="shared" si="48"/>
        <v>0</v>
      </c>
      <c r="CD72" s="36">
        <f t="shared" si="49"/>
        <v>0</v>
      </c>
      <c r="CE72" s="36">
        <f t="shared" si="50"/>
        <v>0</v>
      </c>
      <c r="CF72" s="36">
        <f t="shared" si="51"/>
        <v>0</v>
      </c>
      <c r="CG72" s="36">
        <f t="shared" si="52"/>
        <v>0</v>
      </c>
      <c r="CH72" s="36">
        <f t="shared" si="53"/>
        <v>0</v>
      </c>
      <c r="CI72" s="36">
        <f t="shared" si="54"/>
        <v>0</v>
      </c>
      <c r="CJ72" s="36">
        <f t="shared" si="55"/>
        <v>0</v>
      </c>
      <c r="CK72" s="36">
        <f t="shared" si="56"/>
        <v>0</v>
      </c>
      <c r="CL72" s="36">
        <f t="shared" si="57"/>
        <v>0</v>
      </c>
      <c r="CM72" s="36">
        <f t="shared" si="58"/>
        <v>0</v>
      </c>
      <c r="CN72" s="36">
        <f t="shared" si="59"/>
        <v>0</v>
      </c>
    </row>
    <row r="73" spans="1:92" x14ac:dyDescent="0.3">
      <c r="A73" s="30"/>
      <c r="B73" s="241"/>
      <c r="C73" s="30"/>
      <c r="D73" s="30"/>
      <c r="E73" s="31"/>
      <c r="F73" s="31"/>
      <c r="G73" s="31"/>
      <c r="H73" s="31"/>
      <c r="I73" s="32">
        <f t="shared" si="40"/>
        <v>0</v>
      </c>
      <c r="J73" s="32"/>
      <c r="K73" s="33"/>
      <c r="L73" s="34"/>
      <c r="M73" s="35"/>
      <c r="N73" s="33"/>
      <c r="O73" s="34"/>
      <c r="P73" s="35"/>
      <c r="Q73" s="33"/>
      <c r="R73" s="34"/>
      <c r="S73" s="35"/>
      <c r="T73" s="33"/>
      <c r="U73" s="34"/>
      <c r="V73" s="35"/>
      <c r="W73" s="33"/>
      <c r="X73" s="34"/>
      <c r="Y73" s="35"/>
      <c r="Z73" s="33"/>
      <c r="AA73" s="34"/>
      <c r="AB73" s="35"/>
      <c r="AC73" s="255"/>
      <c r="AD73" s="36">
        <f t="shared" si="41"/>
        <v>0</v>
      </c>
      <c r="AE73" s="36" t="str" cm="1">
        <f t="array" aca="1" ref="AE73" ca="1">IFERROR(IF(K73&gt;0,K$4,IF(L73&gt;0,L$4,IF(M73&gt;0,M$4,IF(N73&gt;0,N$4,IF(O73&gt;0,O$4,IF(P73&gt;0,P$4,IF(Q73&gt;0,Q$4,IF(R73&gt;0,R$4,IF(S73&gt;0,S$4,IF(T73&gt;0,T$4,IF(U73&gt;0,U$4,IF(V73&gt;0,V$4,IF(W73&gt;0,W$4,IF(X73&gt;0,X$4,IF(Y73&gt;0,Y$4,i(Z73&gt;0,Z$4,IF(AA73&gt;0,AA$4,IF(AB73&gt;0,AB$4,"")))))))))))))))))),"")</f>
        <v/>
      </c>
      <c r="AF73" s="36" t="str" cm="1">
        <f t="array" aca="1" ref="AF73" ca="1">IFERROR(IF(K73&gt;0,K$3,IF(L73&gt;0,K$3,IF(M73&gt;0,K$3,IF(N73&gt;0,N$3,IF(O73&gt;0,N$3,IF(P73&gt;0,N$3,IF(Q73&gt;0,Q$3,IF(R73&gt;0,Q$3,IF(S73&gt;0,Q$3,IF(T73&gt;0,T$3,IF(U73&gt;0,T$3,IF(V73&gt;0,T$3,IF(W73&gt;0,W$3,IF(X73&gt;0,W$3,IF(Y73&gt;0,W$3,i(Z73&gt;0,Z$3,IF(AA73&gt;0,Z$3,IF(AB73&gt;0,Z$3,"")))))))))))))))))),"")</f>
        <v/>
      </c>
      <c r="AG73" s="36">
        <f t="shared" si="42"/>
        <v>0</v>
      </c>
      <c r="AH73" s="240" t="str">
        <f>IFERROR(VLOOKUP(AD73,'T14R - E-LRC'!L$2:L$10000,1,FALSE),"")</f>
        <v/>
      </c>
      <c r="AI73" s="36"/>
      <c r="AJ73" s="36"/>
      <c r="AK73" s="240"/>
      <c r="AL73" s="36">
        <v>0</v>
      </c>
      <c r="AM73" s="240"/>
      <c r="AN73" s="36">
        <v>0</v>
      </c>
      <c r="AO73" s="240"/>
      <c r="AP73" s="36">
        <v>0</v>
      </c>
      <c r="AQ73" s="240"/>
      <c r="AR73" s="36">
        <v>0</v>
      </c>
      <c r="AS73" s="240"/>
      <c r="AT73" s="36">
        <v>0</v>
      </c>
      <c r="AU73" s="240"/>
      <c r="AV73" s="36">
        <v>0</v>
      </c>
      <c r="AW73" s="240"/>
      <c r="AX73" s="36">
        <v>0</v>
      </c>
      <c r="AY73" s="240"/>
      <c r="AZ73" s="36">
        <v>0</v>
      </c>
      <c r="BA73" s="240"/>
      <c r="BB73" s="36">
        <v>0</v>
      </c>
      <c r="BC73" s="240"/>
      <c r="BD73" s="36">
        <v>0</v>
      </c>
      <c r="BE73" s="240"/>
      <c r="BF73" s="36">
        <v>0</v>
      </c>
      <c r="BG73" s="240"/>
      <c r="BH73" s="36">
        <v>0</v>
      </c>
      <c r="BI73" s="240"/>
      <c r="BJ73" s="36">
        <v>0</v>
      </c>
      <c r="BK73" s="240"/>
      <c r="BL73" s="36">
        <v>0</v>
      </c>
      <c r="BM73" s="240"/>
      <c r="BN73" s="36">
        <v>0</v>
      </c>
      <c r="BO73" s="240"/>
      <c r="BP73" s="36">
        <v>0</v>
      </c>
      <c r="BQ73" s="240"/>
      <c r="BR73" s="36">
        <v>0</v>
      </c>
      <c r="BS73" s="240"/>
      <c r="BT73" s="36">
        <v>0</v>
      </c>
      <c r="BU73" s="6"/>
      <c r="BV73" s="2">
        <v>70</v>
      </c>
      <c r="BW73" s="36">
        <f t="shared" si="60"/>
        <v>0</v>
      </c>
      <c r="BX73" s="36">
        <f t="shared" si="43"/>
        <v>0</v>
      </c>
      <c r="BY73" s="36">
        <f t="shared" si="44"/>
        <v>0</v>
      </c>
      <c r="BZ73" s="36">
        <f t="shared" si="45"/>
        <v>0</v>
      </c>
      <c r="CA73" s="36">
        <f t="shared" si="46"/>
        <v>0</v>
      </c>
      <c r="CB73" s="36">
        <f t="shared" si="47"/>
        <v>0</v>
      </c>
      <c r="CC73" s="36">
        <f t="shared" si="48"/>
        <v>0</v>
      </c>
      <c r="CD73" s="36">
        <f t="shared" si="49"/>
        <v>0</v>
      </c>
      <c r="CE73" s="36">
        <f t="shared" si="50"/>
        <v>0</v>
      </c>
      <c r="CF73" s="36">
        <f t="shared" si="51"/>
        <v>0</v>
      </c>
      <c r="CG73" s="36">
        <f t="shared" si="52"/>
        <v>0</v>
      </c>
      <c r="CH73" s="36">
        <f t="shared" si="53"/>
        <v>0</v>
      </c>
      <c r="CI73" s="36">
        <f t="shared" si="54"/>
        <v>0</v>
      </c>
      <c r="CJ73" s="36">
        <f t="shared" si="55"/>
        <v>0</v>
      </c>
      <c r="CK73" s="36">
        <f t="shared" si="56"/>
        <v>0</v>
      </c>
      <c r="CL73" s="36">
        <f t="shared" si="57"/>
        <v>0</v>
      </c>
      <c r="CM73" s="36">
        <f t="shared" si="58"/>
        <v>0</v>
      </c>
      <c r="CN73" s="36">
        <f t="shared" si="59"/>
        <v>0</v>
      </c>
    </row>
    <row r="74" spans="1:92" x14ac:dyDescent="0.3">
      <c r="A74" s="30"/>
      <c r="B74" s="241"/>
      <c r="C74" s="30"/>
      <c r="D74" s="30"/>
      <c r="E74" s="31"/>
      <c r="F74" s="31"/>
      <c r="G74" s="31"/>
      <c r="H74" s="31"/>
      <c r="I74" s="32">
        <f t="shared" si="40"/>
        <v>0</v>
      </c>
      <c r="J74" s="32"/>
      <c r="K74" s="33"/>
      <c r="L74" s="34"/>
      <c r="M74" s="35"/>
      <c r="N74" s="33"/>
      <c r="O74" s="34"/>
      <c r="P74" s="35"/>
      <c r="Q74" s="33"/>
      <c r="R74" s="34"/>
      <c r="S74" s="35"/>
      <c r="T74" s="33"/>
      <c r="U74" s="34"/>
      <c r="V74" s="35"/>
      <c r="W74" s="33"/>
      <c r="X74" s="34"/>
      <c r="Y74" s="35"/>
      <c r="Z74" s="33"/>
      <c r="AA74" s="34"/>
      <c r="AB74" s="35"/>
      <c r="AC74" s="255"/>
      <c r="AD74" s="36">
        <f t="shared" si="41"/>
        <v>0</v>
      </c>
      <c r="AE74" s="36" t="str" cm="1">
        <f t="array" aca="1" ref="AE74" ca="1">IFERROR(IF(K74&gt;0,K$4,IF(L74&gt;0,L$4,IF(M74&gt;0,M$4,IF(N74&gt;0,N$4,IF(O74&gt;0,O$4,IF(P74&gt;0,P$4,IF(Q74&gt;0,Q$4,IF(R74&gt;0,R$4,IF(S74&gt;0,S$4,IF(T74&gt;0,T$4,IF(U74&gt;0,U$4,IF(V74&gt;0,V$4,IF(W74&gt;0,W$4,IF(X74&gt;0,X$4,IF(Y74&gt;0,Y$4,i(Z74&gt;0,Z$4,IF(AA74&gt;0,AA$4,IF(AB74&gt;0,AB$4,"")))))))))))))))))),"")</f>
        <v/>
      </c>
      <c r="AF74" s="36" t="str" cm="1">
        <f t="array" aca="1" ref="AF74" ca="1">IFERROR(IF(K74&gt;0,K$3,IF(L74&gt;0,K$3,IF(M74&gt;0,K$3,IF(N74&gt;0,N$3,IF(O74&gt;0,N$3,IF(P74&gt;0,N$3,IF(Q74&gt;0,Q$3,IF(R74&gt;0,Q$3,IF(S74&gt;0,Q$3,IF(T74&gt;0,T$3,IF(U74&gt;0,T$3,IF(V74&gt;0,T$3,IF(W74&gt;0,W$3,IF(X74&gt;0,W$3,IF(Y74&gt;0,W$3,i(Z74&gt;0,Z$3,IF(AA74&gt;0,Z$3,IF(AB74&gt;0,Z$3,"")))))))))))))))))),"")</f>
        <v/>
      </c>
      <c r="AG74" s="36">
        <f t="shared" si="42"/>
        <v>0</v>
      </c>
      <c r="AH74" s="240" t="str">
        <f>IFERROR(VLOOKUP(AD74,'T14R - E-LRC'!L$2:L$10000,1,FALSE),"")</f>
        <v/>
      </c>
      <c r="AI74" s="36"/>
      <c r="AJ74" s="36"/>
      <c r="AK74" s="240"/>
      <c r="AL74" s="36">
        <v>0</v>
      </c>
      <c r="AM74" s="240"/>
      <c r="AN74" s="36">
        <v>0</v>
      </c>
      <c r="AO74" s="240"/>
      <c r="AP74" s="36">
        <v>0</v>
      </c>
      <c r="AQ74" s="240"/>
      <c r="AR74" s="36">
        <v>0</v>
      </c>
      <c r="AS74" s="240"/>
      <c r="AT74" s="36">
        <v>0</v>
      </c>
      <c r="AU74" s="240"/>
      <c r="AV74" s="36">
        <v>0</v>
      </c>
      <c r="AW74" s="240"/>
      <c r="AX74" s="36">
        <v>0</v>
      </c>
      <c r="AY74" s="240"/>
      <c r="AZ74" s="36">
        <v>0</v>
      </c>
      <c r="BA74" s="240"/>
      <c r="BB74" s="36">
        <v>0</v>
      </c>
      <c r="BC74" s="240"/>
      <c r="BD74" s="36">
        <v>0</v>
      </c>
      <c r="BE74" s="240"/>
      <c r="BF74" s="36">
        <v>0</v>
      </c>
      <c r="BG74" s="240"/>
      <c r="BH74" s="36">
        <v>0</v>
      </c>
      <c r="BI74" s="240"/>
      <c r="BJ74" s="36">
        <v>0</v>
      </c>
      <c r="BK74" s="240"/>
      <c r="BL74" s="36">
        <v>0</v>
      </c>
      <c r="BM74" s="240"/>
      <c r="BN74" s="36">
        <v>0</v>
      </c>
      <c r="BO74" s="240"/>
      <c r="BP74" s="36">
        <v>0</v>
      </c>
      <c r="BQ74" s="240"/>
      <c r="BR74" s="36">
        <v>0</v>
      </c>
      <c r="BS74" s="240"/>
      <c r="BT74" s="36">
        <v>0</v>
      </c>
      <c r="BU74" s="6"/>
      <c r="BV74" s="2">
        <v>71</v>
      </c>
      <c r="BW74" s="36">
        <f t="shared" si="60"/>
        <v>0</v>
      </c>
      <c r="BX74" s="36">
        <f t="shared" si="43"/>
        <v>0</v>
      </c>
      <c r="BY74" s="36">
        <f t="shared" si="44"/>
        <v>0</v>
      </c>
      <c r="BZ74" s="36">
        <f t="shared" si="45"/>
        <v>0</v>
      </c>
      <c r="CA74" s="36">
        <f t="shared" si="46"/>
        <v>0</v>
      </c>
      <c r="CB74" s="36">
        <f t="shared" si="47"/>
        <v>0</v>
      </c>
      <c r="CC74" s="36">
        <f t="shared" si="48"/>
        <v>0</v>
      </c>
      <c r="CD74" s="36">
        <f t="shared" si="49"/>
        <v>0</v>
      </c>
      <c r="CE74" s="36">
        <f t="shared" si="50"/>
        <v>0</v>
      </c>
      <c r="CF74" s="36">
        <f t="shared" si="51"/>
        <v>0</v>
      </c>
      <c r="CG74" s="36">
        <f t="shared" si="52"/>
        <v>0</v>
      </c>
      <c r="CH74" s="36">
        <f t="shared" si="53"/>
        <v>0</v>
      </c>
      <c r="CI74" s="36">
        <f t="shared" si="54"/>
        <v>0</v>
      </c>
      <c r="CJ74" s="36">
        <f t="shared" si="55"/>
        <v>0</v>
      </c>
      <c r="CK74" s="36">
        <f t="shared" si="56"/>
        <v>0</v>
      </c>
      <c r="CL74" s="36">
        <f t="shared" si="57"/>
        <v>0</v>
      </c>
      <c r="CM74" s="36">
        <f t="shared" si="58"/>
        <v>0</v>
      </c>
      <c r="CN74" s="36">
        <f t="shared" si="59"/>
        <v>0</v>
      </c>
    </row>
    <row r="75" spans="1:92" x14ac:dyDescent="0.3">
      <c r="A75" s="30"/>
      <c r="B75" s="241"/>
      <c r="C75" s="30"/>
      <c r="D75" s="30"/>
      <c r="E75" s="31"/>
      <c r="F75" s="31"/>
      <c r="G75" s="31"/>
      <c r="H75" s="31"/>
      <c r="I75" s="32">
        <f t="shared" si="40"/>
        <v>0</v>
      </c>
      <c r="J75" s="32"/>
      <c r="K75" s="33"/>
      <c r="L75" s="34"/>
      <c r="M75" s="35"/>
      <c r="N75" s="33"/>
      <c r="O75" s="34"/>
      <c r="P75" s="35"/>
      <c r="Q75" s="33"/>
      <c r="R75" s="34"/>
      <c r="S75" s="35"/>
      <c r="T75" s="33"/>
      <c r="U75" s="34"/>
      <c r="V75" s="35"/>
      <c r="W75" s="33"/>
      <c r="X75" s="34"/>
      <c r="Y75" s="35"/>
      <c r="Z75" s="33"/>
      <c r="AA75" s="34"/>
      <c r="AB75" s="35"/>
      <c r="AC75" s="255"/>
      <c r="AD75" s="36">
        <f t="shared" si="41"/>
        <v>0</v>
      </c>
      <c r="AE75" s="36" t="str" cm="1">
        <f t="array" aca="1" ref="AE75" ca="1">IFERROR(IF(K75&gt;0,K$4,IF(L75&gt;0,L$4,IF(M75&gt;0,M$4,IF(N75&gt;0,N$4,IF(O75&gt;0,O$4,IF(P75&gt;0,P$4,IF(Q75&gt;0,Q$4,IF(R75&gt;0,R$4,IF(S75&gt;0,S$4,IF(T75&gt;0,T$4,IF(U75&gt;0,U$4,IF(V75&gt;0,V$4,IF(W75&gt;0,W$4,IF(X75&gt;0,X$4,IF(Y75&gt;0,Y$4,i(Z75&gt;0,Z$4,IF(AA75&gt;0,AA$4,IF(AB75&gt;0,AB$4,"")))))))))))))))))),"")</f>
        <v/>
      </c>
      <c r="AF75" s="36" t="str" cm="1">
        <f t="array" aca="1" ref="AF75" ca="1">IFERROR(IF(K75&gt;0,K$3,IF(L75&gt;0,K$3,IF(M75&gt;0,K$3,IF(N75&gt;0,N$3,IF(O75&gt;0,N$3,IF(P75&gt;0,N$3,IF(Q75&gt;0,Q$3,IF(R75&gt;0,Q$3,IF(S75&gt;0,Q$3,IF(T75&gt;0,T$3,IF(U75&gt;0,T$3,IF(V75&gt;0,T$3,IF(W75&gt;0,W$3,IF(X75&gt;0,W$3,IF(Y75&gt;0,W$3,i(Z75&gt;0,Z$3,IF(AA75&gt;0,Z$3,IF(AB75&gt;0,Z$3,"")))))))))))))))))),"")</f>
        <v/>
      </c>
      <c r="AG75" s="36">
        <f t="shared" si="42"/>
        <v>0</v>
      </c>
      <c r="AH75" s="240" t="str">
        <f>IFERROR(VLOOKUP(AD75,'T14R - E-LRC'!L$2:L$10000,1,FALSE),"")</f>
        <v/>
      </c>
      <c r="AI75" s="36"/>
      <c r="AJ75" s="36"/>
      <c r="AK75" s="240"/>
      <c r="AL75" s="36">
        <v>0</v>
      </c>
      <c r="AM75" s="240"/>
      <c r="AN75" s="36">
        <v>0</v>
      </c>
      <c r="AO75" s="240"/>
      <c r="AP75" s="36">
        <v>0</v>
      </c>
      <c r="AQ75" s="240"/>
      <c r="AR75" s="36">
        <v>0</v>
      </c>
      <c r="AS75" s="240"/>
      <c r="AT75" s="36">
        <v>0</v>
      </c>
      <c r="AU75" s="240"/>
      <c r="AV75" s="36">
        <v>0</v>
      </c>
      <c r="AW75" s="240"/>
      <c r="AX75" s="36">
        <v>0</v>
      </c>
      <c r="AY75" s="240"/>
      <c r="AZ75" s="36">
        <v>0</v>
      </c>
      <c r="BA75" s="240"/>
      <c r="BB75" s="36">
        <v>0</v>
      </c>
      <c r="BC75" s="240"/>
      <c r="BD75" s="36">
        <v>0</v>
      </c>
      <c r="BE75" s="240"/>
      <c r="BF75" s="36">
        <v>0</v>
      </c>
      <c r="BG75" s="240"/>
      <c r="BH75" s="36">
        <v>0</v>
      </c>
      <c r="BI75" s="240"/>
      <c r="BJ75" s="36">
        <v>0</v>
      </c>
      <c r="BK75" s="240"/>
      <c r="BL75" s="36">
        <v>0</v>
      </c>
      <c r="BM75" s="240"/>
      <c r="BN75" s="36">
        <v>0</v>
      </c>
      <c r="BO75" s="240"/>
      <c r="BP75" s="36">
        <v>0</v>
      </c>
      <c r="BQ75" s="240"/>
      <c r="BR75" s="36">
        <v>0</v>
      </c>
      <c r="BS75" s="240"/>
      <c r="BT75" s="36">
        <v>0</v>
      </c>
      <c r="BU75" s="6"/>
      <c r="BV75" s="2">
        <v>72</v>
      </c>
      <c r="BW75" s="36">
        <f t="shared" si="60"/>
        <v>0</v>
      </c>
      <c r="BX75" s="36">
        <f t="shared" si="43"/>
        <v>0</v>
      </c>
      <c r="BY75" s="36">
        <f t="shared" si="44"/>
        <v>0</v>
      </c>
      <c r="BZ75" s="36">
        <f t="shared" si="45"/>
        <v>0</v>
      </c>
      <c r="CA75" s="36">
        <f t="shared" si="46"/>
        <v>0</v>
      </c>
      <c r="CB75" s="36">
        <f t="shared" si="47"/>
        <v>0</v>
      </c>
      <c r="CC75" s="36">
        <f t="shared" si="48"/>
        <v>0</v>
      </c>
      <c r="CD75" s="36">
        <f t="shared" si="49"/>
        <v>0</v>
      </c>
      <c r="CE75" s="36">
        <f t="shared" si="50"/>
        <v>0</v>
      </c>
      <c r="CF75" s="36">
        <f t="shared" si="51"/>
        <v>0</v>
      </c>
      <c r="CG75" s="36">
        <f t="shared" si="52"/>
        <v>0</v>
      </c>
      <c r="CH75" s="36">
        <f t="shared" si="53"/>
        <v>0</v>
      </c>
      <c r="CI75" s="36">
        <f t="shared" si="54"/>
        <v>0</v>
      </c>
      <c r="CJ75" s="36">
        <f t="shared" si="55"/>
        <v>0</v>
      </c>
      <c r="CK75" s="36">
        <f t="shared" si="56"/>
        <v>0</v>
      </c>
      <c r="CL75" s="36">
        <f t="shared" si="57"/>
        <v>0</v>
      </c>
      <c r="CM75" s="36">
        <f t="shared" si="58"/>
        <v>0</v>
      </c>
      <c r="CN75" s="36">
        <f t="shared" si="59"/>
        <v>0</v>
      </c>
    </row>
    <row r="76" spans="1:92" x14ac:dyDescent="0.3">
      <c r="A76" s="30"/>
      <c r="B76" s="241"/>
      <c r="C76" s="30"/>
      <c r="D76" s="30"/>
      <c r="E76" s="31"/>
      <c r="F76" s="31"/>
      <c r="G76" s="31"/>
      <c r="H76" s="31"/>
      <c r="I76" s="32">
        <f t="shared" si="40"/>
        <v>0</v>
      </c>
      <c r="J76" s="32"/>
      <c r="K76" s="33"/>
      <c r="L76" s="34"/>
      <c r="M76" s="35"/>
      <c r="N76" s="33"/>
      <c r="O76" s="34"/>
      <c r="P76" s="35"/>
      <c r="Q76" s="33"/>
      <c r="R76" s="34"/>
      <c r="S76" s="35"/>
      <c r="T76" s="33"/>
      <c r="U76" s="34"/>
      <c r="V76" s="35"/>
      <c r="W76" s="33"/>
      <c r="X76" s="34"/>
      <c r="Y76" s="35"/>
      <c r="Z76" s="33"/>
      <c r="AA76" s="34"/>
      <c r="AB76" s="35"/>
      <c r="AC76" s="255"/>
      <c r="AD76" s="36">
        <f t="shared" si="41"/>
        <v>0</v>
      </c>
      <c r="AE76" s="36" t="str" cm="1">
        <f t="array" aca="1" ref="AE76" ca="1">IFERROR(IF(K76&gt;0,K$4,IF(L76&gt;0,L$4,IF(M76&gt;0,M$4,IF(N76&gt;0,N$4,IF(O76&gt;0,O$4,IF(P76&gt;0,P$4,IF(Q76&gt;0,Q$4,IF(R76&gt;0,R$4,IF(S76&gt;0,S$4,IF(T76&gt;0,T$4,IF(U76&gt;0,U$4,IF(V76&gt;0,V$4,IF(W76&gt;0,W$4,IF(X76&gt;0,X$4,IF(Y76&gt;0,Y$4,i(Z76&gt;0,Z$4,IF(AA76&gt;0,AA$4,IF(AB76&gt;0,AB$4,"")))))))))))))))))),"")</f>
        <v/>
      </c>
      <c r="AF76" s="36" t="str" cm="1">
        <f t="array" aca="1" ref="AF76" ca="1">IFERROR(IF(K76&gt;0,K$3,IF(L76&gt;0,K$3,IF(M76&gt;0,K$3,IF(N76&gt;0,N$3,IF(O76&gt;0,N$3,IF(P76&gt;0,N$3,IF(Q76&gt;0,Q$3,IF(R76&gt;0,Q$3,IF(S76&gt;0,Q$3,IF(T76&gt;0,T$3,IF(U76&gt;0,T$3,IF(V76&gt;0,T$3,IF(W76&gt;0,W$3,IF(X76&gt;0,W$3,IF(Y76&gt;0,W$3,i(Z76&gt;0,Z$3,IF(AA76&gt;0,Z$3,IF(AB76&gt;0,Z$3,"")))))))))))))))))),"")</f>
        <v/>
      </c>
      <c r="AG76" s="36">
        <f t="shared" si="42"/>
        <v>0</v>
      </c>
      <c r="AH76" s="240" t="str">
        <f>IFERROR(VLOOKUP(AD76,'T14R - E-LRC'!L$2:L$10000,1,FALSE),"")</f>
        <v/>
      </c>
      <c r="AI76" s="36"/>
      <c r="AJ76" s="36"/>
      <c r="AK76" s="240"/>
      <c r="AL76" s="36">
        <v>0</v>
      </c>
      <c r="AM76" s="240"/>
      <c r="AN76" s="36">
        <v>0</v>
      </c>
      <c r="AO76" s="240"/>
      <c r="AP76" s="36">
        <v>0</v>
      </c>
      <c r="AQ76" s="240"/>
      <c r="AR76" s="36">
        <v>0</v>
      </c>
      <c r="AS76" s="240"/>
      <c r="AT76" s="36">
        <v>0</v>
      </c>
      <c r="AU76" s="240"/>
      <c r="AV76" s="36">
        <v>0</v>
      </c>
      <c r="AW76" s="240"/>
      <c r="AX76" s="36">
        <v>0</v>
      </c>
      <c r="AY76" s="240"/>
      <c r="AZ76" s="36">
        <v>0</v>
      </c>
      <c r="BA76" s="240"/>
      <c r="BB76" s="36">
        <v>0</v>
      </c>
      <c r="BC76" s="240"/>
      <c r="BD76" s="36">
        <v>0</v>
      </c>
      <c r="BE76" s="240"/>
      <c r="BF76" s="36">
        <v>0</v>
      </c>
      <c r="BG76" s="240"/>
      <c r="BH76" s="36">
        <v>0</v>
      </c>
      <c r="BI76" s="240"/>
      <c r="BJ76" s="36">
        <v>0</v>
      </c>
      <c r="BK76" s="240"/>
      <c r="BL76" s="36">
        <v>0</v>
      </c>
      <c r="BM76" s="240"/>
      <c r="BN76" s="36">
        <v>0</v>
      </c>
      <c r="BO76" s="240"/>
      <c r="BP76" s="36">
        <v>0</v>
      </c>
      <c r="BQ76" s="240"/>
      <c r="BR76" s="36">
        <v>0</v>
      </c>
      <c r="BS76" s="240"/>
      <c r="BT76" s="36">
        <v>0</v>
      </c>
      <c r="BU76" s="6"/>
      <c r="BV76" s="2">
        <v>73</v>
      </c>
      <c r="BW76" s="36">
        <f t="shared" si="60"/>
        <v>0</v>
      </c>
      <c r="BX76" s="36">
        <f t="shared" si="43"/>
        <v>0</v>
      </c>
      <c r="BY76" s="36">
        <f t="shared" si="44"/>
        <v>0</v>
      </c>
      <c r="BZ76" s="36">
        <f t="shared" si="45"/>
        <v>0</v>
      </c>
      <c r="CA76" s="36">
        <f t="shared" si="46"/>
        <v>0</v>
      </c>
      <c r="CB76" s="36">
        <f t="shared" si="47"/>
        <v>0</v>
      </c>
      <c r="CC76" s="36">
        <f t="shared" si="48"/>
        <v>0</v>
      </c>
      <c r="CD76" s="36">
        <f t="shared" si="49"/>
        <v>0</v>
      </c>
      <c r="CE76" s="36">
        <f t="shared" si="50"/>
        <v>0</v>
      </c>
      <c r="CF76" s="36">
        <f t="shared" si="51"/>
        <v>0</v>
      </c>
      <c r="CG76" s="36">
        <f t="shared" si="52"/>
        <v>0</v>
      </c>
      <c r="CH76" s="36">
        <f t="shared" si="53"/>
        <v>0</v>
      </c>
      <c r="CI76" s="36">
        <f t="shared" si="54"/>
        <v>0</v>
      </c>
      <c r="CJ76" s="36">
        <f t="shared" si="55"/>
        <v>0</v>
      </c>
      <c r="CK76" s="36">
        <f t="shared" si="56"/>
        <v>0</v>
      </c>
      <c r="CL76" s="36">
        <f t="shared" si="57"/>
        <v>0</v>
      </c>
      <c r="CM76" s="36">
        <f t="shared" si="58"/>
        <v>0</v>
      </c>
      <c r="CN76" s="36">
        <f t="shared" si="59"/>
        <v>0</v>
      </c>
    </row>
    <row r="77" spans="1:92" x14ac:dyDescent="0.3">
      <c r="A77" s="30"/>
      <c r="B77" s="241"/>
      <c r="C77" s="30"/>
      <c r="D77" s="30"/>
      <c r="E77" s="31"/>
      <c r="F77" s="31"/>
      <c r="G77" s="31"/>
      <c r="H77" s="31"/>
      <c r="I77" s="32">
        <f t="shared" si="40"/>
        <v>0</v>
      </c>
      <c r="J77" s="32"/>
      <c r="K77" s="33"/>
      <c r="L77" s="34"/>
      <c r="M77" s="35"/>
      <c r="N77" s="33"/>
      <c r="O77" s="34"/>
      <c r="P77" s="35"/>
      <c r="Q77" s="33"/>
      <c r="R77" s="34"/>
      <c r="S77" s="35"/>
      <c r="T77" s="33"/>
      <c r="U77" s="34"/>
      <c r="V77" s="35"/>
      <c r="W77" s="33"/>
      <c r="X77" s="34"/>
      <c r="Y77" s="35"/>
      <c r="Z77" s="33"/>
      <c r="AA77" s="34"/>
      <c r="AB77" s="35"/>
      <c r="AC77" s="255"/>
      <c r="AD77" s="36">
        <f t="shared" si="41"/>
        <v>0</v>
      </c>
      <c r="AE77" s="36" t="str" cm="1">
        <f t="array" aca="1" ref="AE77" ca="1">IFERROR(IF(K77&gt;0,K$4,IF(L77&gt;0,L$4,IF(M77&gt;0,M$4,IF(N77&gt;0,N$4,IF(O77&gt;0,O$4,IF(P77&gt;0,P$4,IF(Q77&gt;0,Q$4,IF(R77&gt;0,R$4,IF(S77&gt;0,S$4,IF(T77&gt;0,T$4,IF(U77&gt;0,U$4,IF(V77&gt;0,V$4,IF(W77&gt;0,W$4,IF(X77&gt;0,X$4,IF(Y77&gt;0,Y$4,i(Z77&gt;0,Z$4,IF(AA77&gt;0,AA$4,IF(AB77&gt;0,AB$4,"")))))))))))))))))),"")</f>
        <v/>
      </c>
      <c r="AF77" s="36" t="str" cm="1">
        <f t="array" aca="1" ref="AF77" ca="1">IFERROR(IF(K77&gt;0,K$3,IF(L77&gt;0,K$3,IF(M77&gt;0,K$3,IF(N77&gt;0,N$3,IF(O77&gt;0,N$3,IF(P77&gt;0,N$3,IF(Q77&gt;0,Q$3,IF(R77&gt;0,Q$3,IF(S77&gt;0,Q$3,IF(T77&gt;0,T$3,IF(U77&gt;0,T$3,IF(V77&gt;0,T$3,IF(W77&gt;0,W$3,IF(X77&gt;0,W$3,IF(Y77&gt;0,W$3,i(Z77&gt;0,Z$3,IF(AA77&gt;0,Z$3,IF(AB77&gt;0,Z$3,"")))))))))))))))))),"")</f>
        <v/>
      </c>
      <c r="AG77" s="36">
        <f t="shared" si="42"/>
        <v>0</v>
      </c>
      <c r="AH77" s="240" t="str">
        <f>IFERROR(VLOOKUP(AD77,'T14R - E-LRC'!L$2:L$10000,1,FALSE),"")</f>
        <v/>
      </c>
      <c r="AI77" s="36"/>
      <c r="AJ77" s="36"/>
      <c r="AK77" s="240"/>
      <c r="AL77" s="36">
        <v>0</v>
      </c>
      <c r="AM77" s="240"/>
      <c r="AN77" s="36">
        <v>0</v>
      </c>
      <c r="AO77" s="240"/>
      <c r="AP77" s="36">
        <v>0</v>
      </c>
      <c r="AQ77" s="240"/>
      <c r="AR77" s="36">
        <v>0</v>
      </c>
      <c r="AS77" s="240"/>
      <c r="AT77" s="36">
        <v>0</v>
      </c>
      <c r="AU77" s="240"/>
      <c r="AV77" s="36">
        <v>0</v>
      </c>
      <c r="AW77" s="240"/>
      <c r="AX77" s="36">
        <v>0</v>
      </c>
      <c r="AY77" s="240"/>
      <c r="AZ77" s="36">
        <v>0</v>
      </c>
      <c r="BA77" s="240"/>
      <c r="BB77" s="36">
        <v>0</v>
      </c>
      <c r="BC77" s="240"/>
      <c r="BD77" s="36">
        <v>0</v>
      </c>
      <c r="BE77" s="240"/>
      <c r="BF77" s="36">
        <v>0</v>
      </c>
      <c r="BG77" s="240"/>
      <c r="BH77" s="36">
        <v>0</v>
      </c>
      <c r="BI77" s="240"/>
      <c r="BJ77" s="36">
        <v>0</v>
      </c>
      <c r="BK77" s="240"/>
      <c r="BL77" s="36">
        <v>0</v>
      </c>
      <c r="BM77" s="240"/>
      <c r="BN77" s="36">
        <v>0</v>
      </c>
      <c r="BO77" s="240"/>
      <c r="BP77" s="36">
        <v>0</v>
      </c>
      <c r="BQ77" s="240"/>
      <c r="BR77" s="36">
        <v>0</v>
      </c>
      <c r="BS77" s="240"/>
      <c r="BT77" s="36">
        <v>0</v>
      </c>
      <c r="BU77" s="6"/>
      <c r="BV77" s="2">
        <v>74</v>
      </c>
      <c r="BW77" s="36">
        <f t="shared" si="60"/>
        <v>0</v>
      </c>
      <c r="BX77" s="36">
        <f t="shared" si="43"/>
        <v>0</v>
      </c>
      <c r="BY77" s="36">
        <f t="shared" si="44"/>
        <v>0</v>
      </c>
      <c r="BZ77" s="36">
        <f t="shared" si="45"/>
        <v>0</v>
      </c>
      <c r="CA77" s="36">
        <f t="shared" si="46"/>
        <v>0</v>
      </c>
      <c r="CB77" s="36">
        <f t="shared" si="47"/>
        <v>0</v>
      </c>
      <c r="CC77" s="36">
        <f t="shared" si="48"/>
        <v>0</v>
      </c>
      <c r="CD77" s="36">
        <f t="shared" si="49"/>
        <v>0</v>
      </c>
      <c r="CE77" s="36">
        <f t="shared" si="50"/>
        <v>0</v>
      </c>
      <c r="CF77" s="36">
        <f t="shared" si="51"/>
        <v>0</v>
      </c>
      <c r="CG77" s="36">
        <f t="shared" si="52"/>
        <v>0</v>
      </c>
      <c r="CH77" s="36">
        <f t="shared" si="53"/>
        <v>0</v>
      </c>
      <c r="CI77" s="36">
        <f t="shared" si="54"/>
        <v>0</v>
      </c>
      <c r="CJ77" s="36">
        <f t="shared" si="55"/>
        <v>0</v>
      </c>
      <c r="CK77" s="36">
        <f t="shared" si="56"/>
        <v>0</v>
      </c>
      <c r="CL77" s="36">
        <f t="shared" si="57"/>
        <v>0</v>
      </c>
      <c r="CM77" s="36">
        <f t="shared" si="58"/>
        <v>0</v>
      </c>
      <c r="CN77" s="36">
        <f t="shared" si="59"/>
        <v>0</v>
      </c>
    </row>
    <row r="78" spans="1:92" x14ac:dyDescent="0.3">
      <c r="A78" s="30"/>
      <c r="B78" s="241"/>
      <c r="C78" s="30"/>
      <c r="D78" s="30"/>
      <c r="E78" s="31"/>
      <c r="F78" s="31"/>
      <c r="G78" s="31"/>
      <c r="H78" s="31"/>
      <c r="I78" s="32">
        <f t="shared" si="40"/>
        <v>0</v>
      </c>
      <c r="J78" s="32"/>
      <c r="K78" s="33"/>
      <c r="L78" s="34"/>
      <c r="M78" s="35"/>
      <c r="N78" s="33"/>
      <c r="O78" s="34"/>
      <c r="P78" s="35"/>
      <c r="Q78" s="33"/>
      <c r="R78" s="34"/>
      <c r="S78" s="35"/>
      <c r="T78" s="33"/>
      <c r="U78" s="34"/>
      <c r="V78" s="35"/>
      <c r="W78" s="33"/>
      <c r="X78" s="34"/>
      <c r="Y78" s="35"/>
      <c r="Z78" s="33"/>
      <c r="AA78" s="34"/>
      <c r="AB78" s="35"/>
      <c r="AC78" s="255"/>
      <c r="AD78" s="36">
        <f t="shared" si="41"/>
        <v>0</v>
      </c>
      <c r="AE78" s="36" t="str" cm="1">
        <f t="array" aca="1" ref="AE78" ca="1">IFERROR(IF(K78&gt;0,K$4,IF(L78&gt;0,L$4,IF(M78&gt;0,M$4,IF(N78&gt;0,N$4,IF(O78&gt;0,O$4,IF(P78&gt;0,P$4,IF(Q78&gt;0,Q$4,IF(R78&gt;0,R$4,IF(S78&gt;0,S$4,IF(T78&gt;0,T$4,IF(U78&gt;0,U$4,IF(V78&gt;0,V$4,IF(W78&gt;0,W$4,IF(X78&gt;0,X$4,IF(Y78&gt;0,Y$4,i(Z78&gt;0,Z$4,IF(AA78&gt;0,AA$4,IF(AB78&gt;0,AB$4,"")))))))))))))))))),"")</f>
        <v/>
      </c>
      <c r="AF78" s="36" t="str" cm="1">
        <f t="array" aca="1" ref="AF78" ca="1">IFERROR(IF(K78&gt;0,K$3,IF(L78&gt;0,K$3,IF(M78&gt;0,K$3,IF(N78&gt;0,N$3,IF(O78&gt;0,N$3,IF(P78&gt;0,N$3,IF(Q78&gt;0,Q$3,IF(R78&gt;0,Q$3,IF(S78&gt;0,Q$3,IF(T78&gt;0,T$3,IF(U78&gt;0,T$3,IF(V78&gt;0,T$3,IF(W78&gt;0,W$3,IF(X78&gt;0,W$3,IF(Y78&gt;0,W$3,i(Z78&gt;0,Z$3,IF(AA78&gt;0,Z$3,IF(AB78&gt;0,Z$3,"")))))))))))))))))),"")</f>
        <v/>
      </c>
      <c r="AG78" s="36">
        <f t="shared" si="42"/>
        <v>0</v>
      </c>
      <c r="AH78" s="240" t="str">
        <f>IFERROR(VLOOKUP(AD78,'T14R - E-LRC'!L$2:L$10000,1,FALSE),"")</f>
        <v/>
      </c>
      <c r="AI78" s="36"/>
      <c r="AJ78" s="36"/>
      <c r="AK78" s="240"/>
      <c r="AL78" s="36">
        <v>0</v>
      </c>
      <c r="AM78" s="240"/>
      <c r="AN78" s="36">
        <v>0</v>
      </c>
      <c r="AO78" s="240"/>
      <c r="AP78" s="36">
        <v>0</v>
      </c>
      <c r="AQ78" s="240"/>
      <c r="AR78" s="36">
        <v>0</v>
      </c>
      <c r="AS78" s="240"/>
      <c r="AT78" s="36">
        <v>0</v>
      </c>
      <c r="AU78" s="240"/>
      <c r="AV78" s="36">
        <v>0</v>
      </c>
      <c r="AW78" s="240"/>
      <c r="AX78" s="36">
        <v>0</v>
      </c>
      <c r="AY78" s="240"/>
      <c r="AZ78" s="36">
        <v>0</v>
      </c>
      <c r="BA78" s="240"/>
      <c r="BB78" s="36">
        <v>0</v>
      </c>
      <c r="BC78" s="240"/>
      <c r="BD78" s="36">
        <v>0</v>
      </c>
      <c r="BE78" s="240"/>
      <c r="BF78" s="36">
        <v>0</v>
      </c>
      <c r="BG78" s="240"/>
      <c r="BH78" s="36">
        <v>0</v>
      </c>
      <c r="BI78" s="240"/>
      <c r="BJ78" s="36">
        <v>0</v>
      </c>
      <c r="BK78" s="240"/>
      <c r="BL78" s="36">
        <v>0</v>
      </c>
      <c r="BM78" s="240"/>
      <c r="BN78" s="36">
        <v>0</v>
      </c>
      <c r="BO78" s="240"/>
      <c r="BP78" s="36">
        <v>0</v>
      </c>
      <c r="BQ78" s="240"/>
      <c r="BR78" s="36">
        <v>0</v>
      </c>
      <c r="BS78" s="240"/>
      <c r="BT78" s="36">
        <v>0</v>
      </c>
      <c r="BU78" s="6"/>
      <c r="BV78" s="2">
        <v>75</v>
      </c>
      <c r="BW78" s="36">
        <f t="shared" si="60"/>
        <v>0</v>
      </c>
      <c r="BX78" s="36">
        <f t="shared" si="43"/>
        <v>0</v>
      </c>
      <c r="BY78" s="36">
        <f t="shared" si="44"/>
        <v>0</v>
      </c>
      <c r="BZ78" s="36">
        <f t="shared" si="45"/>
        <v>0</v>
      </c>
      <c r="CA78" s="36">
        <f t="shared" si="46"/>
        <v>0</v>
      </c>
      <c r="CB78" s="36">
        <f t="shared" si="47"/>
        <v>0</v>
      </c>
      <c r="CC78" s="36">
        <f t="shared" si="48"/>
        <v>0</v>
      </c>
      <c r="CD78" s="36">
        <f t="shared" si="49"/>
        <v>0</v>
      </c>
      <c r="CE78" s="36">
        <f t="shared" si="50"/>
        <v>0</v>
      </c>
      <c r="CF78" s="36">
        <f t="shared" si="51"/>
        <v>0</v>
      </c>
      <c r="CG78" s="36">
        <f t="shared" si="52"/>
        <v>0</v>
      </c>
      <c r="CH78" s="36">
        <f t="shared" si="53"/>
        <v>0</v>
      </c>
      <c r="CI78" s="36">
        <f t="shared" si="54"/>
        <v>0</v>
      </c>
      <c r="CJ78" s="36">
        <f t="shared" si="55"/>
        <v>0</v>
      </c>
      <c r="CK78" s="36">
        <f t="shared" si="56"/>
        <v>0</v>
      </c>
      <c r="CL78" s="36">
        <f t="shared" si="57"/>
        <v>0</v>
      </c>
      <c r="CM78" s="36">
        <f t="shared" si="58"/>
        <v>0</v>
      </c>
      <c r="CN78" s="36">
        <f t="shared" si="59"/>
        <v>0</v>
      </c>
    </row>
    <row r="79" spans="1:92" x14ac:dyDescent="0.3">
      <c r="A79" s="30"/>
      <c r="B79" s="241"/>
      <c r="C79" s="30"/>
      <c r="D79" s="30"/>
      <c r="E79" s="31"/>
      <c r="F79" s="31"/>
      <c r="G79" s="31"/>
      <c r="H79" s="31"/>
      <c r="I79" s="32">
        <f t="shared" si="40"/>
        <v>0</v>
      </c>
      <c r="J79" s="32"/>
      <c r="K79" s="33"/>
      <c r="L79" s="34"/>
      <c r="M79" s="35"/>
      <c r="N79" s="33"/>
      <c r="O79" s="34"/>
      <c r="P79" s="35"/>
      <c r="Q79" s="33"/>
      <c r="R79" s="34"/>
      <c r="S79" s="35"/>
      <c r="T79" s="33"/>
      <c r="U79" s="34"/>
      <c r="V79" s="35"/>
      <c r="W79" s="33"/>
      <c r="X79" s="34"/>
      <c r="Y79" s="35"/>
      <c r="Z79" s="33"/>
      <c r="AA79" s="34"/>
      <c r="AB79" s="35"/>
      <c r="AC79" s="255"/>
      <c r="AD79" s="36">
        <f t="shared" si="41"/>
        <v>0</v>
      </c>
      <c r="AE79" s="36" t="str" cm="1">
        <f t="array" aca="1" ref="AE79" ca="1">IFERROR(IF(K79&gt;0,K$4,IF(L79&gt;0,L$4,IF(M79&gt;0,M$4,IF(N79&gt;0,N$4,IF(O79&gt;0,O$4,IF(P79&gt;0,P$4,IF(Q79&gt;0,Q$4,IF(R79&gt;0,R$4,IF(S79&gt;0,S$4,IF(T79&gt;0,T$4,IF(U79&gt;0,U$4,IF(V79&gt;0,V$4,IF(W79&gt;0,W$4,IF(X79&gt;0,X$4,IF(Y79&gt;0,Y$4,i(Z79&gt;0,Z$4,IF(AA79&gt;0,AA$4,IF(AB79&gt;0,AB$4,"")))))))))))))))))),"")</f>
        <v/>
      </c>
      <c r="AF79" s="36" t="str" cm="1">
        <f t="array" aca="1" ref="AF79" ca="1">IFERROR(IF(K79&gt;0,K$3,IF(L79&gt;0,K$3,IF(M79&gt;0,K$3,IF(N79&gt;0,N$3,IF(O79&gt;0,N$3,IF(P79&gt;0,N$3,IF(Q79&gt;0,Q$3,IF(R79&gt;0,Q$3,IF(S79&gt;0,Q$3,IF(T79&gt;0,T$3,IF(U79&gt;0,T$3,IF(V79&gt;0,T$3,IF(W79&gt;0,W$3,IF(X79&gt;0,W$3,IF(Y79&gt;0,W$3,i(Z79&gt;0,Z$3,IF(AA79&gt;0,Z$3,IF(AB79&gt;0,Z$3,"")))))))))))))))))),"")</f>
        <v/>
      </c>
      <c r="AG79" s="36">
        <f t="shared" si="42"/>
        <v>0</v>
      </c>
      <c r="AH79" s="240" t="str">
        <f>IFERROR(VLOOKUP(AD79,'T14R - E-LRC'!L$2:L$10000,1,FALSE),"")</f>
        <v/>
      </c>
      <c r="AI79" s="36"/>
      <c r="AJ79" s="36"/>
      <c r="AK79" s="240"/>
      <c r="AL79" s="36">
        <v>0</v>
      </c>
      <c r="AM79" s="240"/>
      <c r="AN79" s="36">
        <v>0</v>
      </c>
      <c r="AO79" s="240"/>
      <c r="AP79" s="36">
        <v>0</v>
      </c>
      <c r="AQ79" s="240"/>
      <c r="AR79" s="36">
        <v>0</v>
      </c>
      <c r="AS79" s="240"/>
      <c r="AT79" s="36">
        <v>0</v>
      </c>
      <c r="AU79" s="240"/>
      <c r="AV79" s="36">
        <v>0</v>
      </c>
      <c r="AW79" s="240"/>
      <c r="AX79" s="36">
        <v>0</v>
      </c>
      <c r="AY79" s="240"/>
      <c r="AZ79" s="36">
        <v>0</v>
      </c>
      <c r="BA79" s="240"/>
      <c r="BB79" s="36">
        <v>0</v>
      </c>
      <c r="BC79" s="240"/>
      <c r="BD79" s="36">
        <v>0</v>
      </c>
      <c r="BE79" s="240"/>
      <c r="BF79" s="36">
        <v>0</v>
      </c>
      <c r="BG79" s="240"/>
      <c r="BH79" s="36">
        <v>0</v>
      </c>
      <c r="BI79" s="240"/>
      <c r="BJ79" s="36">
        <v>0</v>
      </c>
      <c r="BK79" s="240"/>
      <c r="BL79" s="36">
        <v>0</v>
      </c>
      <c r="BM79" s="240"/>
      <c r="BN79" s="36">
        <v>0</v>
      </c>
      <c r="BO79" s="240"/>
      <c r="BP79" s="36">
        <v>0</v>
      </c>
      <c r="BQ79" s="240"/>
      <c r="BR79" s="36">
        <v>0</v>
      </c>
      <c r="BS79" s="240"/>
      <c r="BT79" s="36">
        <v>0</v>
      </c>
      <c r="BU79" s="6"/>
      <c r="BV79" s="2">
        <v>76</v>
      </c>
      <c r="BW79" s="36">
        <f t="shared" si="60"/>
        <v>0</v>
      </c>
      <c r="BX79" s="36">
        <f t="shared" si="43"/>
        <v>0</v>
      </c>
      <c r="BY79" s="36">
        <f t="shared" si="44"/>
        <v>0</v>
      </c>
      <c r="BZ79" s="36">
        <f t="shared" si="45"/>
        <v>0</v>
      </c>
      <c r="CA79" s="36">
        <f t="shared" si="46"/>
        <v>0</v>
      </c>
      <c r="CB79" s="36">
        <f t="shared" si="47"/>
        <v>0</v>
      </c>
      <c r="CC79" s="36">
        <f t="shared" si="48"/>
        <v>0</v>
      </c>
      <c r="CD79" s="36">
        <f t="shared" si="49"/>
        <v>0</v>
      </c>
      <c r="CE79" s="36">
        <f t="shared" si="50"/>
        <v>0</v>
      </c>
      <c r="CF79" s="36">
        <f t="shared" si="51"/>
        <v>0</v>
      </c>
      <c r="CG79" s="36">
        <f t="shared" si="52"/>
        <v>0</v>
      </c>
      <c r="CH79" s="36">
        <f t="shared" si="53"/>
        <v>0</v>
      </c>
      <c r="CI79" s="36">
        <f t="shared" si="54"/>
        <v>0</v>
      </c>
      <c r="CJ79" s="36">
        <f t="shared" si="55"/>
        <v>0</v>
      </c>
      <c r="CK79" s="36">
        <f t="shared" si="56"/>
        <v>0</v>
      </c>
      <c r="CL79" s="36">
        <f t="shared" si="57"/>
        <v>0</v>
      </c>
      <c r="CM79" s="36">
        <f t="shared" si="58"/>
        <v>0</v>
      </c>
      <c r="CN79" s="36">
        <f t="shared" si="59"/>
        <v>0</v>
      </c>
    </row>
    <row r="80" spans="1:92" x14ac:dyDescent="0.3">
      <c r="A80" s="30"/>
      <c r="B80" s="241"/>
      <c r="C80" s="30"/>
      <c r="D80" s="30"/>
      <c r="E80" s="31"/>
      <c r="F80" s="31"/>
      <c r="G80" s="31"/>
      <c r="H80" s="31"/>
      <c r="I80" s="32">
        <f t="shared" si="40"/>
        <v>0</v>
      </c>
      <c r="J80" s="32"/>
      <c r="K80" s="33"/>
      <c r="L80" s="34"/>
      <c r="M80" s="35"/>
      <c r="N80" s="33"/>
      <c r="O80" s="34"/>
      <c r="P80" s="35"/>
      <c r="Q80" s="33"/>
      <c r="R80" s="34"/>
      <c r="S80" s="35"/>
      <c r="T80" s="33"/>
      <c r="U80" s="34"/>
      <c r="V80" s="35"/>
      <c r="W80" s="33"/>
      <c r="X80" s="34"/>
      <c r="Y80" s="35"/>
      <c r="Z80" s="33"/>
      <c r="AA80" s="34"/>
      <c r="AB80" s="35"/>
      <c r="AC80" s="255"/>
      <c r="AD80" s="36">
        <f t="shared" si="41"/>
        <v>0</v>
      </c>
      <c r="AE80" s="36" t="str" cm="1">
        <f t="array" aca="1" ref="AE80" ca="1">IFERROR(IF(K80&gt;0,K$4,IF(L80&gt;0,L$4,IF(M80&gt;0,M$4,IF(N80&gt;0,N$4,IF(O80&gt;0,O$4,IF(P80&gt;0,P$4,IF(Q80&gt;0,Q$4,IF(R80&gt;0,R$4,IF(S80&gt;0,S$4,IF(T80&gt;0,T$4,IF(U80&gt;0,U$4,IF(V80&gt;0,V$4,IF(W80&gt;0,W$4,IF(X80&gt;0,X$4,IF(Y80&gt;0,Y$4,i(Z80&gt;0,Z$4,IF(AA80&gt;0,AA$4,IF(AB80&gt;0,AB$4,"")))))))))))))))))),"")</f>
        <v/>
      </c>
      <c r="AF80" s="36" t="str" cm="1">
        <f t="array" aca="1" ref="AF80" ca="1">IFERROR(IF(K80&gt;0,K$3,IF(L80&gt;0,K$3,IF(M80&gt;0,K$3,IF(N80&gt;0,N$3,IF(O80&gt;0,N$3,IF(P80&gt;0,N$3,IF(Q80&gt;0,Q$3,IF(R80&gt;0,Q$3,IF(S80&gt;0,Q$3,IF(T80&gt;0,T$3,IF(U80&gt;0,T$3,IF(V80&gt;0,T$3,IF(W80&gt;0,W$3,IF(X80&gt;0,W$3,IF(Y80&gt;0,W$3,i(Z80&gt;0,Z$3,IF(AA80&gt;0,Z$3,IF(AB80&gt;0,Z$3,"")))))))))))))))))),"")</f>
        <v/>
      </c>
      <c r="AG80" s="36">
        <f t="shared" si="42"/>
        <v>0</v>
      </c>
      <c r="AH80" s="240" t="str">
        <f>IFERROR(VLOOKUP(AD80,'T14R - E-LRC'!L$2:L$10000,1,FALSE),"")</f>
        <v/>
      </c>
      <c r="AI80" s="36"/>
      <c r="AJ80" s="36"/>
      <c r="AK80" s="240"/>
      <c r="AL80" s="36">
        <v>0</v>
      </c>
      <c r="AM80" s="240"/>
      <c r="AN80" s="36">
        <v>0</v>
      </c>
      <c r="AO80" s="240"/>
      <c r="AP80" s="36">
        <v>0</v>
      </c>
      <c r="AQ80" s="240"/>
      <c r="AR80" s="36">
        <v>0</v>
      </c>
      <c r="AS80" s="240"/>
      <c r="AT80" s="36">
        <v>0</v>
      </c>
      <c r="AU80" s="240"/>
      <c r="AV80" s="36">
        <v>0</v>
      </c>
      <c r="AW80" s="240"/>
      <c r="AX80" s="36">
        <v>0</v>
      </c>
      <c r="AY80" s="240"/>
      <c r="AZ80" s="36">
        <v>0</v>
      </c>
      <c r="BA80" s="240"/>
      <c r="BB80" s="36">
        <v>0</v>
      </c>
      <c r="BC80" s="240"/>
      <c r="BD80" s="36">
        <v>0</v>
      </c>
      <c r="BE80" s="240"/>
      <c r="BF80" s="36">
        <v>0</v>
      </c>
      <c r="BG80" s="240"/>
      <c r="BH80" s="36">
        <v>0</v>
      </c>
      <c r="BI80" s="240"/>
      <c r="BJ80" s="36">
        <v>0</v>
      </c>
      <c r="BK80" s="240"/>
      <c r="BL80" s="36">
        <v>0</v>
      </c>
      <c r="BM80" s="240"/>
      <c r="BN80" s="36">
        <v>0</v>
      </c>
      <c r="BO80" s="240"/>
      <c r="BP80" s="36">
        <v>0</v>
      </c>
      <c r="BQ80" s="240"/>
      <c r="BR80" s="36">
        <v>0</v>
      </c>
      <c r="BS80" s="240"/>
      <c r="BT80" s="36">
        <v>0</v>
      </c>
      <c r="BU80" s="6"/>
      <c r="BV80" s="2">
        <v>77</v>
      </c>
      <c r="BW80" s="36">
        <f t="shared" si="60"/>
        <v>0</v>
      </c>
      <c r="BX80" s="36">
        <f t="shared" si="43"/>
        <v>0</v>
      </c>
      <c r="BY80" s="36">
        <f t="shared" si="44"/>
        <v>0</v>
      </c>
      <c r="BZ80" s="36">
        <f t="shared" si="45"/>
        <v>0</v>
      </c>
      <c r="CA80" s="36">
        <f t="shared" si="46"/>
        <v>0</v>
      </c>
      <c r="CB80" s="36">
        <f t="shared" si="47"/>
        <v>0</v>
      </c>
      <c r="CC80" s="36">
        <f t="shared" si="48"/>
        <v>0</v>
      </c>
      <c r="CD80" s="36">
        <f t="shared" si="49"/>
        <v>0</v>
      </c>
      <c r="CE80" s="36">
        <f t="shared" si="50"/>
        <v>0</v>
      </c>
      <c r="CF80" s="36">
        <f t="shared" si="51"/>
        <v>0</v>
      </c>
      <c r="CG80" s="36">
        <f t="shared" si="52"/>
        <v>0</v>
      </c>
      <c r="CH80" s="36">
        <f t="shared" si="53"/>
        <v>0</v>
      </c>
      <c r="CI80" s="36">
        <f t="shared" si="54"/>
        <v>0</v>
      </c>
      <c r="CJ80" s="36">
        <f t="shared" si="55"/>
        <v>0</v>
      </c>
      <c r="CK80" s="36">
        <f t="shared" si="56"/>
        <v>0</v>
      </c>
      <c r="CL80" s="36">
        <f t="shared" si="57"/>
        <v>0</v>
      </c>
      <c r="CM80" s="36">
        <f t="shared" si="58"/>
        <v>0</v>
      </c>
      <c r="CN80" s="36">
        <f t="shared" si="59"/>
        <v>0</v>
      </c>
    </row>
    <row r="81" spans="1:92" x14ac:dyDescent="0.3">
      <c r="A81" s="30"/>
      <c r="B81" s="241"/>
      <c r="C81" s="30"/>
      <c r="D81" s="30"/>
      <c r="E81" s="31"/>
      <c r="F81" s="31"/>
      <c r="G81" s="31"/>
      <c r="H81" s="31"/>
      <c r="I81" s="32">
        <f t="shared" si="40"/>
        <v>0</v>
      </c>
      <c r="J81" s="32"/>
      <c r="K81" s="33"/>
      <c r="L81" s="34"/>
      <c r="M81" s="35"/>
      <c r="N81" s="33"/>
      <c r="O81" s="34"/>
      <c r="P81" s="35"/>
      <c r="Q81" s="33"/>
      <c r="R81" s="34"/>
      <c r="S81" s="35"/>
      <c r="T81" s="33"/>
      <c r="U81" s="34"/>
      <c r="V81" s="35"/>
      <c r="W81" s="33"/>
      <c r="X81" s="34"/>
      <c r="Y81" s="35"/>
      <c r="Z81" s="33"/>
      <c r="AA81" s="34"/>
      <c r="AB81" s="35"/>
      <c r="AC81" s="255"/>
      <c r="AD81" s="36">
        <f t="shared" si="41"/>
        <v>0</v>
      </c>
      <c r="AE81" s="36" t="str" cm="1">
        <f t="array" aca="1" ref="AE81" ca="1">IFERROR(IF(K81&gt;0,K$4,IF(L81&gt;0,L$4,IF(M81&gt;0,M$4,IF(N81&gt;0,N$4,IF(O81&gt;0,O$4,IF(P81&gt;0,P$4,IF(Q81&gt;0,Q$4,IF(R81&gt;0,R$4,IF(S81&gt;0,S$4,IF(T81&gt;0,T$4,IF(U81&gt;0,U$4,IF(V81&gt;0,V$4,IF(W81&gt;0,W$4,IF(X81&gt;0,X$4,IF(Y81&gt;0,Y$4,i(Z81&gt;0,Z$4,IF(AA81&gt;0,AA$4,IF(AB81&gt;0,AB$4,"")))))))))))))))))),"")</f>
        <v/>
      </c>
      <c r="AF81" s="36" t="str" cm="1">
        <f t="array" aca="1" ref="AF81" ca="1">IFERROR(IF(K81&gt;0,K$3,IF(L81&gt;0,K$3,IF(M81&gt;0,K$3,IF(N81&gt;0,N$3,IF(O81&gt;0,N$3,IF(P81&gt;0,N$3,IF(Q81&gt;0,Q$3,IF(R81&gt;0,Q$3,IF(S81&gt;0,Q$3,IF(T81&gt;0,T$3,IF(U81&gt;0,T$3,IF(V81&gt;0,T$3,IF(W81&gt;0,W$3,IF(X81&gt;0,W$3,IF(Y81&gt;0,W$3,i(Z81&gt;0,Z$3,IF(AA81&gt;0,Z$3,IF(AB81&gt;0,Z$3,"")))))))))))))))))),"")</f>
        <v/>
      </c>
      <c r="AG81" s="36">
        <f t="shared" si="42"/>
        <v>0</v>
      </c>
      <c r="AH81" s="240" t="str">
        <f>IFERROR(VLOOKUP(AD81,'T14R - E-LRC'!L$2:L$10000,1,FALSE),"")</f>
        <v/>
      </c>
      <c r="AI81" s="36"/>
      <c r="AJ81" s="36"/>
      <c r="AK81" s="240"/>
      <c r="AL81" s="36">
        <v>0</v>
      </c>
      <c r="AM81" s="240"/>
      <c r="AN81" s="36">
        <v>0</v>
      </c>
      <c r="AO81" s="240"/>
      <c r="AP81" s="36">
        <v>0</v>
      </c>
      <c r="AQ81" s="240"/>
      <c r="AR81" s="36">
        <v>0</v>
      </c>
      <c r="AS81" s="240"/>
      <c r="AT81" s="36">
        <v>0</v>
      </c>
      <c r="AU81" s="240"/>
      <c r="AV81" s="36">
        <v>0</v>
      </c>
      <c r="AW81" s="240"/>
      <c r="AX81" s="36">
        <v>0</v>
      </c>
      <c r="AY81" s="240"/>
      <c r="AZ81" s="36">
        <v>0</v>
      </c>
      <c r="BA81" s="240"/>
      <c r="BB81" s="36">
        <v>0</v>
      </c>
      <c r="BC81" s="240"/>
      <c r="BD81" s="36">
        <v>0</v>
      </c>
      <c r="BE81" s="240"/>
      <c r="BF81" s="36">
        <v>0</v>
      </c>
      <c r="BG81" s="240"/>
      <c r="BH81" s="36">
        <v>0</v>
      </c>
      <c r="BI81" s="240"/>
      <c r="BJ81" s="36">
        <v>0</v>
      </c>
      <c r="BK81" s="240"/>
      <c r="BL81" s="36">
        <v>0</v>
      </c>
      <c r="BM81" s="240"/>
      <c r="BN81" s="36">
        <v>0</v>
      </c>
      <c r="BO81" s="240"/>
      <c r="BP81" s="36">
        <v>0</v>
      </c>
      <c r="BQ81" s="240"/>
      <c r="BR81" s="36">
        <v>0</v>
      </c>
      <c r="BS81" s="240"/>
      <c r="BT81" s="36">
        <v>0</v>
      </c>
      <c r="BU81" s="6"/>
      <c r="BV81" s="2">
        <v>78</v>
      </c>
      <c r="BW81" s="36">
        <f t="shared" si="60"/>
        <v>0</v>
      </c>
      <c r="BX81" s="36">
        <f t="shared" si="43"/>
        <v>0</v>
      </c>
      <c r="BY81" s="36">
        <f t="shared" si="44"/>
        <v>0</v>
      </c>
      <c r="BZ81" s="36">
        <f t="shared" si="45"/>
        <v>0</v>
      </c>
      <c r="CA81" s="36">
        <f t="shared" si="46"/>
        <v>0</v>
      </c>
      <c r="CB81" s="36">
        <f t="shared" si="47"/>
        <v>0</v>
      </c>
      <c r="CC81" s="36">
        <f t="shared" si="48"/>
        <v>0</v>
      </c>
      <c r="CD81" s="36">
        <f t="shared" si="49"/>
        <v>0</v>
      </c>
      <c r="CE81" s="36">
        <f t="shared" si="50"/>
        <v>0</v>
      </c>
      <c r="CF81" s="36">
        <f t="shared" si="51"/>
        <v>0</v>
      </c>
      <c r="CG81" s="36">
        <f t="shared" si="52"/>
        <v>0</v>
      </c>
      <c r="CH81" s="36">
        <f t="shared" si="53"/>
        <v>0</v>
      </c>
      <c r="CI81" s="36">
        <f t="shared" si="54"/>
        <v>0</v>
      </c>
      <c r="CJ81" s="36">
        <f t="shared" si="55"/>
        <v>0</v>
      </c>
      <c r="CK81" s="36">
        <f t="shared" si="56"/>
        <v>0</v>
      </c>
      <c r="CL81" s="36">
        <f t="shared" si="57"/>
        <v>0</v>
      </c>
      <c r="CM81" s="36">
        <f t="shared" si="58"/>
        <v>0</v>
      </c>
      <c r="CN81" s="36">
        <f t="shared" si="59"/>
        <v>0</v>
      </c>
    </row>
    <row r="82" spans="1:92" x14ac:dyDescent="0.3">
      <c r="A82" s="30"/>
      <c r="B82" s="241"/>
      <c r="C82" s="30"/>
      <c r="D82" s="30"/>
      <c r="E82" s="31"/>
      <c r="F82" s="31"/>
      <c r="G82" s="31"/>
      <c r="H82" s="31"/>
      <c r="I82" s="32">
        <f t="shared" si="40"/>
        <v>0</v>
      </c>
      <c r="J82" s="32"/>
      <c r="K82" s="33"/>
      <c r="L82" s="34"/>
      <c r="M82" s="35"/>
      <c r="N82" s="33"/>
      <c r="O82" s="34"/>
      <c r="P82" s="35"/>
      <c r="Q82" s="33"/>
      <c r="R82" s="34"/>
      <c r="S82" s="35"/>
      <c r="T82" s="33"/>
      <c r="U82" s="34"/>
      <c r="V82" s="35"/>
      <c r="W82" s="33"/>
      <c r="X82" s="34"/>
      <c r="Y82" s="35"/>
      <c r="Z82" s="33"/>
      <c r="AA82" s="34"/>
      <c r="AB82" s="35"/>
      <c r="AC82" s="255"/>
      <c r="AD82" s="36">
        <f t="shared" si="41"/>
        <v>0</v>
      </c>
      <c r="AE82" s="36" t="str" cm="1">
        <f t="array" aca="1" ref="AE82" ca="1">IFERROR(IF(K82&gt;0,K$4,IF(L82&gt;0,L$4,IF(M82&gt;0,M$4,IF(N82&gt;0,N$4,IF(O82&gt;0,O$4,IF(P82&gt;0,P$4,IF(Q82&gt;0,Q$4,IF(R82&gt;0,R$4,IF(S82&gt;0,S$4,IF(T82&gt;0,T$4,IF(U82&gt;0,U$4,IF(V82&gt;0,V$4,IF(W82&gt;0,W$4,IF(X82&gt;0,X$4,IF(Y82&gt;0,Y$4,i(Z82&gt;0,Z$4,IF(AA82&gt;0,AA$4,IF(AB82&gt;0,AB$4,"")))))))))))))))))),"")</f>
        <v/>
      </c>
      <c r="AF82" s="36" t="str" cm="1">
        <f t="array" aca="1" ref="AF82" ca="1">IFERROR(IF(K82&gt;0,K$3,IF(L82&gt;0,K$3,IF(M82&gt;0,K$3,IF(N82&gt;0,N$3,IF(O82&gt;0,N$3,IF(P82&gt;0,N$3,IF(Q82&gt;0,Q$3,IF(R82&gt;0,Q$3,IF(S82&gt;0,Q$3,IF(T82&gt;0,T$3,IF(U82&gt;0,T$3,IF(V82&gt;0,T$3,IF(W82&gt;0,W$3,IF(X82&gt;0,W$3,IF(Y82&gt;0,W$3,i(Z82&gt;0,Z$3,IF(AA82&gt;0,Z$3,IF(AB82&gt;0,Z$3,"")))))))))))))))))),"")</f>
        <v/>
      </c>
      <c r="AG82" s="36">
        <f t="shared" si="42"/>
        <v>0</v>
      </c>
      <c r="AH82" s="240" t="str">
        <f>IFERROR(VLOOKUP(AD82,'T14R - E-LRC'!L$2:L$10000,1,FALSE),"")</f>
        <v/>
      </c>
      <c r="AI82" s="36"/>
      <c r="AJ82" s="36"/>
      <c r="AK82" s="240"/>
      <c r="AL82" s="36">
        <v>0</v>
      </c>
      <c r="AM82" s="240"/>
      <c r="AN82" s="36">
        <v>0</v>
      </c>
      <c r="AO82" s="240"/>
      <c r="AP82" s="36">
        <v>0</v>
      </c>
      <c r="AQ82" s="240"/>
      <c r="AR82" s="36">
        <v>0</v>
      </c>
      <c r="AS82" s="240"/>
      <c r="AT82" s="36">
        <v>0</v>
      </c>
      <c r="AU82" s="240"/>
      <c r="AV82" s="36">
        <v>0</v>
      </c>
      <c r="AW82" s="240"/>
      <c r="AX82" s="36">
        <v>0</v>
      </c>
      <c r="AY82" s="240"/>
      <c r="AZ82" s="36">
        <v>0</v>
      </c>
      <c r="BA82" s="240"/>
      <c r="BB82" s="36">
        <v>0</v>
      </c>
      <c r="BC82" s="240"/>
      <c r="BD82" s="36">
        <v>0</v>
      </c>
      <c r="BE82" s="240"/>
      <c r="BF82" s="36">
        <v>0</v>
      </c>
      <c r="BG82" s="240"/>
      <c r="BH82" s="36">
        <v>0</v>
      </c>
      <c r="BI82" s="240"/>
      <c r="BJ82" s="36">
        <v>0</v>
      </c>
      <c r="BK82" s="240"/>
      <c r="BL82" s="36">
        <v>0</v>
      </c>
      <c r="BM82" s="240"/>
      <c r="BN82" s="36">
        <v>0</v>
      </c>
      <c r="BO82" s="240"/>
      <c r="BP82" s="36">
        <v>0</v>
      </c>
      <c r="BQ82" s="240"/>
      <c r="BR82" s="36">
        <v>0</v>
      </c>
      <c r="BS82" s="240"/>
      <c r="BT82" s="36">
        <v>0</v>
      </c>
      <c r="BU82" s="6"/>
      <c r="BV82" s="2">
        <v>79</v>
      </c>
      <c r="BW82" s="36">
        <f t="shared" si="60"/>
        <v>0</v>
      </c>
      <c r="BX82" s="36">
        <f t="shared" si="43"/>
        <v>0</v>
      </c>
      <c r="BY82" s="36">
        <f t="shared" si="44"/>
        <v>0</v>
      </c>
      <c r="BZ82" s="36">
        <f t="shared" si="45"/>
        <v>0</v>
      </c>
      <c r="CA82" s="36">
        <f t="shared" si="46"/>
        <v>0</v>
      </c>
      <c r="CB82" s="36">
        <f t="shared" si="47"/>
        <v>0</v>
      </c>
      <c r="CC82" s="36">
        <f t="shared" si="48"/>
        <v>0</v>
      </c>
      <c r="CD82" s="36">
        <f t="shared" si="49"/>
        <v>0</v>
      </c>
      <c r="CE82" s="36">
        <f t="shared" si="50"/>
        <v>0</v>
      </c>
      <c r="CF82" s="36">
        <f t="shared" si="51"/>
        <v>0</v>
      </c>
      <c r="CG82" s="36">
        <f t="shared" si="52"/>
        <v>0</v>
      </c>
      <c r="CH82" s="36">
        <f t="shared" si="53"/>
        <v>0</v>
      </c>
      <c r="CI82" s="36">
        <f t="shared" si="54"/>
        <v>0</v>
      </c>
      <c r="CJ82" s="36">
        <f t="shared" si="55"/>
        <v>0</v>
      </c>
      <c r="CK82" s="36">
        <f t="shared" si="56"/>
        <v>0</v>
      </c>
      <c r="CL82" s="36">
        <f t="shared" si="57"/>
        <v>0</v>
      </c>
      <c r="CM82" s="36">
        <f t="shared" si="58"/>
        <v>0</v>
      </c>
      <c r="CN82" s="36">
        <f t="shared" si="59"/>
        <v>0</v>
      </c>
    </row>
    <row r="83" spans="1:92" x14ac:dyDescent="0.3">
      <c r="A83" s="30"/>
      <c r="B83" s="241"/>
      <c r="C83" s="30"/>
      <c r="D83" s="30"/>
      <c r="E83" s="31"/>
      <c r="F83" s="31"/>
      <c r="G83" s="31"/>
      <c r="H83" s="31"/>
      <c r="I83" s="32">
        <f t="shared" si="40"/>
        <v>0</v>
      </c>
      <c r="J83" s="32"/>
      <c r="K83" s="33"/>
      <c r="L83" s="34"/>
      <c r="M83" s="35"/>
      <c r="N83" s="33"/>
      <c r="O83" s="34"/>
      <c r="P83" s="35"/>
      <c r="Q83" s="33"/>
      <c r="R83" s="34"/>
      <c r="S83" s="35"/>
      <c r="T83" s="33"/>
      <c r="U83" s="34"/>
      <c r="V83" s="35"/>
      <c r="W83" s="33"/>
      <c r="X83" s="34"/>
      <c r="Y83" s="35"/>
      <c r="Z83" s="33"/>
      <c r="AA83" s="34"/>
      <c r="AB83" s="35"/>
      <c r="AC83" s="255"/>
      <c r="AD83" s="36">
        <f t="shared" si="41"/>
        <v>0</v>
      </c>
      <c r="AE83" s="36" t="str" cm="1">
        <f t="array" aca="1" ref="AE83" ca="1">IFERROR(IF(K83&gt;0,K$4,IF(L83&gt;0,L$4,IF(M83&gt;0,M$4,IF(N83&gt;0,N$4,IF(O83&gt;0,O$4,IF(P83&gt;0,P$4,IF(Q83&gt;0,Q$4,IF(R83&gt;0,R$4,IF(S83&gt;0,S$4,IF(T83&gt;0,T$4,IF(U83&gt;0,U$4,IF(V83&gt;0,V$4,IF(W83&gt;0,W$4,IF(X83&gt;0,X$4,IF(Y83&gt;0,Y$4,i(Z83&gt;0,Z$4,IF(AA83&gt;0,AA$4,IF(AB83&gt;0,AB$4,"")))))))))))))))))),"")</f>
        <v/>
      </c>
      <c r="AF83" s="36" t="str" cm="1">
        <f t="array" aca="1" ref="AF83" ca="1">IFERROR(IF(K83&gt;0,K$3,IF(L83&gt;0,K$3,IF(M83&gt;0,K$3,IF(N83&gt;0,N$3,IF(O83&gt;0,N$3,IF(P83&gt;0,N$3,IF(Q83&gt;0,Q$3,IF(R83&gt;0,Q$3,IF(S83&gt;0,Q$3,IF(T83&gt;0,T$3,IF(U83&gt;0,T$3,IF(V83&gt;0,T$3,IF(W83&gt;0,W$3,IF(X83&gt;0,W$3,IF(Y83&gt;0,W$3,i(Z83&gt;0,Z$3,IF(AA83&gt;0,Z$3,IF(AB83&gt;0,Z$3,"")))))))))))))))))),"")</f>
        <v/>
      </c>
      <c r="AG83" s="36">
        <f t="shared" si="42"/>
        <v>0</v>
      </c>
      <c r="AH83" s="240" t="str">
        <f>IFERROR(VLOOKUP(AD83,'T14R - E-LRC'!L$2:L$10000,1,FALSE),"")</f>
        <v/>
      </c>
      <c r="AI83" s="36"/>
      <c r="AJ83" s="36"/>
      <c r="AK83" s="240"/>
      <c r="AL83" s="36">
        <v>0</v>
      </c>
      <c r="AM83" s="240"/>
      <c r="AN83" s="36">
        <v>0</v>
      </c>
      <c r="AO83" s="240"/>
      <c r="AP83" s="36">
        <v>0</v>
      </c>
      <c r="AQ83" s="240"/>
      <c r="AR83" s="36">
        <v>0</v>
      </c>
      <c r="AS83" s="240"/>
      <c r="AT83" s="36">
        <v>0</v>
      </c>
      <c r="AU83" s="240"/>
      <c r="AV83" s="36">
        <v>0</v>
      </c>
      <c r="AW83" s="240"/>
      <c r="AX83" s="36">
        <v>0</v>
      </c>
      <c r="AY83" s="240"/>
      <c r="AZ83" s="36">
        <v>0</v>
      </c>
      <c r="BA83" s="240"/>
      <c r="BB83" s="36">
        <v>0</v>
      </c>
      <c r="BC83" s="240"/>
      <c r="BD83" s="36">
        <v>0</v>
      </c>
      <c r="BE83" s="240"/>
      <c r="BF83" s="36">
        <v>0</v>
      </c>
      <c r="BG83" s="240"/>
      <c r="BH83" s="36">
        <v>0</v>
      </c>
      <c r="BI83" s="240"/>
      <c r="BJ83" s="36">
        <v>0</v>
      </c>
      <c r="BK83" s="240"/>
      <c r="BL83" s="36">
        <v>0</v>
      </c>
      <c r="BM83" s="240"/>
      <c r="BN83" s="36">
        <v>0</v>
      </c>
      <c r="BO83" s="240"/>
      <c r="BP83" s="36">
        <v>0</v>
      </c>
      <c r="BQ83" s="240"/>
      <c r="BR83" s="36">
        <v>0</v>
      </c>
      <c r="BS83" s="240"/>
      <c r="BT83" s="36">
        <v>0</v>
      </c>
      <c r="BU83" s="6"/>
      <c r="BV83" s="2">
        <v>80</v>
      </c>
      <c r="BW83" s="36">
        <f t="shared" si="60"/>
        <v>0</v>
      </c>
      <c r="BX83" s="36">
        <f t="shared" si="43"/>
        <v>0</v>
      </c>
      <c r="BY83" s="36">
        <f t="shared" si="44"/>
        <v>0</v>
      </c>
      <c r="BZ83" s="36">
        <f t="shared" si="45"/>
        <v>0</v>
      </c>
      <c r="CA83" s="36">
        <f t="shared" si="46"/>
        <v>0</v>
      </c>
      <c r="CB83" s="36">
        <f t="shared" si="47"/>
        <v>0</v>
      </c>
      <c r="CC83" s="36">
        <f t="shared" si="48"/>
        <v>0</v>
      </c>
      <c r="CD83" s="36">
        <f t="shared" si="49"/>
        <v>0</v>
      </c>
      <c r="CE83" s="36">
        <f t="shared" si="50"/>
        <v>0</v>
      </c>
      <c r="CF83" s="36">
        <f t="shared" si="51"/>
        <v>0</v>
      </c>
      <c r="CG83" s="36">
        <f t="shared" si="52"/>
        <v>0</v>
      </c>
      <c r="CH83" s="36">
        <f t="shared" si="53"/>
        <v>0</v>
      </c>
      <c r="CI83" s="36">
        <f t="shared" si="54"/>
        <v>0</v>
      </c>
      <c r="CJ83" s="36">
        <f t="shared" si="55"/>
        <v>0</v>
      </c>
      <c r="CK83" s="36">
        <f t="shared" si="56"/>
        <v>0</v>
      </c>
      <c r="CL83" s="36">
        <f t="shared" si="57"/>
        <v>0</v>
      </c>
      <c r="CM83" s="36">
        <f t="shared" si="58"/>
        <v>0</v>
      </c>
      <c r="CN83" s="36">
        <f t="shared" si="59"/>
        <v>0</v>
      </c>
    </row>
    <row r="84" spans="1:92" x14ac:dyDescent="0.3">
      <c r="A84" s="30"/>
      <c r="B84" s="241"/>
      <c r="C84" s="30"/>
      <c r="D84" s="30"/>
      <c r="E84" s="31"/>
      <c r="F84" s="31"/>
      <c r="G84" s="31"/>
      <c r="H84" s="31"/>
      <c r="I84" s="32">
        <f t="shared" si="40"/>
        <v>0</v>
      </c>
      <c r="J84" s="32"/>
      <c r="K84" s="33"/>
      <c r="L84" s="34"/>
      <c r="M84" s="35"/>
      <c r="N84" s="33"/>
      <c r="O84" s="34"/>
      <c r="P84" s="35"/>
      <c r="Q84" s="33"/>
      <c r="R84" s="34"/>
      <c r="S84" s="35"/>
      <c r="T84" s="33"/>
      <c r="U84" s="34"/>
      <c r="V84" s="35"/>
      <c r="W84" s="33"/>
      <c r="X84" s="34"/>
      <c r="Y84" s="35"/>
      <c r="Z84" s="33"/>
      <c r="AA84" s="34"/>
      <c r="AB84" s="35"/>
      <c r="AC84" s="255"/>
      <c r="AD84" s="36">
        <f t="shared" si="41"/>
        <v>0</v>
      </c>
      <c r="AE84" s="36" t="str" cm="1">
        <f t="array" aca="1" ref="AE84" ca="1">IFERROR(IF(K84&gt;0,K$4,IF(L84&gt;0,L$4,IF(M84&gt;0,M$4,IF(N84&gt;0,N$4,IF(O84&gt;0,O$4,IF(P84&gt;0,P$4,IF(Q84&gt;0,Q$4,IF(R84&gt;0,R$4,IF(S84&gt;0,S$4,IF(T84&gt;0,T$4,IF(U84&gt;0,U$4,IF(V84&gt;0,V$4,IF(W84&gt;0,W$4,IF(X84&gt;0,X$4,IF(Y84&gt;0,Y$4,i(Z84&gt;0,Z$4,IF(AA84&gt;0,AA$4,IF(AB84&gt;0,AB$4,"")))))))))))))))))),"")</f>
        <v/>
      </c>
      <c r="AF84" s="36" t="str" cm="1">
        <f t="array" aca="1" ref="AF84" ca="1">IFERROR(IF(K84&gt;0,K$3,IF(L84&gt;0,K$3,IF(M84&gt;0,K$3,IF(N84&gt;0,N$3,IF(O84&gt;0,N$3,IF(P84&gt;0,N$3,IF(Q84&gt;0,Q$3,IF(R84&gt;0,Q$3,IF(S84&gt;0,Q$3,IF(T84&gt;0,T$3,IF(U84&gt;0,T$3,IF(V84&gt;0,T$3,IF(W84&gt;0,W$3,IF(X84&gt;0,W$3,IF(Y84&gt;0,W$3,i(Z84&gt;0,Z$3,IF(AA84&gt;0,Z$3,IF(AB84&gt;0,Z$3,"")))))))))))))))))),"")</f>
        <v/>
      </c>
      <c r="AG84" s="36">
        <f t="shared" si="42"/>
        <v>0</v>
      </c>
      <c r="AH84" s="240" t="str">
        <f>IFERROR(VLOOKUP(AD84,'T14R - E-LRC'!L$2:L$10000,1,FALSE),"")</f>
        <v/>
      </c>
      <c r="AI84" s="36"/>
      <c r="AJ84" s="36"/>
      <c r="AK84" s="240"/>
      <c r="AL84" s="36">
        <v>0</v>
      </c>
      <c r="AM84" s="240"/>
      <c r="AN84" s="36">
        <v>0</v>
      </c>
      <c r="AO84" s="240"/>
      <c r="AP84" s="36">
        <v>0</v>
      </c>
      <c r="AQ84" s="240"/>
      <c r="AR84" s="36">
        <v>0</v>
      </c>
      <c r="AS84" s="240"/>
      <c r="AT84" s="36">
        <v>0</v>
      </c>
      <c r="AU84" s="240"/>
      <c r="AV84" s="36">
        <v>0</v>
      </c>
      <c r="AW84" s="240"/>
      <c r="AX84" s="36">
        <v>0</v>
      </c>
      <c r="AY84" s="240"/>
      <c r="AZ84" s="36">
        <v>0</v>
      </c>
      <c r="BA84" s="240"/>
      <c r="BB84" s="36">
        <v>0</v>
      </c>
      <c r="BC84" s="240"/>
      <c r="BD84" s="36">
        <v>0</v>
      </c>
      <c r="BE84" s="240"/>
      <c r="BF84" s="36">
        <v>0</v>
      </c>
      <c r="BG84" s="240"/>
      <c r="BH84" s="36">
        <v>0</v>
      </c>
      <c r="BI84" s="240"/>
      <c r="BJ84" s="36">
        <v>0</v>
      </c>
      <c r="BK84" s="240"/>
      <c r="BL84" s="36">
        <v>0</v>
      </c>
      <c r="BM84" s="240"/>
      <c r="BN84" s="36">
        <v>0</v>
      </c>
      <c r="BO84" s="240"/>
      <c r="BP84" s="36">
        <v>0</v>
      </c>
      <c r="BQ84" s="240"/>
      <c r="BR84" s="36">
        <v>0</v>
      </c>
      <c r="BS84" s="240"/>
      <c r="BT84" s="36">
        <v>0</v>
      </c>
      <c r="BU84" s="6"/>
      <c r="BV84" s="2">
        <v>81</v>
      </c>
      <c r="BW84" s="36">
        <f t="shared" si="60"/>
        <v>0</v>
      </c>
      <c r="BX84" s="36">
        <f t="shared" si="43"/>
        <v>0</v>
      </c>
      <c r="BY84" s="36">
        <f t="shared" si="44"/>
        <v>0</v>
      </c>
      <c r="BZ84" s="36">
        <f t="shared" si="45"/>
        <v>0</v>
      </c>
      <c r="CA84" s="36">
        <f t="shared" si="46"/>
        <v>0</v>
      </c>
      <c r="CB84" s="36">
        <f t="shared" si="47"/>
        <v>0</v>
      </c>
      <c r="CC84" s="36">
        <f t="shared" si="48"/>
        <v>0</v>
      </c>
      <c r="CD84" s="36">
        <f t="shared" si="49"/>
        <v>0</v>
      </c>
      <c r="CE84" s="36">
        <f t="shared" si="50"/>
        <v>0</v>
      </c>
      <c r="CF84" s="36">
        <f t="shared" si="51"/>
        <v>0</v>
      </c>
      <c r="CG84" s="36">
        <f t="shared" si="52"/>
        <v>0</v>
      </c>
      <c r="CH84" s="36">
        <f t="shared" si="53"/>
        <v>0</v>
      </c>
      <c r="CI84" s="36">
        <f t="shared" si="54"/>
        <v>0</v>
      </c>
      <c r="CJ84" s="36">
        <f t="shared" si="55"/>
        <v>0</v>
      </c>
      <c r="CK84" s="36">
        <f t="shared" si="56"/>
        <v>0</v>
      </c>
      <c r="CL84" s="36">
        <f t="shared" si="57"/>
        <v>0</v>
      </c>
      <c r="CM84" s="36">
        <f t="shared" si="58"/>
        <v>0</v>
      </c>
      <c r="CN84" s="36">
        <f t="shared" si="59"/>
        <v>0</v>
      </c>
    </row>
    <row r="85" spans="1:92" x14ac:dyDescent="0.3">
      <c r="A85" s="30"/>
      <c r="B85" s="241"/>
      <c r="C85" s="30"/>
      <c r="D85" s="30"/>
      <c r="E85" s="31"/>
      <c r="F85" s="31"/>
      <c r="G85" s="31"/>
      <c r="H85" s="31"/>
      <c r="I85" s="32">
        <f t="shared" si="40"/>
        <v>0</v>
      </c>
      <c r="J85" s="32"/>
      <c r="K85" s="33"/>
      <c r="L85" s="34"/>
      <c r="M85" s="35"/>
      <c r="N85" s="33"/>
      <c r="O85" s="34"/>
      <c r="P85" s="35"/>
      <c r="Q85" s="33"/>
      <c r="R85" s="34"/>
      <c r="S85" s="35"/>
      <c r="T85" s="33"/>
      <c r="U85" s="34"/>
      <c r="V85" s="35"/>
      <c r="W85" s="33"/>
      <c r="X85" s="34"/>
      <c r="Y85" s="35"/>
      <c r="Z85" s="33"/>
      <c r="AA85" s="34"/>
      <c r="AB85" s="35"/>
      <c r="AC85" s="255"/>
      <c r="AD85" s="36">
        <f t="shared" si="41"/>
        <v>0</v>
      </c>
      <c r="AE85" s="36" t="str" cm="1">
        <f t="array" aca="1" ref="AE85" ca="1">IFERROR(IF(K85&gt;0,K$4,IF(L85&gt;0,L$4,IF(M85&gt;0,M$4,IF(N85&gt;0,N$4,IF(O85&gt;0,O$4,IF(P85&gt;0,P$4,IF(Q85&gt;0,Q$4,IF(R85&gt;0,R$4,IF(S85&gt;0,S$4,IF(T85&gt;0,T$4,IF(U85&gt;0,U$4,IF(V85&gt;0,V$4,IF(W85&gt;0,W$4,IF(X85&gt;0,X$4,IF(Y85&gt;0,Y$4,i(Z85&gt;0,Z$4,IF(AA85&gt;0,AA$4,IF(AB85&gt;0,AB$4,"")))))))))))))))))),"")</f>
        <v/>
      </c>
      <c r="AF85" s="36" t="str" cm="1">
        <f t="array" aca="1" ref="AF85" ca="1">IFERROR(IF(K85&gt;0,K$3,IF(L85&gt;0,K$3,IF(M85&gt;0,K$3,IF(N85&gt;0,N$3,IF(O85&gt;0,N$3,IF(P85&gt;0,N$3,IF(Q85&gt;0,Q$3,IF(R85&gt;0,Q$3,IF(S85&gt;0,Q$3,IF(T85&gt;0,T$3,IF(U85&gt;0,T$3,IF(V85&gt;0,T$3,IF(W85&gt;0,W$3,IF(X85&gt;0,W$3,IF(Y85&gt;0,W$3,i(Z85&gt;0,Z$3,IF(AA85&gt;0,Z$3,IF(AB85&gt;0,Z$3,"")))))))))))))))))),"")</f>
        <v/>
      </c>
      <c r="AG85" s="36">
        <f t="shared" si="42"/>
        <v>0</v>
      </c>
      <c r="AH85" s="240" t="str">
        <f>IFERROR(VLOOKUP(AD85,'T14R - E-LRC'!L$2:L$10000,1,FALSE),"")</f>
        <v/>
      </c>
      <c r="AI85" s="36"/>
      <c r="AJ85" s="36"/>
      <c r="AK85" s="240"/>
      <c r="AL85" s="36">
        <v>0</v>
      </c>
      <c r="AM85" s="240"/>
      <c r="AN85" s="36">
        <v>0</v>
      </c>
      <c r="AO85" s="240"/>
      <c r="AP85" s="36">
        <v>0</v>
      </c>
      <c r="AQ85" s="240"/>
      <c r="AR85" s="36">
        <v>0</v>
      </c>
      <c r="AS85" s="240"/>
      <c r="AT85" s="36">
        <v>0</v>
      </c>
      <c r="AU85" s="240"/>
      <c r="AV85" s="36">
        <v>0</v>
      </c>
      <c r="AW85" s="240"/>
      <c r="AX85" s="36">
        <v>0</v>
      </c>
      <c r="AY85" s="240"/>
      <c r="AZ85" s="36">
        <v>0</v>
      </c>
      <c r="BA85" s="240"/>
      <c r="BB85" s="36">
        <v>0</v>
      </c>
      <c r="BC85" s="240"/>
      <c r="BD85" s="36">
        <v>0</v>
      </c>
      <c r="BE85" s="240"/>
      <c r="BF85" s="36">
        <v>0</v>
      </c>
      <c r="BG85" s="240"/>
      <c r="BH85" s="36">
        <v>0</v>
      </c>
      <c r="BI85" s="240"/>
      <c r="BJ85" s="36">
        <v>0</v>
      </c>
      <c r="BK85" s="240"/>
      <c r="BL85" s="36">
        <v>0</v>
      </c>
      <c r="BM85" s="240"/>
      <c r="BN85" s="36">
        <v>0</v>
      </c>
      <c r="BO85" s="240"/>
      <c r="BP85" s="36">
        <v>0</v>
      </c>
      <c r="BQ85" s="240"/>
      <c r="BR85" s="36">
        <v>0</v>
      </c>
      <c r="BS85" s="240"/>
      <c r="BT85" s="36">
        <v>0</v>
      </c>
      <c r="BU85" s="6"/>
      <c r="BV85" s="2">
        <v>82</v>
      </c>
      <c r="BW85" s="36">
        <f t="shared" si="60"/>
        <v>0</v>
      </c>
      <c r="BX85" s="36">
        <f t="shared" si="43"/>
        <v>0</v>
      </c>
      <c r="BY85" s="36">
        <f t="shared" si="44"/>
        <v>0</v>
      </c>
      <c r="BZ85" s="36">
        <f t="shared" si="45"/>
        <v>0</v>
      </c>
      <c r="CA85" s="36">
        <f t="shared" si="46"/>
        <v>0</v>
      </c>
      <c r="CB85" s="36">
        <f t="shared" si="47"/>
        <v>0</v>
      </c>
      <c r="CC85" s="36">
        <f t="shared" si="48"/>
        <v>0</v>
      </c>
      <c r="CD85" s="36">
        <f t="shared" si="49"/>
        <v>0</v>
      </c>
      <c r="CE85" s="36">
        <f t="shared" si="50"/>
        <v>0</v>
      </c>
      <c r="CF85" s="36">
        <f t="shared" si="51"/>
        <v>0</v>
      </c>
      <c r="CG85" s="36">
        <f t="shared" si="52"/>
        <v>0</v>
      </c>
      <c r="CH85" s="36">
        <f t="shared" si="53"/>
        <v>0</v>
      </c>
      <c r="CI85" s="36">
        <f t="shared" si="54"/>
        <v>0</v>
      </c>
      <c r="CJ85" s="36">
        <f t="shared" si="55"/>
        <v>0</v>
      </c>
      <c r="CK85" s="36">
        <f t="shared" si="56"/>
        <v>0</v>
      </c>
      <c r="CL85" s="36">
        <f t="shared" si="57"/>
        <v>0</v>
      </c>
      <c r="CM85" s="36">
        <f t="shared" si="58"/>
        <v>0</v>
      </c>
      <c r="CN85" s="36">
        <f t="shared" si="59"/>
        <v>0</v>
      </c>
    </row>
    <row r="86" spans="1:92" x14ac:dyDescent="0.3">
      <c r="A86" s="30"/>
      <c r="B86" s="241"/>
      <c r="C86" s="30"/>
      <c r="D86" s="30"/>
      <c r="E86" s="31"/>
      <c r="F86" s="31"/>
      <c r="G86" s="31"/>
      <c r="H86" s="31"/>
      <c r="I86" s="32">
        <f t="shared" si="40"/>
        <v>0</v>
      </c>
      <c r="J86" s="32"/>
      <c r="K86" s="33"/>
      <c r="L86" s="34"/>
      <c r="M86" s="35"/>
      <c r="N86" s="33"/>
      <c r="O86" s="34"/>
      <c r="P86" s="35"/>
      <c r="Q86" s="33"/>
      <c r="R86" s="34"/>
      <c r="S86" s="35"/>
      <c r="T86" s="33"/>
      <c r="U86" s="34"/>
      <c r="V86" s="35"/>
      <c r="W86" s="33"/>
      <c r="X86" s="34"/>
      <c r="Y86" s="35"/>
      <c r="Z86" s="33"/>
      <c r="AA86" s="34"/>
      <c r="AB86" s="35"/>
      <c r="AC86" s="255"/>
      <c r="AD86" s="36">
        <f t="shared" si="41"/>
        <v>0</v>
      </c>
      <c r="AE86" s="36" t="str" cm="1">
        <f t="array" aca="1" ref="AE86" ca="1">IFERROR(IF(K86&gt;0,K$4,IF(L86&gt;0,L$4,IF(M86&gt;0,M$4,IF(N86&gt;0,N$4,IF(O86&gt;0,O$4,IF(P86&gt;0,P$4,IF(Q86&gt;0,Q$4,IF(R86&gt;0,R$4,IF(S86&gt;0,S$4,IF(T86&gt;0,T$4,IF(U86&gt;0,U$4,IF(V86&gt;0,V$4,IF(W86&gt;0,W$4,IF(X86&gt;0,X$4,IF(Y86&gt;0,Y$4,i(Z86&gt;0,Z$4,IF(AA86&gt;0,AA$4,IF(AB86&gt;0,AB$4,"")))))))))))))))))),"")</f>
        <v/>
      </c>
      <c r="AF86" s="36" t="str" cm="1">
        <f t="array" aca="1" ref="AF86" ca="1">IFERROR(IF(K86&gt;0,K$3,IF(L86&gt;0,K$3,IF(M86&gt;0,K$3,IF(N86&gt;0,N$3,IF(O86&gt;0,N$3,IF(P86&gt;0,N$3,IF(Q86&gt;0,Q$3,IF(R86&gt;0,Q$3,IF(S86&gt;0,Q$3,IF(T86&gt;0,T$3,IF(U86&gt;0,T$3,IF(V86&gt;0,T$3,IF(W86&gt;0,W$3,IF(X86&gt;0,W$3,IF(Y86&gt;0,W$3,i(Z86&gt;0,Z$3,IF(AA86&gt;0,Z$3,IF(AB86&gt;0,Z$3,"")))))))))))))))))),"")</f>
        <v/>
      </c>
      <c r="AG86" s="36">
        <f t="shared" si="42"/>
        <v>0</v>
      </c>
      <c r="AH86" s="240" t="str">
        <f>IFERROR(VLOOKUP(AD86,'T14R - E-LRC'!L$2:L$10000,1,FALSE),"")</f>
        <v/>
      </c>
      <c r="AI86" s="36"/>
      <c r="AJ86" s="36"/>
      <c r="AK86" s="240"/>
      <c r="AL86" s="36">
        <v>0</v>
      </c>
      <c r="AM86" s="240"/>
      <c r="AN86" s="36">
        <v>0</v>
      </c>
      <c r="AO86" s="240"/>
      <c r="AP86" s="36">
        <v>0</v>
      </c>
      <c r="AQ86" s="240"/>
      <c r="AR86" s="36">
        <v>0</v>
      </c>
      <c r="AS86" s="240"/>
      <c r="AT86" s="36">
        <v>0</v>
      </c>
      <c r="AU86" s="240"/>
      <c r="AV86" s="36">
        <v>0</v>
      </c>
      <c r="AW86" s="240"/>
      <c r="AX86" s="36">
        <v>0</v>
      </c>
      <c r="AY86" s="240"/>
      <c r="AZ86" s="36">
        <v>0</v>
      </c>
      <c r="BA86" s="240"/>
      <c r="BB86" s="36">
        <v>0</v>
      </c>
      <c r="BC86" s="240"/>
      <c r="BD86" s="36">
        <v>0</v>
      </c>
      <c r="BE86" s="240"/>
      <c r="BF86" s="36">
        <v>0</v>
      </c>
      <c r="BG86" s="240"/>
      <c r="BH86" s="36">
        <v>0</v>
      </c>
      <c r="BI86" s="240"/>
      <c r="BJ86" s="36">
        <v>0</v>
      </c>
      <c r="BK86" s="240"/>
      <c r="BL86" s="36">
        <v>0</v>
      </c>
      <c r="BM86" s="240"/>
      <c r="BN86" s="36">
        <v>0</v>
      </c>
      <c r="BO86" s="240"/>
      <c r="BP86" s="36">
        <v>0</v>
      </c>
      <c r="BQ86" s="240"/>
      <c r="BR86" s="36">
        <v>0</v>
      </c>
      <c r="BS86" s="240"/>
      <c r="BT86" s="36">
        <v>0</v>
      </c>
      <c r="BU86" s="6"/>
      <c r="BV86" s="2">
        <v>83</v>
      </c>
      <c r="BW86" s="36">
        <f t="shared" si="60"/>
        <v>0</v>
      </c>
      <c r="BX86" s="36">
        <f t="shared" si="43"/>
        <v>0</v>
      </c>
      <c r="BY86" s="36">
        <f t="shared" si="44"/>
        <v>0</v>
      </c>
      <c r="BZ86" s="36">
        <f t="shared" si="45"/>
        <v>0</v>
      </c>
      <c r="CA86" s="36">
        <f t="shared" si="46"/>
        <v>0</v>
      </c>
      <c r="CB86" s="36">
        <f t="shared" si="47"/>
        <v>0</v>
      </c>
      <c r="CC86" s="36">
        <f t="shared" si="48"/>
        <v>0</v>
      </c>
      <c r="CD86" s="36">
        <f t="shared" si="49"/>
        <v>0</v>
      </c>
      <c r="CE86" s="36">
        <f t="shared" si="50"/>
        <v>0</v>
      </c>
      <c r="CF86" s="36">
        <f t="shared" si="51"/>
        <v>0</v>
      </c>
      <c r="CG86" s="36">
        <f t="shared" si="52"/>
        <v>0</v>
      </c>
      <c r="CH86" s="36">
        <f t="shared" si="53"/>
        <v>0</v>
      </c>
      <c r="CI86" s="36">
        <f t="shared" si="54"/>
        <v>0</v>
      </c>
      <c r="CJ86" s="36">
        <f t="shared" si="55"/>
        <v>0</v>
      </c>
      <c r="CK86" s="36">
        <f t="shared" si="56"/>
        <v>0</v>
      </c>
      <c r="CL86" s="36">
        <f t="shared" si="57"/>
        <v>0</v>
      </c>
      <c r="CM86" s="36">
        <f t="shared" si="58"/>
        <v>0</v>
      </c>
      <c r="CN86" s="36">
        <f t="shared" si="59"/>
        <v>0</v>
      </c>
    </row>
    <row r="87" spans="1:92" x14ac:dyDescent="0.3">
      <c r="A87" s="30"/>
      <c r="B87" s="241"/>
      <c r="C87" s="30"/>
      <c r="D87" s="30"/>
      <c r="E87" s="31"/>
      <c r="F87" s="31"/>
      <c r="G87" s="31"/>
      <c r="H87" s="31"/>
      <c r="I87" s="32">
        <f t="shared" si="40"/>
        <v>0</v>
      </c>
      <c r="J87" s="32"/>
      <c r="K87" s="33"/>
      <c r="L87" s="34"/>
      <c r="M87" s="35"/>
      <c r="N87" s="33"/>
      <c r="O87" s="34"/>
      <c r="P87" s="35"/>
      <c r="Q87" s="33"/>
      <c r="R87" s="34"/>
      <c r="S87" s="35"/>
      <c r="T87" s="33"/>
      <c r="U87" s="34"/>
      <c r="V87" s="35"/>
      <c r="W87" s="33"/>
      <c r="X87" s="34"/>
      <c r="Y87" s="35"/>
      <c r="Z87" s="33"/>
      <c r="AA87" s="34"/>
      <c r="AB87" s="35"/>
      <c r="AC87" s="255"/>
      <c r="AD87" s="36">
        <f t="shared" si="41"/>
        <v>0</v>
      </c>
      <c r="AE87" s="36" t="str" cm="1">
        <f t="array" aca="1" ref="AE87" ca="1">IFERROR(IF(K87&gt;0,K$4,IF(L87&gt;0,L$4,IF(M87&gt;0,M$4,IF(N87&gt;0,N$4,IF(O87&gt;0,O$4,IF(P87&gt;0,P$4,IF(Q87&gt;0,Q$4,IF(R87&gt;0,R$4,IF(S87&gt;0,S$4,IF(T87&gt;0,T$4,IF(U87&gt;0,U$4,IF(V87&gt;0,V$4,IF(W87&gt;0,W$4,IF(X87&gt;0,X$4,IF(Y87&gt;0,Y$4,i(Z87&gt;0,Z$4,IF(AA87&gt;0,AA$4,IF(AB87&gt;0,AB$4,"")))))))))))))))))),"")</f>
        <v/>
      </c>
      <c r="AF87" s="36" t="str" cm="1">
        <f t="array" aca="1" ref="AF87" ca="1">IFERROR(IF(K87&gt;0,K$3,IF(L87&gt;0,K$3,IF(M87&gt;0,K$3,IF(N87&gt;0,N$3,IF(O87&gt;0,N$3,IF(P87&gt;0,N$3,IF(Q87&gt;0,Q$3,IF(R87&gt;0,Q$3,IF(S87&gt;0,Q$3,IF(T87&gt;0,T$3,IF(U87&gt;0,T$3,IF(V87&gt;0,T$3,IF(W87&gt;0,W$3,IF(X87&gt;0,W$3,IF(Y87&gt;0,W$3,i(Z87&gt;0,Z$3,IF(AA87&gt;0,Z$3,IF(AB87&gt;0,Z$3,"")))))))))))))))))),"")</f>
        <v/>
      </c>
      <c r="AG87" s="36">
        <f t="shared" si="42"/>
        <v>0</v>
      </c>
      <c r="AH87" s="240" t="str">
        <f>IFERROR(VLOOKUP(AD87,'T14R - E-LRC'!L$2:L$10000,1,FALSE),"")</f>
        <v/>
      </c>
      <c r="AI87" s="36"/>
      <c r="AJ87" s="36"/>
      <c r="AK87" s="240"/>
      <c r="AL87" s="36">
        <v>0</v>
      </c>
      <c r="AM87" s="240"/>
      <c r="AN87" s="36">
        <v>0</v>
      </c>
      <c r="AO87" s="240"/>
      <c r="AP87" s="36">
        <v>0</v>
      </c>
      <c r="AQ87" s="240"/>
      <c r="AR87" s="36">
        <v>0</v>
      </c>
      <c r="AS87" s="240"/>
      <c r="AT87" s="36">
        <v>0</v>
      </c>
      <c r="AU87" s="240"/>
      <c r="AV87" s="36">
        <v>0</v>
      </c>
      <c r="AW87" s="240"/>
      <c r="AX87" s="36">
        <v>0</v>
      </c>
      <c r="AY87" s="240"/>
      <c r="AZ87" s="36">
        <v>0</v>
      </c>
      <c r="BA87" s="240"/>
      <c r="BB87" s="36">
        <v>0</v>
      </c>
      <c r="BC87" s="240"/>
      <c r="BD87" s="36">
        <v>0</v>
      </c>
      <c r="BE87" s="240"/>
      <c r="BF87" s="36">
        <v>0</v>
      </c>
      <c r="BG87" s="240"/>
      <c r="BH87" s="36">
        <v>0</v>
      </c>
      <c r="BI87" s="240"/>
      <c r="BJ87" s="36">
        <v>0</v>
      </c>
      <c r="BK87" s="240"/>
      <c r="BL87" s="36">
        <v>0</v>
      </c>
      <c r="BM87" s="240"/>
      <c r="BN87" s="36">
        <v>0</v>
      </c>
      <c r="BO87" s="240"/>
      <c r="BP87" s="36">
        <v>0</v>
      </c>
      <c r="BQ87" s="240"/>
      <c r="BR87" s="36">
        <v>0</v>
      </c>
      <c r="BS87" s="240"/>
      <c r="BT87" s="36">
        <v>0</v>
      </c>
      <c r="BU87" s="6"/>
      <c r="BV87" s="2">
        <v>84</v>
      </c>
      <c r="BW87" s="36">
        <f t="shared" si="60"/>
        <v>0</v>
      </c>
      <c r="BX87" s="36">
        <f t="shared" si="43"/>
        <v>0</v>
      </c>
      <c r="BY87" s="36">
        <f t="shared" si="44"/>
        <v>0</v>
      </c>
      <c r="BZ87" s="36">
        <f t="shared" si="45"/>
        <v>0</v>
      </c>
      <c r="CA87" s="36">
        <f t="shared" si="46"/>
        <v>0</v>
      </c>
      <c r="CB87" s="36">
        <f t="shared" si="47"/>
        <v>0</v>
      </c>
      <c r="CC87" s="36">
        <f t="shared" si="48"/>
        <v>0</v>
      </c>
      <c r="CD87" s="36">
        <f t="shared" si="49"/>
        <v>0</v>
      </c>
      <c r="CE87" s="36">
        <f t="shared" si="50"/>
        <v>0</v>
      </c>
      <c r="CF87" s="36">
        <f t="shared" si="51"/>
        <v>0</v>
      </c>
      <c r="CG87" s="36">
        <f t="shared" si="52"/>
        <v>0</v>
      </c>
      <c r="CH87" s="36">
        <f t="shared" si="53"/>
        <v>0</v>
      </c>
      <c r="CI87" s="36">
        <f t="shared" si="54"/>
        <v>0</v>
      </c>
      <c r="CJ87" s="36">
        <f t="shared" si="55"/>
        <v>0</v>
      </c>
      <c r="CK87" s="36">
        <f t="shared" si="56"/>
        <v>0</v>
      </c>
      <c r="CL87" s="36">
        <f t="shared" si="57"/>
        <v>0</v>
      </c>
      <c r="CM87" s="36">
        <f t="shared" si="58"/>
        <v>0</v>
      </c>
      <c r="CN87" s="36">
        <f t="shared" si="59"/>
        <v>0</v>
      </c>
    </row>
    <row r="88" spans="1:92" x14ac:dyDescent="0.3">
      <c r="A88" s="30"/>
      <c r="B88" s="241"/>
      <c r="C88" s="30"/>
      <c r="D88" s="30"/>
      <c r="E88" s="31"/>
      <c r="F88" s="31"/>
      <c r="G88" s="31"/>
      <c r="H88" s="31"/>
      <c r="I88" s="32">
        <f t="shared" si="40"/>
        <v>0</v>
      </c>
      <c r="J88" s="32"/>
      <c r="K88" s="33"/>
      <c r="L88" s="34"/>
      <c r="M88" s="35"/>
      <c r="N88" s="33"/>
      <c r="O88" s="34"/>
      <c r="P88" s="35"/>
      <c r="Q88" s="33"/>
      <c r="R88" s="34"/>
      <c r="S88" s="35"/>
      <c r="T88" s="33"/>
      <c r="U88" s="34"/>
      <c r="V88" s="35"/>
      <c r="W88" s="33"/>
      <c r="X88" s="34"/>
      <c r="Y88" s="35"/>
      <c r="Z88" s="33"/>
      <c r="AA88" s="34"/>
      <c r="AB88" s="35"/>
      <c r="AC88" s="255"/>
      <c r="AD88" s="36">
        <f t="shared" si="41"/>
        <v>0</v>
      </c>
      <c r="AE88" s="36" t="str" cm="1">
        <f t="array" aca="1" ref="AE88" ca="1">IFERROR(IF(K88&gt;0,K$4,IF(L88&gt;0,L$4,IF(M88&gt;0,M$4,IF(N88&gt;0,N$4,IF(O88&gt;0,O$4,IF(P88&gt;0,P$4,IF(Q88&gt;0,Q$4,IF(R88&gt;0,R$4,IF(S88&gt;0,S$4,IF(T88&gt;0,T$4,IF(U88&gt;0,U$4,IF(V88&gt;0,V$4,IF(W88&gt;0,W$4,IF(X88&gt;0,X$4,IF(Y88&gt;0,Y$4,i(Z88&gt;0,Z$4,IF(AA88&gt;0,AA$4,IF(AB88&gt;0,AB$4,"")))))))))))))))))),"")</f>
        <v/>
      </c>
      <c r="AF88" s="36" t="str" cm="1">
        <f t="array" aca="1" ref="AF88" ca="1">IFERROR(IF(K88&gt;0,K$3,IF(L88&gt;0,K$3,IF(M88&gt;0,K$3,IF(N88&gt;0,N$3,IF(O88&gt;0,N$3,IF(P88&gt;0,N$3,IF(Q88&gt;0,Q$3,IF(R88&gt;0,Q$3,IF(S88&gt;0,Q$3,IF(T88&gt;0,T$3,IF(U88&gt;0,T$3,IF(V88&gt;0,T$3,IF(W88&gt;0,W$3,IF(X88&gt;0,W$3,IF(Y88&gt;0,W$3,i(Z88&gt;0,Z$3,IF(AA88&gt;0,Z$3,IF(AB88&gt;0,Z$3,"")))))))))))))))))),"")</f>
        <v/>
      </c>
      <c r="AG88" s="36">
        <f t="shared" si="42"/>
        <v>0</v>
      </c>
      <c r="AH88" s="240" t="str">
        <f>IFERROR(VLOOKUP(AD88,'T14R - E-LRC'!L$2:L$10000,1,FALSE),"")</f>
        <v/>
      </c>
      <c r="AI88" s="36"/>
      <c r="AJ88" s="36"/>
      <c r="AK88" s="240"/>
      <c r="AL88" s="36">
        <v>0</v>
      </c>
      <c r="AM88" s="240"/>
      <c r="AN88" s="36">
        <v>0</v>
      </c>
      <c r="AO88" s="240"/>
      <c r="AP88" s="36">
        <v>0</v>
      </c>
      <c r="AQ88" s="240"/>
      <c r="AR88" s="36">
        <v>0</v>
      </c>
      <c r="AS88" s="240"/>
      <c r="AT88" s="36">
        <v>0</v>
      </c>
      <c r="AU88" s="240"/>
      <c r="AV88" s="36">
        <v>0</v>
      </c>
      <c r="AW88" s="240"/>
      <c r="AX88" s="36">
        <v>0</v>
      </c>
      <c r="AY88" s="240"/>
      <c r="AZ88" s="36">
        <v>0</v>
      </c>
      <c r="BA88" s="240"/>
      <c r="BB88" s="36">
        <v>0</v>
      </c>
      <c r="BC88" s="240"/>
      <c r="BD88" s="36">
        <v>0</v>
      </c>
      <c r="BE88" s="240"/>
      <c r="BF88" s="36">
        <v>0</v>
      </c>
      <c r="BG88" s="240"/>
      <c r="BH88" s="36">
        <v>0</v>
      </c>
      <c r="BI88" s="240"/>
      <c r="BJ88" s="36">
        <v>0</v>
      </c>
      <c r="BK88" s="240"/>
      <c r="BL88" s="36">
        <v>0</v>
      </c>
      <c r="BM88" s="240"/>
      <c r="BN88" s="36">
        <v>0</v>
      </c>
      <c r="BO88" s="240"/>
      <c r="BP88" s="36">
        <v>0</v>
      </c>
      <c r="BQ88" s="240"/>
      <c r="BR88" s="36">
        <v>0</v>
      </c>
      <c r="BS88" s="240"/>
      <c r="BT88" s="36">
        <v>0</v>
      </c>
      <c r="BU88" s="6"/>
      <c r="BV88" s="2">
        <v>85</v>
      </c>
      <c r="BW88" s="36">
        <f t="shared" si="60"/>
        <v>0</v>
      </c>
      <c r="BX88" s="36">
        <f t="shared" si="43"/>
        <v>0</v>
      </c>
      <c r="BY88" s="36">
        <f t="shared" si="44"/>
        <v>0</v>
      </c>
      <c r="BZ88" s="36">
        <f t="shared" si="45"/>
        <v>0</v>
      </c>
      <c r="CA88" s="36">
        <f t="shared" si="46"/>
        <v>0</v>
      </c>
      <c r="CB88" s="36">
        <f t="shared" si="47"/>
        <v>0</v>
      </c>
      <c r="CC88" s="36">
        <f t="shared" si="48"/>
        <v>0</v>
      </c>
      <c r="CD88" s="36">
        <f t="shared" si="49"/>
        <v>0</v>
      </c>
      <c r="CE88" s="36">
        <f t="shared" si="50"/>
        <v>0</v>
      </c>
      <c r="CF88" s="36">
        <f t="shared" si="51"/>
        <v>0</v>
      </c>
      <c r="CG88" s="36">
        <f t="shared" si="52"/>
        <v>0</v>
      </c>
      <c r="CH88" s="36">
        <f t="shared" si="53"/>
        <v>0</v>
      </c>
      <c r="CI88" s="36">
        <f t="shared" si="54"/>
        <v>0</v>
      </c>
      <c r="CJ88" s="36">
        <f t="shared" si="55"/>
        <v>0</v>
      </c>
      <c r="CK88" s="36">
        <f t="shared" si="56"/>
        <v>0</v>
      </c>
      <c r="CL88" s="36">
        <f t="shared" si="57"/>
        <v>0</v>
      </c>
      <c r="CM88" s="36">
        <f t="shared" si="58"/>
        <v>0</v>
      </c>
      <c r="CN88" s="36">
        <f t="shared" si="59"/>
        <v>0</v>
      </c>
    </row>
    <row r="89" spans="1:92" x14ac:dyDescent="0.3">
      <c r="A89" s="30"/>
      <c r="B89" s="241"/>
      <c r="C89" s="30"/>
      <c r="D89" s="30"/>
      <c r="E89" s="31"/>
      <c r="F89" s="31"/>
      <c r="G89" s="31"/>
      <c r="H89" s="31"/>
      <c r="I89" s="32">
        <f t="shared" si="40"/>
        <v>0</v>
      </c>
      <c r="J89" s="32"/>
      <c r="K89" s="33"/>
      <c r="L89" s="34"/>
      <c r="M89" s="35"/>
      <c r="N89" s="33"/>
      <c r="O89" s="34"/>
      <c r="P89" s="35"/>
      <c r="Q89" s="33"/>
      <c r="R89" s="34"/>
      <c r="S89" s="35"/>
      <c r="T89" s="33"/>
      <c r="U89" s="34"/>
      <c r="V89" s="35"/>
      <c r="W89" s="33"/>
      <c r="X89" s="34"/>
      <c r="Y89" s="35"/>
      <c r="Z89" s="33"/>
      <c r="AA89" s="34"/>
      <c r="AB89" s="35"/>
      <c r="AC89" s="255"/>
      <c r="AD89" s="36">
        <f t="shared" si="41"/>
        <v>0</v>
      </c>
      <c r="AE89" s="36" t="str" cm="1">
        <f t="array" aca="1" ref="AE89" ca="1">IFERROR(IF(K89&gt;0,K$4,IF(L89&gt;0,L$4,IF(M89&gt;0,M$4,IF(N89&gt;0,N$4,IF(O89&gt;0,O$4,IF(P89&gt;0,P$4,IF(Q89&gt;0,Q$4,IF(R89&gt;0,R$4,IF(S89&gt;0,S$4,IF(T89&gt;0,T$4,IF(U89&gt;0,U$4,IF(V89&gt;0,V$4,IF(W89&gt;0,W$4,IF(X89&gt;0,X$4,IF(Y89&gt;0,Y$4,i(Z89&gt;0,Z$4,IF(AA89&gt;0,AA$4,IF(AB89&gt;0,AB$4,"")))))))))))))))))),"")</f>
        <v/>
      </c>
      <c r="AF89" s="36" t="str" cm="1">
        <f t="array" aca="1" ref="AF89" ca="1">IFERROR(IF(K89&gt;0,K$3,IF(L89&gt;0,K$3,IF(M89&gt;0,K$3,IF(N89&gt;0,N$3,IF(O89&gt;0,N$3,IF(P89&gt;0,N$3,IF(Q89&gt;0,Q$3,IF(R89&gt;0,Q$3,IF(S89&gt;0,Q$3,IF(T89&gt;0,T$3,IF(U89&gt;0,T$3,IF(V89&gt;0,T$3,IF(W89&gt;0,W$3,IF(X89&gt;0,W$3,IF(Y89&gt;0,W$3,i(Z89&gt;0,Z$3,IF(AA89&gt;0,Z$3,IF(AB89&gt;0,Z$3,"")))))))))))))))))),"")</f>
        <v/>
      </c>
      <c r="AG89" s="36">
        <f t="shared" si="42"/>
        <v>0</v>
      </c>
      <c r="AH89" s="240" t="str">
        <f>IFERROR(VLOOKUP(AD89,'T14R - E-LRC'!L$2:L$10000,1,FALSE),"")</f>
        <v/>
      </c>
      <c r="AI89" s="36"/>
      <c r="AJ89" s="36"/>
      <c r="AK89" s="240"/>
      <c r="AL89" s="36">
        <v>0</v>
      </c>
      <c r="AM89" s="240"/>
      <c r="AN89" s="36">
        <v>0</v>
      </c>
      <c r="AO89" s="240"/>
      <c r="AP89" s="36">
        <v>0</v>
      </c>
      <c r="AQ89" s="240"/>
      <c r="AR89" s="36">
        <v>0</v>
      </c>
      <c r="AS89" s="240"/>
      <c r="AT89" s="36">
        <v>0</v>
      </c>
      <c r="AU89" s="240"/>
      <c r="AV89" s="36">
        <v>0</v>
      </c>
      <c r="AW89" s="240"/>
      <c r="AX89" s="36">
        <v>0</v>
      </c>
      <c r="AY89" s="240"/>
      <c r="AZ89" s="36">
        <v>0</v>
      </c>
      <c r="BA89" s="240"/>
      <c r="BB89" s="36">
        <v>0</v>
      </c>
      <c r="BC89" s="240"/>
      <c r="BD89" s="36">
        <v>0</v>
      </c>
      <c r="BE89" s="240"/>
      <c r="BF89" s="36">
        <v>0</v>
      </c>
      <c r="BG89" s="240"/>
      <c r="BH89" s="36">
        <v>0</v>
      </c>
      <c r="BI89" s="240"/>
      <c r="BJ89" s="36">
        <v>0</v>
      </c>
      <c r="BK89" s="240"/>
      <c r="BL89" s="36">
        <v>0</v>
      </c>
      <c r="BM89" s="240"/>
      <c r="BN89" s="36">
        <v>0</v>
      </c>
      <c r="BO89" s="240"/>
      <c r="BP89" s="36">
        <v>0</v>
      </c>
      <c r="BQ89" s="240"/>
      <c r="BR89" s="36">
        <v>0</v>
      </c>
      <c r="BS89" s="240"/>
      <c r="BT89" s="36">
        <v>0</v>
      </c>
      <c r="BU89" s="6"/>
      <c r="BV89" s="2">
        <v>86</v>
      </c>
      <c r="BW89" s="36">
        <f t="shared" si="60"/>
        <v>0</v>
      </c>
      <c r="BX89" s="36">
        <f t="shared" si="43"/>
        <v>0</v>
      </c>
      <c r="BY89" s="36">
        <f t="shared" si="44"/>
        <v>0</v>
      </c>
      <c r="BZ89" s="36">
        <f t="shared" si="45"/>
        <v>0</v>
      </c>
      <c r="CA89" s="36">
        <f t="shared" si="46"/>
        <v>0</v>
      </c>
      <c r="CB89" s="36">
        <f t="shared" si="47"/>
        <v>0</v>
      </c>
      <c r="CC89" s="36">
        <f t="shared" si="48"/>
        <v>0</v>
      </c>
      <c r="CD89" s="36">
        <f t="shared" si="49"/>
        <v>0</v>
      </c>
      <c r="CE89" s="36">
        <f t="shared" si="50"/>
        <v>0</v>
      </c>
      <c r="CF89" s="36">
        <f t="shared" si="51"/>
        <v>0</v>
      </c>
      <c r="CG89" s="36">
        <f t="shared" si="52"/>
        <v>0</v>
      </c>
      <c r="CH89" s="36">
        <f t="shared" si="53"/>
        <v>0</v>
      </c>
      <c r="CI89" s="36">
        <f t="shared" si="54"/>
        <v>0</v>
      </c>
      <c r="CJ89" s="36">
        <f t="shared" si="55"/>
        <v>0</v>
      </c>
      <c r="CK89" s="36">
        <f t="shared" si="56"/>
        <v>0</v>
      </c>
      <c r="CL89" s="36">
        <f t="shared" si="57"/>
        <v>0</v>
      </c>
      <c r="CM89" s="36">
        <f t="shared" si="58"/>
        <v>0</v>
      </c>
      <c r="CN89" s="36">
        <f t="shared" si="59"/>
        <v>0</v>
      </c>
    </row>
    <row r="90" spans="1:92" x14ac:dyDescent="0.3">
      <c r="A90" s="30"/>
      <c r="B90" s="241"/>
      <c r="C90" s="30"/>
      <c r="D90" s="30"/>
      <c r="E90" s="31"/>
      <c r="F90" s="31"/>
      <c r="G90" s="31"/>
      <c r="H90" s="31"/>
      <c r="I90" s="32">
        <f t="shared" si="40"/>
        <v>0</v>
      </c>
      <c r="J90" s="32"/>
      <c r="K90" s="33"/>
      <c r="L90" s="34"/>
      <c r="M90" s="35"/>
      <c r="N90" s="33"/>
      <c r="O90" s="34"/>
      <c r="P90" s="35"/>
      <c r="Q90" s="33"/>
      <c r="R90" s="34"/>
      <c r="S90" s="35"/>
      <c r="T90" s="33"/>
      <c r="U90" s="34"/>
      <c r="V90" s="35"/>
      <c r="W90" s="33"/>
      <c r="X90" s="34"/>
      <c r="Y90" s="35"/>
      <c r="Z90" s="33"/>
      <c r="AA90" s="34"/>
      <c r="AB90" s="35"/>
      <c r="AC90" s="255"/>
      <c r="AD90" s="36">
        <f t="shared" si="41"/>
        <v>0</v>
      </c>
      <c r="AE90" s="36" t="str" cm="1">
        <f t="array" aca="1" ref="AE90" ca="1">IFERROR(IF(K90&gt;0,K$4,IF(L90&gt;0,L$4,IF(M90&gt;0,M$4,IF(N90&gt;0,N$4,IF(O90&gt;0,O$4,IF(P90&gt;0,P$4,IF(Q90&gt;0,Q$4,IF(R90&gt;0,R$4,IF(S90&gt;0,S$4,IF(T90&gt;0,T$4,IF(U90&gt;0,U$4,IF(V90&gt;0,V$4,IF(W90&gt;0,W$4,IF(X90&gt;0,X$4,IF(Y90&gt;0,Y$4,i(Z90&gt;0,Z$4,IF(AA90&gt;0,AA$4,IF(AB90&gt;0,AB$4,"")))))))))))))))))),"")</f>
        <v/>
      </c>
      <c r="AF90" s="36" t="str" cm="1">
        <f t="array" aca="1" ref="AF90" ca="1">IFERROR(IF(K90&gt;0,K$3,IF(L90&gt;0,K$3,IF(M90&gt;0,K$3,IF(N90&gt;0,N$3,IF(O90&gt;0,N$3,IF(P90&gt;0,N$3,IF(Q90&gt;0,Q$3,IF(R90&gt;0,Q$3,IF(S90&gt;0,Q$3,IF(T90&gt;0,T$3,IF(U90&gt;0,T$3,IF(V90&gt;0,T$3,IF(W90&gt;0,W$3,IF(X90&gt;0,W$3,IF(Y90&gt;0,W$3,i(Z90&gt;0,Z$3,IF(AA90&gt;0,Z$3,IF(AB90&gt;0,Z$3,"")))))))))))))))))),"")</f>
        <v/>
      </c>
      <c r="AG90" s="36">
        <f t="shared" si="42"/>
        <v>0</v>
      </c>
      <c r="AH90" s="240" t="str">
        <f>IFERROR(VLOOKUP(AD90,'T14R - E-LRC'!L$2:L$10000,1,FALSE),"")</f>
        <v/>
      </c>
      <c r="AI90" s="36"/>
      <c r="AJ90" s="36"/>
      <c r="AK90" s="240"/>
      <c r="AL90" s="36">
        <v>0</v>
      </c>
      <c r="AM90" s="240"/>
      <c r="AN90" s="36">
        <v>0</v>
      </c>
      <c r="AO90" s="240"/>
      <c r="AP90" s="36">
        <v>0</v>
      </c>
      <c r="AQ90" s="240"/>
      <c r="AR90" s="36">
        <v>0</v>
      </c>
      <c r="AS90" s="240"/>
      <c r="AT90" s="36">
        <v>0</v>
      </c>
      <c r="AU90" s="240"/>
      <c r="AV90" s="36">
        <v>0</v>
      </c>
      <c r="AW90" s="240"/>
      <c r="AX90" s="36">
        <v>0</v>
      </c>
      <c r="AY90" s="240"/>
      <c r="AZ90" s="36">
        <v>0</v>
      </c>
      <c r="BA90" s="240"/>
      <c r="BB90" s="36">
        <v>0</v>
      </c>
      <c r="BC90" s="240"/>
      <c r="BD90" s="36">
        <v>0</v>
      </c>
      <c r="BE90" s="240"/>
      <c r="BF90" s="36">
        <v>0</v>
      </c>
      <c r="BG90" s="240"/>
      <c r="BH90" s="36">
        <v>0</v>
      </c>
      <c r="BI90" s="240"/>
      <c r="BJ90" s="36">
        <v>0</v>
      </c>
      <c r="BK90" s="240"/>
      <c r="BL90" s="36">
        <v>0</v>
      </c>
      <c r="BM90" s="240"/>
      <c r="BN90" s="36">
        <v>0</v>
      </c>
      <c r="BO90" s="240"/>
      <c r="BP90" s="36">
        <v>0</v>
      </c>
      <c r="BQ90" s="240"/>
      <c r="BR90" s="36">
        <v>0</v>
      </c>
      <c r="BS90" s="240"/>
      <c r="BT90" s="36">
        <v>0</v>
      </c>
      <c r="BU90" s="6"/>
      <c r="BV90" s="2">
        <v>87</v>
      </c>
      <c r="BW90" s="36">
        <f t="shared" si="60"/>
        <v>0</v>
      </c>
      <c r="BX90" s="36">
        <f t="shared" si="43"/>
        <v>0</v>
      </c>
      <c r="BY90" s="36">
        <f t="shared" si="44"/>
        <v>0</v>
      </c>
      <c r="BZ90" s="36">
        <f t="shared" si="45"/>
        <v>0</v>
      </c>
      <c r="CA90" s="36">
        <f t="shared" si="46"/>
        <v>0</v>
      </c>
      <c r="CB90" s="36">
        <f t="shared" si="47"/>
        <v>0</v>
      </c>
      <c r="CC90" s="36">
        <f t="shared" si="48"/>
        <v>0</v>
      </c>
      <c r="CD90" s="36">
        <f t="shared" si="49"/>
        <v>0</v>
      </c>
      <c r="CE90" s="36">
        <f t="shared" si="50"/>
        <v>0</v>
      </c>
      <c r="CF90" s="36">
        <f t="shared" si="51"/>
        <v>0</v>
      </c>
      <c r="CG90" s="36">
        <f t="shared" si="52"/>
        <v>0</v>
      </c>
      <c r="CH90" s="36">
        <f t="shared" si="53"/>
        <v>0</v>
      </c>
      <c r="CI90" s="36">
        <f t="shared" si="54"/>
        <v>0</v>
      </c>
      <c r="CJ90" s="36">
        <f t="shared" si="55"/>
        <v>0</v>
      </c>
      <c r="CK90" s="36">
        <f t="shared" si="56"/>
        <v>0</v>
      </c>
      <c r="CL90" s="36">
        <f t="shared" si="57"/>
        <v>0</v>
      </c>
      <c r="CM90" s="36">
        <f t="shared" si="58"/>
        <v>0</v>
      </c>
      <c r="CN90" s="36">
        <f t="shared" si="59"/>
        <v>0</v>
      </c>
    </row>
    <row r="91" spans="1:92" x14ac:dyDescent="0.3">
      <c r="A91" s="30"/>
      <c r="B91" s="241"/>
      <c r="C91" s="30"/>
      <c r="D91" s="30"/>
      <c r="E91" s="31"/>
      <c r="F91" s="31"/>
      <c r="G91" s="31"/>
      <c r="H91" s="31"/>
      <c r="I91" s="32">
        <f t="shared" si="40"/>
        <v>0</v>
      </c>
      <c r="J91" s="32"/>
      <c r="K91" s="33"/>
      <c r="L91" s="34"/>
      <c r="M91" s="35"/>
      <c r="N91" s="33"/>
      <c r="O91" s="34"/>
      <c r="P91" s="35"/>
      <c r="Q91" s="33"/>
      <c r="R91" s="34"/>
      <c r="S91" s="35"/>
      <c r="T91" s="33"/>
      <c r="U91" s="34"/>
      <c r="V91" s="35"/>
      <c r="W91" s="33"/>
      <c r="X91" s="34"/>
      <c r="Y91" s="35"/>
      <c r="Z91" s="33"/>
      <c r="AA91" s="34"/>
      <c r="AB91" s="35"/>
      <c r="AC91" s="255"/>
      <c r="AD91" s="36">
        <f t="shared" si="41"/>
        <v>0</v>
      </c>
      <c r="AE91" s="36" t="str" cm="1">
        <f t="array" aca="1" ref="AE91" ca="1">IFERROR(IF(K91&gt;0,K$4,IF(L91&gt;0,L$4,IF(M91&gt;0,M$4,IF(N91&gt;0,N$4,IF(O91&gt;0,O$4,IF(P91&gt;0,P$4,IF(Q91&gt;0,Q$4,IF(R91&gt;0,R$4,IF(S91&gt;0,S$4,IF(T91&gt;0,T$4,IF(U91&gt;0,U$4,IF(V91&gt;0,V$4,IF(W91&gt;0,W$4,IF(X91&gt;0,X$4,IF(Y91&gt;0,Y$4,i(Z91&gt;0,Z$4,IF(AA91&gt;0,AA$4,IF(AB91&gt;0,AB$4,"")))))))))))))))))),"")</f>
        <v/>
      </c>
      <c r="AF91" s="36" t="str" cm="1">
        <f t="array" aca="1" ref="AF91" ca="1">IFERROR(IF(K91&gt;0,K$3,IF(L91&gt;0,K$3,IF(M91&gt;0,K$3,IF(N91&gt;0,N$3,IF(O91&gt;0,N$3,IF(P91&gt;0,N$3,IF(Q91&gt;0,Q$3,IF(R91&gt;0,Q$3,IF(S91&gt;0,Q$3,IF(T91&gt;0,T$3,IF(U91&gt;0,T$3,IF(V91&gt;0,T$3,IF(W91&gt;0,W$3,IF(X91&gt;0,W$3,IF(Y91&gt;0,W$3,i(Z91&gt;0,Z$3,IF(AA91&gt;0,Z$3,IF(AB91&gt;0,Z$3,"")))))))))))))))))),"")</f>
        <v/>
      </c>
      <c r="AG91" s="36">
        <f t="shared" si="42"/>
        <v>0</v>
      </c>
      <c r="AH91" s="240" t="str">
        <f>IFERROR(VLOOKUP(AD91,'T14R - E-LRC'!L$2:L$10000,1,FALSE),"")</f>
        <v/>
      </c>
      <c r="AI91" s="36"/>
      <c r="AJ91" s="36"/>
      <c r="AK91" s="240"/>
      <c r="AL91" s="36">
        <v>0</v>
      </c>
      <c r="AM91" s="240"/>
      <c r="AN91" s="36">
        <v>0</v>
      </c>
      <c r="AO91" s="240"/>
      <c r="AP91" s="36">
        <v>0</v>
      </c>
      <c r="AQ91" s="240"/>
      <c r="AR91" s="36">
        <v>0</v>
      </c>
      <c r="AS91" s="240"/>
      <c r="AT91" s="36">
        <v>0</v>
      </c>
      <c r="AU91" s="240"/>
      <c r="AV91" s="36">
        <v>0</v>
      </c>
      <c r="AW91" s="240"/>
      <c r="AX91" s="36">
        <v>0</v>
      </c>
      <c r="AY91" s="240"/>
      <c r="AZ91" s="36">
        <v>0</v>
      </c>
      <c r="BA91" s="240"/>
      <c r="BB91" s="36">
        <v>0</v>
      </c>
      <c r="BC91" s="240"/>
      <c r="BD91" s="36">
        <v>0</v>
      </c>
      <c r="BE91" s="240"/>
      <c r="BF91" s="36">
        <v>0</v>
      </c>
      <c r="BG91" s="240"/>
      <c r="BH91" s="36">
        <v>0</v>
      </c>
      <c r="BI91" s="240"/>
      <c r="BJ91" s="36">
        <v>0</v>
      </c>
      <c r="BK91" s="240"/>
      <c r="BL91" s="36">
        <v>0</v>
      </c>
      <c r="BM91" s="240"/>
      <c r="BN91" s="36">
        <v>0</v>
      </c>
      <c r="BO91" s="240"/>
      <c r="BP91" s="36">
        <v>0</v>
      </c>
      <c r="BQ91" s="240"/>
      <c r="BR91" s="36">
        <v>0</v>
      </c>
      <c r="BS91" s="240"/>
      <c r="BT91" s="36">
        <v>0</v>
      </c>
      <c r="BU91" s="6"/>
      <c r="BV91" s="2">
        <v>88</v>
      </c>
      <c r="BW91" s="36">
        <f t="shared" si="60"/>
        <v>0</v>
      </c>
      <c r="BX91" s="36">
        <f t="shared" si="43"/>
        <v>0</v>
      </c>
      <c r="BY91" s="36">
        <f t="shared" si="44"/>
        <v>0</v>
      </c>
      <c r="BZ91" s="36">
        <f t="shared" si="45"/>
        <v>0</v>
      </c>
      <c r="CA91" s="36">
        <f t="shared" si="46"/>
        <v>0</v>
      </c>
      <c r="CB91" s="36">
        <f t="shared" si="47"/>
        <v>0</v>
      </c>
      <c r="CC91" s="36">
        <f t="shared" si="48"/>
        <v>0</v>
      </c>
      <c r="CD91" s="36">
        <f t="shared" si="49"/>
        <v>0</v>
      </c>
      <c r="CE91" s="36">
        <f t="shared" si="50"/>
        <v>0</v>
      </c>
      <c r="CF91" s="36">
        <f t="shared" si="51"/>
        <v>0</v>
      </c>
      <c r="CG91" s="36">
        <f t="shared" si="52"/>
        <v>0</v>
      </c>
      <c r="CH91" s="36">
        <f t="shared" si="53"/>
        <v>0</v>
      </c>
      <c r="CI91" s="36">
        <f t="shared" si="54"/>
        <v>0</v>
      </c>
      <c r="CJ91" s="36">
        <f t="shared" si="55"/>
        <v>0</v>
      </c>
      <c r="CK91" s="36">
        <f t="shared" si="56"/>
        <v>0</v>
      </c>
      <c r="CL91" s="36">
        <f t="shared" si="57"/>
        <v>0</v>
      </c>
      <c r="CM91" s="36">
        <f t="shared" si="58"/>
        <v>0</v>
      </c>
      <c r="CN91" s="36">
        <f t="shared" si="59"/>
        <v>0</v>
      </c>
    </row>
    <row r="92" spans="1:92" x14ac:dyDescent="0.3">
      <c r="A92" s="30"/>
      <c r="B92" s="241"/>
      <c r="C92" s="30"/>
      <c r="D92" s="30"/>
      <c r="E92" s="31"/>
      <c r="F92" s="31"/>
      <c r="G92" s="31"/>
      <c r="H92" s="31"/>
      <c r="I92" s="32">
        <f t="shared" si="40"/>
        <v>0</v>
      </c>
      <c r="J92" s="32"/>
      <c r="K92" s="33"/>
      <c r="L92" s="34"/>
      <c r="M92" s="35"/>
      <c r="N92" s="33"/>
      <c r="O92" s="34"/>
      <c r="P92" s="35"/>
      <c r="Q92" s="33"/>
      <c r="R92" s="34"/>
      <c r="S92" s="35"/>
      <c r="T92" s="33"/>
      <c r="U92" s="34"/>
      <c r="V92" s="35"/>
      <c r="W92" s="33"/>
      <c r="X92" s="34"/>
      <c r="Y92" s="35"/>
      <c r="Z92" s="33"/>
      <c r="AA92" s="34"/>
      <c r="AB92" s="35"/>
      <c r="AC92" s="255"/>
      <c r="AD92" s="36">
        <f t="shared" si="41"/>
        <v>0</v>
      </c>
      <c r="AE92" s="36" t="str" cm="1">
        <f t="array" aca="1" ref="AE92" ca="1">IFERROR(IF(K92&gt;0,K$4,IF(L92&gt;0,L$4,IF(M92&gt;0,M$4,IF(N92&gt;0,N$4,IF(O92&gt;0,O$4,IF(P92&gt;0,P$4,IF(Q92&gt;0,Q$4,IF(R92&gt;0,R$4,IF(S92&gt;0,S$4,IF(T92&gt;0,T$4,IF(U92&gt;0,U$4,IF(V92&gt;0,V$4,IF(W92&gt;0,W$4,IF(X92&gt;0,X$4,IF(Y92&gt;0,Y$4,i(Z92&gt;0,Z$4,IF(AA92&gt;0,AA$4,IF(AB92&gt;0,AB$4,"")))))))))))))))))),"")</f>
        <v/>
      </c>
      <c r="AF92" s="36" t="str" cm="1">
        <f t="array" aca="1" ref="AF92" ca="1">IFERROR(IF(K92&gt;0,K$3,IF(L92&gt;0,K$3,IF(M92&gt;0,K$3,IF(N92&gt;0,N$3,IF(O92&gt;0,N$3,IF(P92&gt;0,N$3,IF(Q92&gt;0,Q$3,IF(R92&gt;0,Q$3,IF(S92&gt;0,Q$3,IF(T92&gt;0,T$3,IF(U92&gt;0,T$3,IF(V92&gt;0,T$3,IF(W92&gt;0,W$3,IF(X92&gt;0,W$3,IF(Y92&gt;0,W$3,i(Z92&gt;0,Z$3,IF(AA92&gt;0,Z$3,IF(AB92&gt;0,Z$3,"")))))))))))))))))),"")</f>
        <v/>
      </c>
      <c r="AG92" s="36">
        <f t="shared" si="42"/>
        <v>0</v>
      </c>
      <c r="AH92" s="240" t="str">
        <f>IFERROR(VLOOKUP(AD92,'T14R - E-LRC'!L$2:L$10000,1,FALSE),"")</f>
        <v/>
      </c>
      <c r="AI92" s="36"/>
      <c r="AJ92" s="36"/>
      <c r="AK92" s="240"/>
      <c r="AL92" s="36">
        <v>0</v>
      </c>
      <c r="AM92" s="240"/>
      <c r="AN92" s="36">
        <v>0</v>
      </c>
      <c r="AO92" s="240"/>
      <c r="AP92" s="36">
        <v>0</v>
      </c>
      <c r="AQ92" s="240"/>
      <c r="AR92" s="36">
        <v>0</v>
      </c>
      <c r="AS92" s="240"/>
      <c r="AT92" s="36">
        <v>0</v>
      </c>
      <c r="AU92" s="240"/>
      <c r="AV92" s="36">
        <v>0</v>
      </c>
      <c r="AW92" s="240"/>
      <c r="AX92" s="36">
        <v>0</v>
      </c>
      <c r="AY92" s="240"/>
      <c r="AZ92" s="36">
        <v>0</v>
      </c>
      <c r="BA92" s="240"/>
      <c r="BB92" s="36">
        <v>0</v>
      </c>
      <c r="BC92" s="240"/>
      <c r="BD92" s="36">
        <v>0</v>
      </c>
      <c r="BE92" s="240"/>
      <c r="BF92" s="36">
        <v>0</v>
      </c>
      <c r="BG92" s="240"/>
      <c r="BH92" s="36">
        <v>0</v>
      </c>
      <c r="BI92" s="240"/>
      <c r="BJ92" s="36">
        <v>0</v>
      </c>
      <c r="BK92" s="240"/>
      <c r="BL92" s="36">
        <v>0</v>
      </c>
      <c r="BM92" s="240"/>
      <c r="BN92" s="36">
        <v>0</v>
      </c>
      <c r="BO92" s="240"/>
      <c r="BP92" s="36">
        <v>0</v>
      </c>
      <c r="BQ92" s="240"/>
      <c r="BR92" s="36">
        <v>0</v>
      </c>
      <c r="BS92" s="240"/>
      <c r="BT92" s="36">
        <v>0</v>
      </c>
      <c r="BU92" s="6"/>
      <c r="BV92" s="2">
        <v>89</v>
      </c>
      <c r="BW92" s="36">
        <f t="shared" si="60"/>
        <v>0</v>
      </c>
      <c r="BX92" s="36">
        <f t="shared" si="43"/>
        <v>0</v>
      </c>
      <c r="BY92" s="36">
        <f t="shared" si="44"/>
        <v>0</v>
      </c>
      <c r="BZ92" s="36">
        <f t="shared" si="45"/>
        <v>0</v>
      </c>
      <c r="CA92" s="36">
        <f t="shared" si="46"/>
        <v>0</v>
      </c>
      <c r="CB92" s="36">
        <f t="shared" si="47"/>
        <v>0</v>
      </c>
      <c r="CC92" s="36">
        <f t="shared" si="48"/>
        <v>0</v>
      </c>
      <c r="CD92" s="36">
        <f t="shared" si="49"/>
        <v>0</v>
      </c>
      <c r="CE92" s="36">
        <f t="shared" si="50"/>
        <v>0</v>
      </c>
      <c r="CF92" s="36">
        <f t="shared" si="51"/>
        <v>0</v>
      </c>
      <c r="CG92" s="36">
        <f t="shared" si="52"/>
        <v>0</v>
      </c>
      <c r="CH92" s="36">
        <f t="shared" si="53"/>
        <v>0</v>
      </c>
      <c r="CI92" s="36">
        <f t="shared" si="54"/>
        <v>0</v>
      </c>
      <c r="CJ92" s="36">
        <f t="shared" si="55"/>
        <v>0</v>
      </c>
      <c r="CK92" s="36">
        <f t="shared" si="56"/>
        <v>0</v>
      </c>
      <c r="CL92" s="36">
        <f t="shared" si="57"/>
        <v>0</v>
      </c>
      <c r="CM92" s="36">
        <f t="shared" si="58"/>
        <v>0</v>
      </c>
      <c r="CN92" s="36">
        <f t="shared" si="59"/>
        <v>0</v>
      </c>
    </row>
    <row r="93" spans="1:92" x14ac:dyDescent="0.3">
      <c r="A93" s="30"/>
      <c r="B93" s="241"/>
      <c r="C93" s="30"/>
      <c r="D93" s="30"/>
      <c r="E93" s="31"/>
      <c r="F93" s="31"/>
      <c r="G93" s="31"/>
      <c r="H93" s="31"/>
      <c r="I93" s="32">
        <f t="shared" si="40"/>
        <v>0</v>
      </c>
      <c r="J93" s="32"/>
      <c r="K93" s="33"/>
      <c r="L93" s="34"/>
      <c r="M93" s="35"/>
      <c r="N93" s="33"/>
      <c r="O93" s="34"/>
      <c r="P93" s="35"/>
      <c r="Q93" s="33"/>
      <c r="R93" s="34"/>
      <c r="S93" s="35"/>
      <c r="T93" s="33"/>
      <c r="U93" s="34"/>
      <c r="V93" s="35"/>
      <c r="W93" s="33"/>
      <c r="X93" s="34"/>
      <c r="Y93" s="35"/>
      <c r="Z93" s="33"/>
      <c r="AA93" s="34"/>
      <c r="AB93" s="35"/>
      <c r="AC93" s="255"/>
      <c r="AD93" s="36">
        <f t="shared" si="41"/>
        <v>0</v>
      </c>
      <c r="AE93" s="36" t="str" cm="1">
        <f t="array" aca="1" ref="AE93" ca="1">IFERROR(IF(K93&gt;0,K$4,IF(L93&gt;0,L$4,IF(M93&gt;0,M$4,IF(N93&gt;0,N$4,IF(O93&gt;0,O$4,IF(P93&gt;0,P$4,IF(Q93&gt;0,Q$4,IF(R93&gt;0,R$4,IF(S93&gt;0,S$4,IF(T93&gt;0,T$4,IF(U93&gt;0,U$4,IF(V93&gt;0,V$4,IF(W93&gt;0,W$4,IF(X93&gt;0,X$4,IF(Y93&gt;0,Y$4,i(Z93&gt;0,Z$4,IF(AA93&gt;0,AA$4,IF(AB93&gt;0,AB$4,"")))))))))))))))))),"")</f>
        <v/>
      </c>
      <c r="AF93" s="36" t="str" cm="1">
        <f t="array" aca="1" ref="AF93" ca="1">IFERROR(IF(K93&gt;0,K$3,IF(L93&gt;0,K$3,IF(M93&gt;0,K$3,IF(N93&gt;0,N$3,IF(O93&gt;0,N$3,IF(P93&gt;0,N$3,IF(Q93&gt;0,Q$3,IF(R93&gt;0,Q$3,IF(S93&gt;0,Q$3,IF(T93&gt;0,T$3,IF(U93&gt;0,T$3,IF(V93&gt;0,T$3,IF(W93&gt;0,W$3,IF(X93&gt;0,W$3,IF(Y93&gt;0,W$3,i(Z93&gt;0,Z$3,IF(AA93&gt;0,Z$3,IF(AB93&gt;0,Z$3,"")))))))))))))))))),"")</f>
        <v/>
      </c>
      <c r="AG93" s="36">
        <f t="shared" si="42"/>
        <v>0</v>
      </c>
      <c r="AH93" s="240" t="str">
        <f>IFERROR(VLOOKUP(AD93,'T14R - E-LRC'!L$2:L$10000,1,FALSE),"")</f>
        <v/>
      </c>
      <c r="AI93" s="36"/>
      <c r="AJ93" s="36"/>
      <c r="AK93" s="240"/>
      <c r="AL93" s="36">
        <v>0</v>
      </c>
      <c r="AM93" s="240"/>
      <c r="AN93" s="36">
        <v>0</v>
      </c>
      <c r="AO93" s="240"/>
      <c r="AP93" s="36">
        <v>0</v>
      </c>
      <c r="AQ93" s="240"/>
      <c r="AR93" s="36">
        <v>0</v>
      </c>
      <c r="AS93" s="240"/>
      <c r="AT93" s="36">
        <v>0</v>
      </c>
      <c r="AU93" s="240"/>
      <c r="AV93" s="36">
        <v>0</v>
      </c>
      <c r="AW93" s="240"/>
      <c r="AX93" s="36">
        <v>0</v>
      </c>
      <c r="AY93" s="240"/>
      <c r="AZ93" s="36">
        <v>0</v>
      </c>
      <c r="BA93" s="240"/>
      <c r="BB93" s="36">
        <v>0</v>
      </c>
      <c r="BC93" s="240"/>
      <c r="BD93" s="36">
        <v>0</v>
      </c>
      <c r="BE93" s="240"/>
      <c r="BF93" s="36">
        <v>0</v>
      </c>
      <c r="BG93" s="240"/>
      <c r="BH93" s="36">
        <v>0</v>
      </c>
      <c r="BI93" s="240"/>
      <c r="BJ93" s="36">
        <v>0</v>
      </c>
      <c r="BK93" s="240"/>
      <c r="BL93" s="36">
        <v>0</v>
      </c>
      <c r="BM93" s="240"/>
      <c r="BN93" s="36">
        <v>0</v>
      </c>
      <c r="BO93" s="240"/>
      <c r="BP93" s="36">
        <v>0</v>
      </c>
      <c r="BQ93" s="240"/>
      <c r="BR93" s="36">
        <v>0</v>
      </c>
      <c r="BS93" s="240"/>
      <c r="BT93" s="36">
        <v>0</v>
      </c>
      <c r="BU93" s="6"/>
      <c r="BV93" s="2">
        <v>90</v>
      </c>
      <c r="BW93" s="36">
        <f t="shared" si="60"/>
        <v>0</v>
      </c>
      <c r="BX93" s="36">
        <f t="shared" si="43"/>
        <v>0</v>
      </c>
      <c r="BY93" s="36">
        <f t="shared" si="44"/>
        <v>0</v>
      </c>
      <c r="BZ93" s="36">
        <f t="shared" si="45"/>
        <v>0</v>
      </c>
      <c r="CA93" s="36">
        <f t="shared" si="46"/>
        <v>0</v>
      </c>
      <c r="CB93" s="36">
        <f t="shared" si="47"/>
        <v>0</v>
      </c>
      <c r="CC93" s="36">
        <f t="shared" si="48"/>
        <v>0</v>
      </c>
      <c r="CD93" s="36">
        <f t="shared" si="49"/>
        <v>0</v>
      </c>
      <c r="CE93" s="36">
        <f t="shared" si="50"/>
        <v>0</v>
      </c>
      <c r="CF93" s="36">
        <f t="shared" si="51"/>
        <v>0</v>
      </c>
      <c r="CG93" s="36">
        <f t="shared" si="52"/>
        <v>0</v>
      </c>
      <c r="CH93" s="36">
        <f t="shared" si="53"/>
        <v>0</v>
      </c>
      <c r="CI93" s="36">
        <f t="shared" si="54"/>
        <v>0</v>
      </c>
      <c r="CJ93" s="36">
        <f t="shared" si="55"/>
        <v>0</v>
      </c>
      <c r="CK93" s="36">
        <f t="shared" si="56"/>
        <v>0</v>
      </c>
      <c r="CL93" s="36">
        <f t="shared" si="57"/>
        <v>0</v>
      </c>
      <c r="CM93" s="36">
        <f t="shared" si="58"/>
        <v>0</v>
      </c>
      <c r="CN93" s="36">
        <f t="shared" si="59"/>
        <v>0</v>
      </c>
    </row>
    <row r="94" spans="1:92" x14ac:dyDescent="0.3">
      <c r="A94" s="30"/>
      <c r="B94" s="241"/>
      <c r="C94" s="30"/>
      <c r="D94" s="30"/>
      <c r="E94" s="31"/>
      <c r="F94" s="31"/>
      <c r="G94" s="31"/>
      <c r="H94" s="31"/>
      <c r="I94" s="32">
        <f t="shared" si="40"/>
        <v>0</v>
      </c>
      <c r="J94" s="32"/>
      <c r="K94" s="33"/>
      <c r="L94" s="34"/>
      <c r="M94" s="35"/>
      <c r="N94" s="33"/>
      <c r="O94" s="34"/>
      <c r="P94" s="35"/>
      <c r="Q94" s="33"/>
      <c r="R94" s="34"/>
      <c r="S94" s="35"/>
      <c r="T94" s="33"/>
      <c r="U94" s="34"/>
      <c r="V94" s="35"/>
      <c r="W94" s="33"/>
      <c r="X94" s="34"/>
      <c r="Y94" s="35"/>
      <c r="Z94" s="33"/>
      <c r="AA94" s="34"/>
      <c r="AB94" s="35"/>
      <c r="AC94" s="255"/>
      <c r="AD94" s="36">
        <f t="shared" si="41"/>
        <v>0</v>
      </c>
      <c r="AE94" s="36" t="str" cm="1">
        <f t="array" aca="1" ref="AE94" ca="1">IFERROR(IF(K94&gt;0,K$4,IF(L94&gt;0,L$4,IF(M94&gt;0,M$4,IF(N94&gt;0,N$4,IF(O94&gt;0,O$4,IF(P94&gt;0,P$4,IF(Q94&gt;0,Q$4,IF(R94&gt;0,R$4,IF(S94&gt;0,S$4,IF(T94&gt;0,T$4,IF(U94&gt;0,U$4,IF(V94&gt;0,V$4,IF(W94&gt;0,W$4,IF(X94&gt;0,X$4,IF(Y94&gt;0,Y$4,i(Z94&gt;0,Z$4,IF(AA94&gt;0,AA$4,IF(AB94&gt;0,AB$4,"")))))))))))))))))),"")</f>
        <v/>
      </c>
      <c r="AF94" s="36" t="str" cm="1">
        <f t="array" aca="1" ref="AF94" ca="1">IFERROR(IF(K94&gt;0,K$3,IF(L94&gt;0,K$3,IF(M94&gt;0,K$3,IF(N94&gt;0,N$3,IF(O94&gt;0,N$3,IF(P94&gt;0,N$3,IF(Q94&gt;0,Q$3,IF(R94&gt;0,Q$3,IF(S94&gt;0,Q$3,IF(T94&gt;0,T$3,IF(U94&gt;0,T$3,IF(V94&gt;0,T$3,IF(W94&gt;0,W$3,IF(X94&gt;0,W$3,IF(Y94&gt;0,W$3,i(Z94&gt;0,Z$3,IF(AA94&gt;0,Z$3,IF(AB94&gt;0,Z$3,"")))))))))))))))))),"")</f>
        <v/>
      </c>
      <c r="AG94" s="36">
        <f t="shared" si="42"/>
        <v>0</v>
      </c>
      <c r="AH94" s="240" t="str">
        <f>IFERROR(VLOOKUP(AD94,'T14R - E-LRC'!L$2:L$10000,1,FALSE),"")</f>
        <v/>
      </c>
      <c r="AI94" s="36"/>
      <c r="AJ94" s="36"/>
      <c r="AK94" s="240"/>
      <c r="AL94" s="36">
        <v>0</v>
      </c>
      <c r="AM94" s="240"/>
      <c r="AN94" s="36">
        <v>0</v>
      </c>
      <c r="AO94" s="240"/>
      <c r="AP94" s="36">
        <v>0</v>
      </c>
      <c r="AQ94" s="240"/>
      <c r="AR94" s="36">
        <v>0</v>
      </c>
      <c r="AS94" s="240"/>
      <c r="AT94" s="36">
        <v>0</v>
      </c>
      <c r="AU94" s="240"/>
      <c r="AV94" s="36">
        <v>0</v>
      </c>
      <c r="AW94" s="240"/>
      <c r="AX94" s="36">
        <v>0</v>
      </c>
      <c r="AY94" s="240"/>
      <c r="AZ94" s="36">
        <v>0</v>
      </c>
      <c r="BA94" s="240"/>
      <c r="BB94" s="36">
        <v>0</v>
      </c>
      <c r="BC94" s="240"/>
      <c r="BD94" s="36">
        <v>0</v>
      </c>
      <c r="BE94" s="240"/>
      <c r="BF94" s="36">
        <v>0</v>
      </c>
      <c r="BG94" s="240"/>
      <c r="BH94" s="36">
        <v>0</v>
      </c>
      <c r="BI94" s="240"/>
      <c r="BJ94" s="36">
        <v>0</v>
      </c>
      <c r="BK94" s="240"/>
      <c r="BL94" s="36">
        <v>0</v>
      </c>
      <c r="BM94" s="240"/>
      <c r="BN94" s="36">
        <v>0</v>
      </c>
      <c r="BO94" s="240"/>
      <c r="BP94" s="36">
        <v>0</v>
      </c>
      <c r="BQ94" s="240"/>
      <c r="BR94" s="36">
        <v>0</v>
      </c>
      <c r="BS94" s="240"/>
      <c r="BT94" s="36">
        <v>0</v>
      </c>
      <c r="BU94" s="6"/>
      <c r="BV94" s="2">
        <v>91</v>
      </c>
      <c r="BW94" s="36">
        <f t="shared" si="60"/>
        <v>0</v>
      </c>
      <c r="BX94" s="36">
        <f t="shared" si="43"/>
        <v>0</v>
      </c>
      <c r="BY94" s="36">
        <f t="shared" si="44"/>
        <v>0</v>
      </c>
      <c r="BZ94" s="36">
        <f t="shared" si="45"/>
        <v>0</v>
      </c>
      <c r="CA94" s="36">
        <f t="shared" si="46"/>
        <v>0</v>
      </c>
      <c r="CB94" s="36">
        <f t="shared" si="47"/>
        <v>0</v>
      </c>
      <c r="CC94" s="36">
        <f t="shared" si="48"/>
        <v>0</v>
      </c>
      <c r="CD94" s="36">
        <f t="shared" si="49"/>
        <v>0</v>
      </c>
      <c r="CE94" s="36">
        <f t="shared" si="50"/>
        <v>0</v>
      </c>
      <c r="CF94" s="36">
        <f t="shared" si="51"/>
        <v>0</v>
      </c>
      <c r="CG94" s="36">
        <f t="shared" si="52"/>
        <v>0</v>
      </c>
      <c r="CH94" s="36">
        <f t="shared" si="53"/>
        <v>0</v>
      </c>
      <c r="CI94" s="36">
        <f t="shared" si="54"/>
        <v>0</v>
      </c>
      <c r="CJ94" s="36">
        <f t="shared" si="55"/>
        <v>0</v>
      </c>
      <c r="CK94" s="36">
        <f t="shared" si="56"/>
        <v>0</v>
      </c>
      <c r="CL94" s="36">
        <f t="shared" si="57"/>
        <v>0</v>
      </c>
      <c r="CM94" s="36">
        <f t="shared" si="58"/>
        <v>0</v>
      </c>
      <c r="CN94" s="36">
        <f t="shared" si="59"/>
        <v>0</v>
      </c>
    </row>
    <row r="95" spans="1:92" x14ac:dyDescent="0.3">
      <c r="A95" s="30"/>
      <c r="B95" s="241"/>
      <c r="C95" s="30"/>
      <c r="D95" s="30"/>
      <c r="E95" s="31"/>
      <c r="F95" s="31"/>
      <c r="G95" s="31"/>
      <c r="H95" s="31"/>
      <c r="I95" s="32">
        <f t="shared" si="40"/>
        <v>0</v>
      </c>
      <c r="J95" s="32"/>
      <c r="K95" s="33"/>
      <c r="L95" s="34"/>
      <c r="M95" s="35"/>
      <c r="N95" s="33"/>
      <c r="O95" s="34"/>
      <c r="P95" s="35"/>
      <c r="Q95" s="33"/>
      <c r="R95" s="34"/>
      <c r="S95" s="35"/>
      <c r="T95" s="33"/>
      <c r="U95" s="34"/>
      <c r="V95" s="35"/>
      <c r="W95" s="33"/>
      <c r="X95" s="34"/>
      <c r="Y95" s="35"/>
      <c r="Z95" s="33"/>
      <c r="AA95" s="34"/>
      <c r="AB95" s="35"/>
      <c r="AC95" s="255"/>
      <c r="AD95" s="36">
        <f t="shared" si="41"/>
        <v>0</v>
      </c>
      <c r="AE95" s="36" t="str" cm="1">
        <f t="array" aca="1" ref="AE95" ca="1">IFERROR(IF(K95&gt;0,K$4,IF(L95&gt;0,L$4,IF(M95&gt;0,M$4,IF(N95&gt;0,N$4,IF(O95&gt;0,O$4,IF(P95&gt;0,P$4,IF(Q95&gt;0,Q$4,IF(R95&gt;0,R$4,IF(S95&gt;0,S$4,IF(T95&gt;0,T$4,IF(U95&gt;0,U$4,IF(V95&gt;0,V$4,IF(W95&gt;0,W$4,IF(X95&gt;0,X$4,IF(Y95&gt;0,Y$4,i(Z95&gt;0,Z$4,IF(AA95&gt;0,AA$4,IF(AB95&gt;0,AB$4,"")))))))))))))))))),"")</f>
        <v/>
      </c>
      <c r="AF95" s="36" t="str" cm="1">
        <f t="array" aca="1" ref="AF95" ca="1">IFERROR(IF(K95&gt;0,K$3,IF(L95&gt;0,K$3,IF(M95&gt;0,K$3,IF(N95&gt;0,N$3,IF(O95&gt;0,N$3,IF(P95&gt;0,N$3,IF(Q95&gt;0,Q$3,IF(R95&gt;0,Q$3,IF(S95&gt;0,Q$3,IF(T95&gt;0,T$3,IF(U95&gt;0,T$3,IF(V95&gt;0,T$3,IF(W95&gt;0,W$3,IF(X95&gt;0,W$3,IF(Y95&gt;0,W$3,i(Z95&gt;0,Z$3,IF(AA95&gt;0,Z$3,IF(AB95&gt;0,Z$3,"")))))))))))))))))),"")</f>
        <v/>
      </c>
      <c r="AG95" s="36">
        <f t="shared" si="42"/>
        <v>0</v>
      </c>
      <c r="AH95" s="240" t="str">
        <f>IFERROR(VLOOKUP(AD95,'T14R - E-LRC'!L$2:L$10000,1,FALSE),"")</f>
        <v/>
      </c>
      <c r="AI95" s="36"/>
      <c r="AJ95" s="36"/>
      <c r="AK95" s="240"/>
      <c r="AL95" s="36">
        <v>0</v>
      </c>
      <c r="AM95" s="240"/>
      <c r="AN95" s="36">
        <v>0</v>
      </c>
      <c r="AO95" s="240"/>
      <c r="AP95" s="36">
        <v>0</v>
      </c>
      <c r="AQ95" s="240"/>
      <c r="AR95" s="36">
        <v>0</v>
      </c>
      <c r="AS95" s="240"/>
      <c r="AT95" s="36">
        <v>0</v>
      </c>
      <c r="AU95" s="240"/>
      <c r="AV95" s="36">
        <v>0</v>
      </c>
      <c r="AW95" s="240"/>
      <c r="AX95" s="36">
        <v>0</v>
      </c>
      <c r="AY95" s="240"/>
      <c r="AZ95" s="36">
        <v>0</v>
      </c>
      <c r="BA95" s="240"/>
      <c r="BB95" s="36">
        <v>0</v>
      </c>
      <c r="BC95" s="240"/>
      <c r="BD95" s="36">
        <v>0</v>
      </c>
      <c r="BE95" s="240"/>
      <c r="BF95" s="36">
        <v>0</v>
      </c>
      <c r="BG95" s="240"/>
      <c r="BH95" s="36">
        <v>0</v>
      </c>
      <c r="BI95" s="240"/>
      <c r="BJ95" s="36">
        <v>0</v>
      </c>
      <c r="BK95" s="240"/>
      <c r="BL95" s="36">
        <v>0</v>
      </c>
      <c r="BM95" s="240"/>
      <c r="BN95" s="36">
        <v>0</v>
      </c>
      <c r="BO95" s="240"/>
      <c r="BP95" s="36">
        <v>0</v>
      </c>
      <c r="BQ95" s="240"/>
      <c r="BR95" s="36">
        <v>0</v>
      </c>
      <c r="BS95" s="240"/>
      <c r="BT95" s="36">
        <v>0</v>
      </c>
      <c r="BU95" s="6"/>
      <c r="BV95" s="2">
        <v>92</v>
      </c>
      <c r="BW95" s="36">
        <f t="shared" si="60"/>
        <v>0</v>
      </c>
      <c r="BX95" s="36">
        <f t="shared" si="43"/>
        <v>0</v>
      </c>
      <c r="BY95" s="36">
        <f t="shared" si="44"/>
        <v>0</v>
      </c>
      <c r="BZ95" s="36">
        <f t="shared" si="45"/>
        <v>0</v>
      </c>
      <c r="CA95" s="36">
        <f t="shared" si="46"/>
        <v>0</v>
      </c>
      <c r="CB95" s="36">
        <f t="shared" si="47"/>
        <v>0</v>
      </c>
      <c r="CC95" s="36">
        <f t="shared" si="48"/>
        <v>0</v>
      </c>
      <c r="CD95" s="36">
        <f t="shared" si="49"/>
        <v>0</v>
      </c>
      <c r="CE95" s="36">
        <f t="shared" si="50"/>
        <v>0</v>
      </c>
      <c r="CF95" s="36">
        <f t="shared" si="51"/>
        <v>0</v>
      </c>
      <c r="CG95" s="36">
        <f t="shared" si="52"/>
        <v>0</v>
      </c>
      <c r="CH95" s="36">
        <f t="shared" si="53"/>
        <v>0</v>
      </c>
      <c r="CI95" s="36">
        <f t="shared" si="54"/>
        <v>0</v>
      </c>
      <c r="CJ95" s="36">
        <f t="shared" si="55"/>
        <v>0</v>
      </c>
      <c r="CK95" s="36">
        <f t="shared" si="56"/>
        <v>0</v>
      </c>
      <c r="CL95" s="36">
        <f t="shared" si="57"/>
        <v>0</v>
      </c>
      <c r="CM95" s="36">
        <f t="shared" si="58"/>
        <v>0</v>
      </c>
      <c r="CN95" s="36">
        <f t="shared" si="59"/>
        <v>0</v>
      </c>
    </row>
    <row r="96" spans="1:92" x14ac:dyDescent="0.3">
      <c r="A96" s="30"/>
      <c r="B96" s="241"/>
      <c r="C96" s="30"/>
      <c r="D96" s="30"/>
      <c r="E96" s="31"/>
      <c r="F96" s="31"/>
      <c r="G96" s="31"/>
      <c r="H96" s="31"/>
      <c r="I96" s="32">
        <f t="shared" si="40"/>
        <v>0</v>
      </c>
      <c r="J96" s="32"/>
      <c r="K96" s="33"/>
      <c r="L96" s="34"/>
      <c r="M96" s="35"/>
      <c r="N96" s="33"/>
      <c r="O96" s="34"/>
      <c r="P96" s="35"/>
      <c r="Q96" s="33"/>
      <c r="R96" s="34"/>
      <c r="S96" s="35"/>
      <c r="T96" s="33"/>
      <c r="U96" s="34"/>
      <c r="V96" s="35"/>
      <c r="W96" s="33"/>
      <c r="X96" s="34"/>
      <c r="Y96" s="35"/>
      <c r="Z96" s="33"/>
      <c r="AA96" s="34"/>
      <c r="AB96" s="35"/>
      <c r="AC96" s="255"/>
      <c r="AD96" s="36">
        <f t="shared" si="41"/>
        <v>0</v>
      </c>
      <c r="AE96" s="36" t="str" cm="1">
        <f t="array" aca="1" ref="AE96" ca="1">IFERROR(IF(K96&gt;0,K$4,IF(L96&gt;0,L$4,IF(M96&gt;0,M$4,IF(N96&gt;0,N$4,IF(O96&gt;0,O$4,IF(P96&gt;0,P$4,IF(Q96&gt;0,Q$4,IF(R96&gt;0,R$4,IF(S96&gt;0,S$4,IF(T96&gt;0,T$4,IF(U96&gt;0,U$4,IF(V96&gt;0,V$4,IF(W96&gt;0,W$4,IF(X96&gt;0,X$4,IF(Y96&gt;0,Y$4,i(Z96&gt;0,Z$4,IF(AA96&gt;0,AA$4,IF(AB96&gt;0,AB$4,"")))))))))))))))))),"")</f>
        <v/>
      </c>
      <c r="AF96" s="36" t="str" cm="1">
        <f t="array" aca="1" ref="AF96" ca="1">IFERROR(IF(K96&gt;0,K$3,IF(L96&gt;0,K$3,IF(M96&gt;0,K$3,IF(N96&gt;0,N$3,IF(O96&gt;0,N$3,IF(P96&gt;0,N$3,IF(Q96&gt;0,Q$3,IF(R96&gt;0,Q$3,IF(S96&gt;0,Q$3,IF(T96&gt;0,T$3,IF(U96&gt;0,T$3,IF(V96&gt;0,T$3,IF(W96&gt;0,W$3,IF(X96&gt;0,W$3,IF(Y96&gt;0,W$3,i(Z96&gt;0,Z$3,IF(AA96&gt;0,Z$3,IF(AB96&gt;0,Z$3,"")))))))))))))))))),"")</f>
        <v/>
      </c>
      <c r="AG96" s="36">
        <f t="shared" si="42"/>
        <v>0</v>
      </c>
      <c r="AH96" s="240" t="str">
        <f>IFERROR(VLOOKUP(AD96,'T14R - E-LRC'!L$2:L$10000,1,FALSE),"")</f>
        <v/>
      </c>
      <c r="AI96" s="36"/>
      <c r="AJ96" s="36"/>
      <c r="AK96" s="240"/>
      <c r="AL96" s="36">
        <v>0</v>
      </c>
      <c r="AM96" s="240"/>
      <c r="AN96" s="36">
        <v>0</v>
      </c>
      <c r="AO96" s="240"/>
      <c r="AP96" s="36">
        <v>0</v>
      </c>
      <c r="AQ96" s="240"/>
      <c r="AR96" s="36">
        <v>0</v>
      </c>
      <c r="AS96" s="240"/>
      <c r="AT96" s="36">
        <v>0</v>
      </c>
      <c r="AU96" s="240"/>
      <c r="AV96" s="36">
        <v>0</v>
      </c>
      <c r="AW96" s="240"/>
      <c r="AX96" s="36">
        <v>0</v>
      </c>
      <c r="AY96" s="240"/>
      <c r="AZ96" s="36">
        <v>0</v>
      </c>
      <c r="BA96" s="240"/>
      <c r="BB96" s="36">
        <v>0</v>
      </c>
      <c r="BC96" s="240"/>
      <c r="BD96" s="36">
        <v>0</v>
      </c>
      <c r="BE96" s="240"/>
      <c r="BF96" s="36">
        <v>0</v>
      </c>
      <c r="BG96" s="240"/>
      <c r="BH96" s="36">
        <v>0</v>
      </c>
      <c r="BI96" s="240"/>
      <c r="BJ96" s="36">
        <v>0</v>
      </c>
      <c r="BK96" s="240"/>
      <c r="BL96" s="36">
        <v>0</v>
      </c>
      <c r="BM96" s="240"/>
      <c r="BN96" s="36">
        <v>0</v>
      </c>
      <c r="BO96" s="240"/>
      <c r="BP96" s="36">
        <v>0</v>
      </c>
      <c r="BQ96" s="240"/>
      <c r="BR96" s="36">
        <v>0</v>
      </c>
      <c r="BS96" s="240"/>
      <c r="BT96" s="36">
        <v>0</v>
      </c>
      <c r="BU96" s="6"/>
      <c r="BV96" s="2">
        <v>93</v>
      </c>
      <c r="BW96" s="36">
        <f t="shared" si="60"/>
        <v>0</v>
      </c>
      <c r="BX96" s="36">
        <f t="shared" si="43"/>
        <v>0</v>
      </c>
      <c r="BY96" s="36">
        <f t="shared" si="44"/>
        <v>0</v>
      </c>
      <c r="BZ96" s="36">
        <f t="shared" si="45"/>
        <v>0</v>
      </c>
      <c r="CA96" s="36">
        <f t="shared" si="46"/>
        <v>0</v>
      </c>
      <c r="CB96" s="36">
        <f t="shared" si="47"/>
        <v>0</v>
      </c>
      <c r="CC96" s="36">
        <f t="shared" si="48"/>
        <v>0</v>
      </c>
      <c r="CD96" s="36">
        <f t="shared" si="49"/>
        <v>0</v>
      </c>
      <c r="CE96" s="36">
        <f t="shared" si="50"/>
        <v>0</v>
      </c>
      <c r="CF96" s="36">
        <f t="shared" si="51"/>
        <v>0</v>
      </c>
      <c r="CG96" s="36">
        <f t="shared" si="52"/>
        <v>0</v>
      </c>
      <c r="CH96" s="36">
        <f t="shared" si="53"/>
        <v>0</v>
      </c>
      <c r="CI96" s="36">
        <f t="shared" si="54"/>
        <v>0</v>
      </c>
      <c r="CJ96" s="36">
        <f t="shared" si="55"/>
        <v>0</v>
      </c>
      <c r="CK96" s="36">
        <f t="shared" si="56"/>
        <v>0</v>
      </c>
      <c r="CL96" s="36">
        <f t="shared" si="57"/>
        <v>0</v>
      </c>
      <c r="CM96" s="36">
        <f t="shared" si="58"/>
        <v>0</v>
      </c>
      <c r="CN96" s="36">
        <f t="shared" si="59"/>
        <v>0</v>
      </c>
    </row>
    <row r="97" spans="1:92" x14ac:dyDescent="0.3">
      <c r="A97" s="30"/>
      <c r="B97" s="241"/>
      <c r="C97" s="30"/>
      <c r="D97" s="30"/>
      <c r="E97" s="31"/>
      <c r="F97" s="31"/>
      <c r="G97" s="31"/>
      <c r="H97" s="31"/>
      <c r="I97" s="32">
        <f t="shared" si="40"/>
        <v>0</v>
      </c>
      <c r="J97" s="32"/>
      <c r="K97" s="33"/>
      <c r="L97" s="34"/>
      <c r="M97" s="35"/>
      <c r="N97" s="33"/>
      <c r="O97" s="34"/>
      <c r="P97" s="35"/>
      <c r="Q97" s="33"/>
      <c r="R97" s="34"/>
      <c r="S97" s="35"/>
      <c r="T97" s="33"/>
      <c r="U97" s="34"/>
      <c r="V97" s="35"/>
      <c r="W97" s="33"/>
      <c r="X97" s="34"/>
      <c r="Y97" s="35"/>
      <c r="Z97" s="33"/>
      <c r="AA97" s="34"/>
      <c r="AB97" s="35"/>
      <c r="AC97" s="255"/>
      <c r="AD97" s="36">
        <f t="shared" si="41"/>
        <v>0</v>
      </c>
      <c r="AE97" s="36" t="str" cm="1">
        <f t="array" aca="1" ref="AE97" ca="1">IFERROR(IF(K97&gt;0,K$4,IF(L97&gt;0,L$4,IF(M97&gt;0,M$4,IF(N97&gt;0,N$4,IF(O97&gt;0,O$4,IF(P97&gt;0,P$4,IF(Q97&gt;0,Q$4,IF(R97&gt;0,R$4,IF(S97&gt;0,S$4,IF(T97&gt;0,T$4,IF(U97&gt;0,U$4,IF(V97&gt;0,V$4,IF(W97&gt;0,W$4,IF(X97&gt;0,X$4,IF(Y97&gt;0,Y$4,i(Z97&gt;0,Z$4,IF(AA97&gt;0,AA$4,IF(AB97&gt;0,AB$4,"")))))))))))))))))),"")</f>
        <v/>
      </c>
      <c r="AF97" s="36" t="str" cm="1">
        <f t="array" aca="1" ref="AF97" ca="1">IFERROR(IF(K97&gt;0,K$3,IF(L97&gt;0,K$3,IF(M97&gt;0,K$3,IF(N97&gt;0,N$3,IF(O97&gt;0,N$3,IF(P97&gt;0,N$3,IF(Q97&gt;0,Q$3,IF(R97&gt;0,Q$3,IF(S97&gt;0,Q$3,IF(T97&gt;0,T$3,IF(U97&gt;0,T$3,IF(V97&gt;0,T$3,IF(W97&gt;0,W$3,IF(X97&gt;0,W$3,IF(Y97&gt;0,W$3,i(Z97&gt;0,Z$3,IF(AA97&gt;0,Z$3,IF(AB97&gt;0,Z$3,"")))))))))))))))))),"")</f>
        <v/>
      </c>
      <c r="AG97" s="36">
        <f t="shared" si="42"/>
        <v>0</v>
      </c>
      <c r="AH97" s="240" t="str">
        <f>IFERROR(VLOOKUP(AD97,'T14R - E-LRC'!L$2:L$10000,1,FALSE),"")</f>
        <v/>
      </c>
      <c r="AI97" s="36"/>
      <c r="AJ97" s="36"/>
      <c r="AK97" s="240"/>
      <c r="AL97" s="36">
        <v>0</v>
      </c>
      <c r="AM97" s="240"/>
      <c r="AN97" s="36">
        <v>0</v>
      </c>
      <c r="AO97" s="240"/>
      <c r="AP97" s="36">
        <v>0</v>
      </c>
      <c r="AQ97" s="240"/>
      <c r="AR97" s="36">
        <v>0</v>
      </c>
      <c r="AS97" s="240"/>
      <c r="AT97" s="36">
        <v>0</v>
      </c>
      <c r="AU97" s="240"/>
      <c r="AV97" s="36">
        <v>0</v>
      </c>
      <c r="AW97" s="240"/>
      <c r="AX97" s="36">
        <v>0</v>
      </c>
      <c r="AY97" s="240"/>
      <c r="AZ97" s="36">
        <v>0</v>
      </c>
      <c r="BA97" s="240"/>
      <c r="BB97" s="36">
        <v>0</v>
      </c>
      <c r="BC97" s="240"/>
      <c r="BD97" s="36">
        <v>0</v>
      </c>
      <c r="BE97" s="240"/>
      <c r="BF97" s="36">
        <v>0</v>
      </c>
      <c r="BG97" s="240"/>
      <c r="BH97" s="36">
        <v>0</v>
      </c>
      <c r="BI97" s="240"/>
      <c r="BJ97" s="36">
        <v>0</v>
      </c>
      <c r="BK97" s="240"/>
      <c r="BL97" s="36">
        <v>0</v>
      </c>
      <c r="BM97" s="240"/>
      <c r="BN97" s="36">
        <v>0</v>
      </c>
      <c r="BO97" s="240"/>
      <c r="BP97" s="36">
        <v>0</v>
      </c>
      <c r="BQ97" s="240"/>
      <c r="BR97" s="36">
        <v>0</v>
      </c>
      <c r="BS97" s="240"/>
      <c r="BT97" s="36">
        <v>0</v>
      </c>
      <c r="BU97" s="6"/>
      <c r="BV97" s="2">
        <v>94</v>
      </c>
      <c r="BW97" s="36">
        <f t="shared" si="60"/>
        <v>0</v>
      </c>
      <c r="BX97" s="36">
        <f t="shared" si="43"/>
        <v>0</v>
      </c>
      <c r="BY97" s="36">
        <f t="shared" si="44"/>
        <v>0</v>
      </c>
      <c r="BZ97" s="36">
        <f t="shared" si="45"/>
        <v>0</v>
      </c>
      <c r="CA97" s="36">
        <f t="shared" si="46"/>
        <v>0</v>
      </c>
      <c r="CB97" s="36">
        <f t="shared" si="47"/>
        <v>0</v>
      </c>
      <c r="CC97" s="36">
        <f t="shared" si="48"/>
        <v>0</v>
      </c>
      <c r="CD97" s="36">
        <f t="shared" si="49"/>
        <v>0</v>
      </c>
      <c r="CE97" s="36">
        <f t="shared" si="50"/>
        <v>0</v>
      </c>
      <c r="CF97" s="36">
        <f t="shared" si="51"/>
        <v>0</v>
      </c>
      <c r="CG97" s="36">
        <f t="shared" si="52"/>
        <v>0</v>
      </c>
      <c r="CH97" s="36">
        <f t="shared" si="53"/>
        <v>0</v>
      </c>
      <c r="CI97" s="36">
        <f t="shared" si="54"/>
        <v>0</v>
      </c>
      <c r="CJ97" s="36">
        <f t="shared" si="55"/>
        <v>0</v>
      </c>
      <c r="CK97" s="36">
        <f t="shared" si="56"/>
        <v>0</v>
      </c>
      <c r="CL97" s="36">
        <f t="shared" si="57"/>
        <v>0</v>
      </c>
      <c r="CM97" s="36">
        <f t="shared" si="58"/>
        <v>0</v>
      </c>
      <c r="CN97" s="36">
        <f t="shared" si="59"/>
        <v>0</v>
      </c>
    </row>
    <row r="98" spans="1:92" x14ac:dyDescent="0.3">
      <c r="A98" s="30"/>
      <c r="B98" s="241"/>
      <c r="C98" s="30"/>
      <c r="D98" s="30"/>
      <c r="E98" s="31"/>
      <c r="F98" s="31"/>
      <c r="G98" s="31"/>
      <c r="H98" s="31"/>
      <c r="I98" s="32">
        <f t="shared" si="40"/>
        <v>0</v>
      </c>
      <c r="J98" s="32"/>
      <c r="K98" s="33"/>
      <c r="L98" s="34"/>
      <c r="M98" s="35"/>
      <c r="N98" s="33"/>
      <c r="O98" s="34"/>
      <c r="P98" s="35"/>
      <c r="Q98" s="33"/>
      <c r="R98" s="34"/>
      <c r="S98" s="35"/>
      <c r="T98" s="33"/>
      <c r="U98" s="34"/>
      <c r="V98" s="35"/>
      <c r="W98" s="33"/>
      <c r="X98" s="34"/>
      <c r="Y98" s="35"/>
      <c r="Z98" s="33"/>
      <c r="AA98" s="34"/>
      <c r="AB98" s="35"/>
      <c r="AC98" s="255"/>
      <c r="AD98" s="36">
        <f t="shared" si="41"/>
        <v>0</v>
      </c>
      <c r="AE98" s="36" t="str" cm="1">
        <f t="array" aca="1" ref="AE98" ca="1">IFERROR(IF(K98&gt;0,K$4,IF(L98&gt;0,L$4,IF(M98&gt;0,M$4,IF(N98&gt;0,N$4,IF(O98&gt;0,O$4,IF(P98&gt;0,P$4,IF(Q98&gt;0,Q$4,IF(R98&gt;0,R$4,IF(S98&gt;0,S$4,IF(T98&gt;0,T$4,IF(U98&gt;0,U$4,IF(V98&gt;0,V$4,IF(W98&gt;0,W$4,IF(X98&gt;0,X$4,IF(Y98&gt;0,Y$4,i(Z98&gt;0,Z$4,IF(AA98&gt;0,AA$4,IF(AB98&gt;0,AB$4,"")))))))))))))))))),"")</f>
        <v/>
      </c>
      <c r="AF98" s="36" t="str" cm="1">
        <f t="array" aca="1" ref="AF98" ca="1">IFERROR(IF(K98&gt;0,K$3,IF(L98&gt;0,K$3,IF(M98&gt;0,K$3,IF(N98&gt;0,N$3,IF(O98&gt;0,N$3,IF(P98&gt;0,N$3,IF(Q98&gt;0,Q$3,IF(R98&gt;0,Q$3,IF(S98&gt;0,Q$3,IF(T98&gt;0,T$3,IF(U98&gt;0,T$3,IF(V98&gt;0,T$3,IF(W98&gt;0,W$3,IF(X98&gt;0,W$3,IF(Y98&gt;0,W$3,i(Z98&gt;0,Z$3,IF(AA98&gt;0,Z$3,IF(AB98&gt;0,Z$3,"")))))))))))))))))),"")</f>
        <v/>
      </c>
      <c r="AG98" s="36">
        <f t="shared" si="42"/>
        <v>0</v>
      </c>
      <c r="AH98" s="240" t="str">
        <f>IFERROR(VLOOKUP(AD98,'T14R - E-LRC'!L$2:L$10000,1,FALSE),"")</f>
        <v/>
      </c>
      <c r="AI98" s="36"/>
      <c r="AJ98" s="36"/>
      <c r="AK98" s="240"/>
      <c r="AL98" s="36">
        <v>0</v>
      </c>
      <c r="AM98" s="240"/>
      <c r="AN98" s="36">
        <v>0</v>
      </c>
      <c r="AO98" s="240"/>
      <c r="AP98" s="36">
        <v>0</v>
      </c>
      <c r="AQ98" s="240"/>
      <c r="AR98" s="36">
        <v>0</v>
      </c>
      <c r="AS98" s="240"/>
      <c r="AT98" s="36">
        <v>0</v>
      </c>
      <c r="AU98" s="240"/>
      <c r="AV98" s="36">
        <v>0</v>
      </c>
      <c r="AW98" s="240"/>
      <c r="AX98" s="36">
        <v>0</v>
      </c>
      <c r="AY98" s="240"/>
      <c r="AZ98" s="36">
        <v>0</v>
      </c>
      <c r="BA98" s="240"/>
      <c r="BB98" s="36">
        <v>0</v>
      </c>
      <c r="BC98" s="240"/>
      <c r="BD98" s="36">
        <v>0</v>
      </c>
      <c r="BE98" s="240"/>
      <c r="BF98" s="36">
        <v>0</v>
      </c>
      <c r="BG98" s="240"/>
      <c r="BH98" s="36">
        <v>0</v>
      </c>
      <c r="BI98" s="240"/>
      <c r="BJ98" s="36">
        <v>0</v>
      </c>
      <c r="BK98" s="240"/>
      <c r="BL98" s="36">
        <v>0</v>
      </c>
      <c r="BM98" s="240"/>
      <c r="BN98" s="36">
        <v>0</v>
      </c>
      <c r="BO98" s="240"/>
      <c r="BP98" s="36">
        <v>0</v>
      </c>
      <c r="BQ98" s="240"/>
      <c r="BR98" s="36">
        <v>0</v>
      </c>
      <c r="BS98" s="240"/>
      <c r="BT98" s="36">
        <v>0</v>
      </c>
      <c r="BU98" s="6"/>
      <c r="BV98" s="2">
        <v>95</v>
      </c>
      <c r="BW98" s="36">
        <f t="shared" si="60"/>
        <v>0</v>
      </c>
      <c r="BX98" s="36">
        <f t="shared" si="43"/>
        <v>0</v>
      </c>
      <c r="BY98" s="36">
        <f t="shared" si="44"/>
        <v>0</v>
      </c>
      <c r="BZ98" s="36">
        <f t="shared" si="45"/>
        <v>0</v>
      </c>
      <c r="CA98" s="36">
        <f t="shared" si="46"/>
        <v>0</v>
      </c>
      <c r="CB98" s="36">
        <f t="shared" si="47"/>
        <v>0</v>
      </c>
      <c r="CC98" s="36">
        <f t="shared" si="48"/>
        <v>0</v>
      </c>
      <c r="CD98" s="36">
        <f t="shared" si="49"/>
        <v>0</v>
      </c>
      <c r="CE98" s="36">
        <f t="shared" si="50"/>
        <v>0</v>
      </c>
      <c r="CF98" s="36">
        <f t="shared" si="51"/>
        <v>0</v>
      </c>
      <c r="CG98" s="36">
        <f t="shared" si="52"/>
        <v>0</v>
      </c>
      <c r="CH98" s="36">
        <f t="shared" si="53"/>
        <v>0</v>
      </c>
      <c r="CI98" s="36">
        <f t="shared" si="54"/>
        <v>0</v>
      </c>
      <c r="CJ98" s="36">
        <f t="shared" si="55"/>
        <v>0</v>
      </c>
      <c r="CK98" s="36">
        <f t="shared" si="56"/>
        <v>0</v>
      </c>
      <c r="CL98" s="36">
        <f t="shared" si="57"/>
        <v>0</v>
      </c>
      <c r="CM98" s="36">
        <f t="shared" si="58"/>
        <v>0</v>
      </c>
      <c r="CN98" s="36">
        <f t="shared" si="59"/>
        <v>0</v>
      </c>
    </row>
    <row r="99" spans="1:92" x14ac:dyDescent="0.3">
      <c r="A99" s="30"/>
      <c r="B99" s="241"/>
      <c r="C99" s="30"/>
      <c r="D99" s="30"/>
      <c r="E99" s="31"/>
      <c r="F99" s="31"/>
      <c r="G99" s="31"/>
      <c r="H99" s="31"/>
      <c r="I99" s="32">
        <f t="shared" si="40"/>
        <v>0</v>
      </c>
      <c r="J99" s="32"/>
      <c r="K99" s="33"/>
      <c r="L99" s="34"/>
      <c r="M99" s="35"/>
      <c r="N99" s="33"/>
      <c r="O99" s="34"/>
      <c r="P99" s="35"/>
      <c r="Q99" s="33"/>
      <c r="R99" s="34"/>
      <c r="S99" s="35"/>
      <c r="T99" s="33"/>
      <c r="U99" s="34"/>
      <c r="V99" s="35"/>
      <c r="W99" s="33"/>
      <c r="X99" s="34"/>
      <c r="Y99" s="35"/>
      <c r="Z99" s="33"/>
      <c r="AA99" s="34"/>
      <c r="AB99" s="35"/>
      <c r="AC99" s="255"/>
      <c r="AD99" s="36">
        <f t="shared" si="41"/>
        <v>0</v>
      </c>
      <c r="AE99" s="36" t="str" cm="1">
        <f t="array" aca="1" ref="AE99" ca="1">IFERROR(IF(K99&gt;0,K$4,IF(L99&gt;0,L$4,IF(M99&gt;0,M$4,IF(N99&gt;0,N$4,IF(O99&gt;0,O$4,IF(P99&gt;0,P$4,IF(Q99&gt;0,Q$4,IF(R99&gt;0,R$4,IF(S99&gt;0,S$4,IF(T99&gt;0,T$4,IF(U99&gt;0,U$4,IF(V99&gt;0,V$4,IF(W99&gt;0,W$4,IF(X99&gt;0,X$4,IF(Y99&gt;0,Y$4,i(Z99&gt;0,Z$4,IF(AA99&gt;0,AA$4,IF(AB99&gt;0,AB$4,"")))))))))))))))))),"")</f>
        <v/>
      </c>
      <c r="AF99" s="36" t="str" cm="1">
        <f t="array" aca="1" ref="AF99" ca="1">IFERROR(IF(K99&gt;0,K$3,IF(L99&gt;0,K$3,IF(M99&gt;0,K$3,IF(N99&gt;0,N$3,IF(O99&gt;0,N$3,IF(P99&gt;0,N$3,IF(Q99&gt;0,Q$3,IF(R99&gt;0,Q$3,IF(S99&gt;0,Q$3,IF(T99&gt;0,T$3,IF(U99&gt;0,T$3,IF(V99&gt;0,T$3,IF(W99&gt;0,W$3,IF(X99&gt;0,W$3,IF(Y99&gt;0,W$3,i(Z99&gt;0,Z$3,IF(AA99&gt;0,Z$3,IF(AB99&gt;0,Z$3,"")))))))))))))))))),"")</f>
        <v/>
      </c>
      <c r="AG99" s="36">
        <f t="shared" si="42"/>
        <v>0</v>
      </c>
      <c r="AH99" s="240" t="str">
        <f>IFERROR(VLOOKUP(AD99,'T14R - E-LRC'!L$2:L$10000,1,FALSE),"")</f>
        <v/>
      </c>
      <c r="AI99" s="36"/>
      <c r="AJ99" s="36"/>
      <c r="AK99" s="240"/>
      <c r="AL99" s="36">
        <v>0</v>
      </c>
      <c r="AM99" s="240"/>
      <c r="AN99" s="36">
        <v>0</v>
      </c>
      <c r="AO99" s="240"/>
      <c r="AP99" s="36">
        <v>0</v>
      </c>
      <c r="AQ99" s="240"/>
      <c r="AR99" s="36">
        <v>0</v>
      </c>
      <c r="AS99" s="240"/>
      <c r="AT99" s="36">
        <v>0</v>
      </c>
      <c r="AU99" s="240"/>
      <c r="AV99" s="36">
        <v>0</v>
      </c>
      <c r="AW99" s="240"/>
      <c r="AX99" s="36">
        <v>0</v>
      </c>
      <c r="AY99" s="240"/>
      <c r="AZ99" s="36">
        <v>0</v>
      </c>
      <c r="BA99" s="240"/>
      <c r="BB99" s="36">
        <v>0</v>
      </c>
      <c r="BC99" s="240"/>
      <c r="BD99" s="36">
        <v>0</v>
      </c>
      <c r="BE99" s="240"/>
      <c r="BF99" s="36">
        <v>0</v>
      </c>
      <c r="BG99" s="240"/>
      <c r="BH99" s="36">
        <v>0</v>
      </c>
      <c r="BI99" s="240"/>
      <c r="BJ99" s="36">
        <v>0</v>
      </c>
      <c r="BK99" s="240"/>
      <c r="BL99" s="36">
        <v>0</v>
      </c>
      <c r="BM99" s="240"/>
      <c r="BN99" s="36">
        <v>0</v>
      </c>
      <c r="BO99" s="240"/>
      <c r="BP99" s="36">
        <v>0</v>
      </c>
      <c r="BQ99" s="240"/>
      <c r="BR99" s="36">
        <v>0</v>
      </c>
      <c r="BS99" s="240"/>
      <c r="BT99" s="36">
        <v>0</v>
      </c>
      <c r="BU99" s="6"/>
      <c r="BV99" s="2">
        <v>96</v>
      </c>
      <c r="BW99" s="36">
        <f t="shared" si="60"/>
        <v>0</v>
      </c>
      <c r="BX99" s="36">
        <f t="shared" si="43"/>
        <v>0</v>
      </c>
      <c r="BY99" s="36">
        <f t="shared" si="44"/>
        <v>0</v>
      </c>
      <c r="BZ99" s="36">
        <f t="shared" si="45"/>
        <v>0</v>
      </c>
      <c r="CA99" s="36">
        <f t="shared" si="46"/>
        <v>0</v>
      </c>
      <c r="CB99" s="36">
        <f t="shared" si="47"/>
        <v>0</v>
      </c>
      <c r="CC99" s="36">
        <f t="shared" si="48"/>
        <v>0</v>
      </c>
      <c r="CD99" s="36">
        <f t="shared" si="49"/>
        <v>0</v>
      </c>
      <c r="CE99" s="36">
        <f t="shared" si="50"/>
        <v>0</v>
      </c>
      <c r="CF99" s="36">
        <f t="shared" si="51"/>
        <v>0</v>
      </c>
      <c r="CG99" s="36">
        <f t="shared" si="52"/>
        <v>0</v>
      </c>
      <c r="CH99" s="36">
        <f t="shared" si="53"/>
        <v>0</v>
      </c>
      <c r="CI99" s="36">
        <f t="shared" si="54"/>
        <v>0</v>
      </c>
      <c r="CJ99" s="36">
        <f t="shared" si="55"/>
        <v>0</v>
      </c>
      <c r="CK99" s="36">
        <f t="shared" si="56"/>
        <v>0</v>
      </c>
      <c r="CL99" s="36">
        <f t="shared" si="57"/>
        <v>0</v>
      </c>
      <c r="CM99" s="36">
        <f t="shared" si="58"/>
        <v>0</v>
      </c>
      <c r="CN99" s="36">
        <f t="shared" si="59"/>
        <v>0</v>
      </c>
    </row>
    <row r="100" spans="1:92" x14ac:dyDescent="0.3">
      <c r="A100" s="30"/>
      <c r="B100" s="241"/>
      <c r="C100" s="30"/>
      <c r="D100" s="30"/>
      <c r="E100" s="31"/>
      <c r="F100" s="31"/>
      <c r="G100" s="31"/>
      <c r="H100" s="31"/>
      <c r="I100" s="32">
        <f t="shared" si="40"/>
        <v>0</v>
      </c>
      <c r="J100" s="32"/>
      <c r="K100" s="33"/>
      <c r="L100" s="34"/>
      <c r="M100" s="35"/>
      <c r="N100" s="33"/>
      <c r="O100" s="34"/>
      <c r="P100" s="35"/>
      <c r="Q100" s="33"/>
      <c r="R100" s="34"/>
      <c r="S100" s="35"/>
      <c r="T100" s="33"/>
      <c r="U100" s="34"/>
      <c r="V100" s="35"/>
      <c r="W100" s="33"/>
      <c r="X100" s="34"/>
      <c r="Y100" s="35"/>
      <c r="Z100" s="33"/>
      <c r="AA100" s="34"/>
      <c r="AB100" s="35"/>
      <c r="AC100" s="255"/>
      <c r="AD100" s="36">
        <f t="shared" si="41"/>
        <v>0</v>
      </c>
      <c r="AE100" s="36" t="str" cm="1">
        <f t="array" aca="1" ref="AE100" ca="1">IFERROR(IF(K100&gt;0,K$4,IF(L100&gt;0,L$4,IF(M100&gt;0,M$4,IF(N100&gt;0,N$4,IF(O100&gt;0,O$4,IF(P100&gt;0,P$4,IF(Q100&gt;0,Q$4,IF(R100&gt;0,R$4,IF(S100&gt;0,S$4,IF(T100&gt;0,T$4,IF(U100&gt;0,U$4,IF(V100&gt;0,V$4,IF(W100&gt;0,W$4,IF(X100&gt;0,X$4,IF(Y100&gt;0,Y$4,i(Z100&gt;0,Z$4,IF(AA100&gt;0,AA$4,IF(AB100&gt;0,AB$4,"")))))))))))))))))),"")</f>
        <v/>
      </c>
      <c r="AF100" s="36" t="str" cm="1">
        <f t="array" aca="1" ref="AF100" ca="1">IFERROR(IF(K100&gt;0,K$3,IF(L100&gt;0,K$3,IF(M100&gt;0,K$3,IF(N100&gt;0,N$3,IF(O100&gt;0,N$3,IF(P100&gt;0,N$3,IF(Q100&gt;0,Q$3,IF(R100&gt;0,Q$3,IF(S100&gt;0,Q$3,IF(T100&gt;0,T$3,IF(U100&gt;0,T$3,IF(V100&gt;0,T$3,IF(W100&gt;0,W$3,IF(X100&gt;0,W$3,IF(Y100&gt;0,W$3,i(Z100&gt;0,Z$3,IF(AA100&gt;0,Z$3,IF(AB100&gt;0,Z$3,"")))))))))))))))))),"")</f>
        <v/>
      </c>
      <c r="AG100" s="36">
        <f t="shared" si="42"/>
        <v>0</v>
      </c>
      <c r="AH100" s="240" t="str">
        <f>IFERROR(VLOOKUP(AD100,'T14R - E-LRC'!L$2:L$10000,1,FALSE),"")</f>
        <v/>
      </c>
      <c r="AI100" s="36"/>
      <c r="AJ100" s="36"/>
      <c r="AK100" s="240"/>
      <c r="AL100" s="36">
        <v>0</v>
      </c>
      <c r="AM100" s="240"/>
      <c r="AN100" s="36">
        <v>0</v>
      </c>
      <c r="AO100" s="240"/>
      <c r="AP100" s="36">
        <v>0</v>
      </c>
      <c r="AQ100" s="240"/>
      <c r="AR100" s="36">
        <v>0</v>
      </c>
      <c r="AS100" s="240"/>
      <c r="AT100" s="36">
        <v>0</v>
      </c>
      <c r="AU100" s="240"/>
      <c r="AV100" s="36">
        <v>0</v>
      </c>
      <c r="AW100" s="240"/>
      <c r="AX100" s="36">
        <v>0</v>
      </c>
      <c r="AY100" s="240"/>
      <c r="AZ100" s="36">
        <v>0</v>
      </c>
      <c r="BA100" s="240"/>
      <c r="BB100" s="36">
        <v>0</v>
      </c>
      <c r="BC100" s="240"/>
      <c r="BD100" s="36">
        <v>0</v>
      </c>
      <c r="BE100" s="240"/>
      <c r="BF100" s="36">
        <v>0</v>
      </c>
      <c r="BG100" s="240"/>
      <c r="BH100" s="36">
        <v>0</v>
      </c>
      <c r="BI100" s="240"/>
      <c r="BJ100" s="36">
        <v>0</v>
      </c>
      <c r="BK100" s="240"/>
      <c r="BL100" s="36">
        <v>0</v>
      </c>
      <c r="BM100" s="240"/>
      <c r="BN100" s="36">
        <v>0</v>
      </c>
      <c r="BO100" s="240"/>
      <c r="BP100" s="36">
        <v>0</v>
      </c>
      <c r="BQ100" s="240"/>
      <c r="BR100" s="36">
        <v>0</v>
      </c>
      <c r="BS100" s="240"/>
      <c r="BT100" s="36">
        <v>0</v>
      </c>
      <c r="BU100" s="6"/>
      <c r="BV100" s="2">
        <v>97</v>
      </c>
      <c r="BW100" s="36">
        <f t="shared" si="60"/>
        <v>0</v>
      </c>
      <c r="BX100" s="36">
        <f t="shared" si="43"/>
        <v>0</v>
      </c>
      <c r="BY100" s="36">
        <f t="shared" si="44"/>
        <v>0</v>
      </c>
      <c r="BZ100" s="36">
        <f t="shared" si="45"/>
        <v>0</v>
      </c>
      <c r="CA100" s="36">
        <f t="shared" si="46"/>
        <v>0</v>
      </c>
      <c r="CB100" s="36">
        <f t="shared" si="47"/>
        <v>0</v>
      </c>
      <c r="CC100" s="36">
        <f t="shared" si="48"/>
        <v>0</v>
      </c>
      <c r="CD100" s="36">
        <f t="shared" si="49"/>
        <v>0</v>
      </c>
      <c r="CE100" s="36">
        <f t="shared" si="50"/>
        <v>0</v>
      </c>
      <c r="CF100" s="36">
        <f t="shared" si="51"/>
        <v>0</v>
      </c>
      <c r="CG100" s="36">
        <f t="shared" si="52"/>
        <v>0</v>
      </c>
      <c r="CH100" s="36">
        <f t="shared" si="53"/>
        <v>0</v>
      </c>
      <c r="CI100" s="36">
        <f t="shared" si="54"/>
        <v>0</v>
      </c>
      <c r="CJ100" s="36">
        <f t="shared" si="55"/>
        <v>0</v>
      </c>
      <c r="CK100" s="36">
        <f t="shared" si="56"/>
        <v>0</v>
      </c>
      <c r="CL100" s="36">
        <f t="shared" si="57"/>
        <v>0</v>
      </c>
      <c r="CM100" s="36">
        <f t="shared" si="58"/>
        <v>0</v>
      </c>
      <c r="CN100" s="36">
        <f t="shared" si="59"/>
        <v>0</v>
      </c>
    </row>
    <row r="101" spans="1:92" x14ac:dyDescent="0.3">
      <c r="A101" s="30"/>
      <c r="B101" s="241"/>
      <c r="C101" s="30"/>
      <c r="D101" s="30"/>
      <c r="E101" s="31"/>
      <c r="F101" s="31"/>
      <c r="G101" s="31"/>
      <c r="H101" s="31"/>
      <c r="I101" s="32">
        <f t="shared" si="40"/>
        <v>0</v>
      </c>
      <c r="J101" s="32"/>
      <c r="K101" s="33"/>
      <c r="L101" s="34"/>
      <c r="M101" s="35"/>
      <c r="N101" s="33"/>
      <c r="O101" s="34"/>
      <c r="P101" s="35"/>
      <c r="Q101" s="33"/>
      <c r="R101" s="34"/>
      <c r="S101" s="35"/>
      <c r="T101" s="33"/>
      <c r="U101" s="34"/>
      <c r="V101" s="35"/>
      <c r="W101" s="33"/>
      <c r="X101" s="34"/>
      <c r="Y101" s="35"/>
      <c r="Z101" s="33"/>
      <c r="AA101" s="34"/>
      <c r="AB101" s="35"/>
      <c r="AC101" s="255"/>
      <c r="AD101" s="36">
        <f t="shared" si="41"/>
        <v>0</v>
      </c>
      <c r="AE101" s="36" t="str" cm="1">
        <f t="array" aca="1" ref="AE101" ca="1">IFERROR(IF(K101&gt;0,K$4,IF(L101&gt;0,L$4,IF(M101&gt;0,M$4,IF(N101&gt;0,N$4,IF(O101&gt;0,O$4,IF(P101&gt;0,P$4,IF(Q101&gt;0,Q$4,IF(R101&gt;0,R$4,IF(S101&gt;0,S$4,IF(T101&gt;0,T$4,IF(U101&gt;0,U$4,IF(V101&gt;0,V$4,IF(W101&gt;0,W$4,IF(X101&gt;0,X$4,IF(Y101&gt;0,Y$4,i(Z101&gt;0,Z$4,IF(AA101&gt;0,AA$4,IF(AB101&gt;0,AB$4,"")))))))))))))))))),"")</f>
        <v/>
      </c>
      <c r="AF101" s="36" t="str" cm="1">
        <f t="array" aca="1" ref="AF101" ca="1">IFERROR(IF(K101&gt;0,K$3,IF(L101&gt;0,K$3,IF(M101&gt;0,K$3,IF(N101&gt;0,N$3,IF(O101&gt;0,N$3,IF(P101&gt;0,N$3,IF(Q101&gt;0,Q$3,IF(R101&gt;0,Q$3,IF(S101&gt;0,Q$3,IF(T101&gt;0,T$3,IF(U101&gt;0,T$3,IF(V101&gt;0,T$3,IF(W101&gt;0,W$3,IF(X101&gt;0,W$3,IF(Y101&gt;0,W$3,i(Z101&gt;0,Z$3,IF(AA101&gt;0,Z$3,IF(AB101&gt;0,Z$3,"")))))))))))))))))),"")</f>
        <v/>
      </c>
      <c r="AG101" s="36">
        <f t="shared" si="42"/>
        <v>0</v>
      </c>
      <c r="AH101" s="240" t="str">
        <f>IFERROR(VLOOKUP(AD101,'T14R - E-LRC'!L$2:L$10000,1,FALSE),"")</f>
        <v/>
      </c>
      <c r="AI101" s="36"/>
      <c r="AJ101" s="36"/>
      <c r="AK101" s="240"/>
      <c r="AL101" s="36">
        <v>0</v>
      </c>
      <c r="AM101" s="240"/>
      <c r="AN101" s="36">
        <v>0</v>
      </c>
      <c r="AO101" s="240"/>
      <c r="AP101" s="36">
        <v>0</v>
      </c>
      <c r="AQ101" s="240"/>
      <c r="AR101" s="36">
        <v>0</v>
      </c>
      <c r="AS101" s="240"/>
      <c r="AT101" s="36">
        <v>0</v>
      </c>
      <c r="AU101" s="240"/>
      <c r="AV101" s="36">
        <v>0</v>
      </c>
      <c r="AW101" s="240"/>
      <c r="AX101" s="36">
        <v>0</v>
      </c>
      <c r="AY101" s="240"/>
      <c r="AZ101" s="36">
        <v>0</v>
      </c>
      <c r="BA101" s="240"/>
      <c r="BB101" s="36">
        <v>0</v>
      </c>
      <c r="BC101" s="240"/>
      <c r="BD101" s="36">
        <v>0</v>
      </c>
      <c r="BE101" s="240"/>
      <c r="BF101" s="36">
        <v>0</v>
      </c>
      <c r="BG101" s="240"/>
      <c r="BH101" s="36">
        <v>0</v>
      </c>
      <c r="BI101" s="240"/>
      <c r="BJ101" s="36">
        <v>0</v>
      </c>
      <c r="BK101" s="240"/>
      <c r="BL101" s="36">
        <v>0</v>
      </c>
      <c r="BM101" s="240"/>
      <c r="BN101" s="36">
        <v>0</v>
      </c>
      <c r="BO101" s="240"/>
      <c r="BP101" s="36">
        <v>0</v>
      </c>
      <c r="BQ101" s="240"/>
      <c r="BR101" s="36">
        <v>0</v>
      </c>
      <c r="BS101" s="240"/>
      <c r="BT101" s="36">
        <v>0</v>
      </c>
      <c r="BU101" s="6"/>
      <c r="BV101" s="2">
        <v>98</v>
      </c>
      <c r="BW101" s="36">
        <f t="shared" si="60"/>
        <v>0</v>
      </c>
      <c r="BX101" s="36">
        <f t="shared" si="43"/>
        <v>0</v>
      </c>
      <c r="BY101" s="36">
        <f t="shared" si="44"/>
        <v>0</v>
      </c>
      <c r="BZ101" s="36">
        <f t="shared" si="45"/>
        <v>0</v>
      </c>
      <c r="CA101" s="36">
        <f t="shared" si="46"/>
        <v>0</v>
      </c>
      <c r="CB101" s="36">
        <f t="shared" si="47"/>
        <v>0</v>
      </c>
      <c r="CC101" s="36">
        <f t="shared" si="48"/>
        <v>0</v>
      </c>
      <c r="CD101" s="36">
        <f t="shared" si="49"/>
        <v>0</v>
      </c>
      <c r="CE101" s="36">
        <f t="shared" si="50"/>
        <v>0</v>
      </c>
      <c r="CF101" s="36">
        <f t="shared" si="51"/>
        <v>0</v>
      </c>
      <c r="CG101" s="36">
        <f t="shared" si="52"/>
        <v>0</v>
      </c>
      <c r="CH101" s="36">
        <f t="shared" si="53"/>
        <v>0</v>
      </c>
      <c r="CI101" s="36">
        <f t="shared" si="54"/>
        <v>0</v>
      </c>
      <c r="CJ101" s="36">
        <f t="shared" si="55"/>
        <v>0</v>
      </c>
      <c r="CK101" s="36">
        <f t="shared" si="56"/>
        <v>0</v>
      </c>
      <c r="CL101" s="36">
        <f t="shared" si="57"/>
        <v>0</v>
      </c>
      <c r="CM101" s="36">
        <f t="shared" si="58"/>
        <v>0</v>
      </c>
      <c r="CN101" s="36">
        <f t="shared" si="59"/>
        <v>0</v>
      </c>
    </row>
    <row r="102" spans="1:92" x14ac:dyDescent="0.3">
      <c r="A102" s="37"/>
      <c r="B102" s="241"/>
      <c r="C102" s="37"/>
      <c r="D102" s="37"/>
      <c r="E102" s="38"/>
      <c r="F102" s="38"/>
      <c r="G102" s="38"/>
      <c r="H102" s="38"/>
      <c r="I102" s="32">
        <f t="shared" si="40"/>
        <v>0</v>
      </c>
      <c r="J102" s="32"/>
      <c r="K102" s="33"/>
      <c r="L102" s="34"/>
      <c r="M102" s="35"/>
      <c r="N102" s="33"/>
      <c r="O102" s="34"/>
      <c r="P102" s="35"/>
      <c r="Q102" s="33"/>
      <c r="R102" s="34"/>
      <c r="S102" s="35"/>
      <c r="T102" s="33"/>
      <c r="U102" s="34"/>
      <c r="V102" s="35"/>
      <c r="W102" s="33"/>
      <c r="X102" s="34"/>
      <c r="Y102" s="35"/>
      <c r="Z102" s="33"/>
      <c r="AA102" s="34"/>
      <c r="AB102" s="35"/>
      <c r="AC102" s="255"/>
      <c r="AD102" s="36">
        <f t="shared" si="41"/>
        <v>0</v>
      </c>
      <c r="AE102" s="36" t="str" cm="1">
        <f t="array" aca="1" ref="AE102" ca="1">IFERROR(IF(K102&gt;0,K$4,IF(L102&gt;0,L$4,IF(M102&gt;0,M$4,IF(N102&gt;0,N$4,IF(O102&gt;0,O$4,IF(P102&gt;0,P$4,IF(Q102&gt;0,Q$4,IF(R102&gt;0,R$4,IF(S102&gt;0,S$4,IF(T102&gt;0,T$4,IF(U102&gt;0,U$4,IF(V102&gt;0,V$4,IF(W102&gt;0,W$4,IF(X102&gt;0,X$4,IF(Y102&gt;0,Y$4,i(Z102&gt;0,Z$4,IF(AA102&gt;0,AA$4,IF(AB102&gt;0,AB$4,"")))))))))))))))))),"")</f>
        <v/>
      </c>
      <c r="AF102" s="36" t="str" cm="1">
        <f t="array" aca="1" ref="AF102" ca="1">IFERROR(IF(K102&gt;0,K$3,IF(L102&gt;0,K$3,IF(M102&gt;0,K$3,IF(N102&gt;0,N$3,IF(O102&gt;0,N$3,IF(P102&gt;0,N$3,IF(Q102&gt;0,Q$3,IF(R102&gt;0,Q$3,IF(S102&gt;0,Q$3,IF(T102&gt;0,T$3,IF(U102&gt;0,T$3,IF(V102&gt;0,T$3,IF(W102&gt;0,W$3,IF(X102&gt;0,W$3,IF(Y102&gt;0,W$3,i(Z102&gt;0,Z$3,IF(AA102&gt;0,Z$3,IF(AB102&gt;0,Z$3,"")))))))))))))))))),"")</f>
        <v/>
      </c>
      <c r="AG102" s="36">
        <f t="shared" si="42"/>
        <v>0</v>
      </c>
      <c r="AH102" s="240" t="str">
        <f>IFERROR(VLOOKUP(AD102,'T14R - E-LRC'!L$2:L$10000,1,FALSE),"")</f>
        <v/>
      </c>
      <c r="AI102" s="36"/>
      <c r="AJ102" s="36"/>
      <c r="AK102" s="240"/>
      <c r="AL102" s="36">
        <v>0</v>
      </c>
      <c r="AM102" s="240"/>
      <c r="AN102" s="36">
        <v>0</v>
      </c>
      <c r="AO102" s="240"/>
      <c r="AP102" s="36">
        <v>0</v>
      </c>
      <c r="AQ102" s="240"/>
      <c r="AR102" s="36">
        <v>0</v>
      </c>
      <c r="AS102" s="240"/>
      <c r="AT102" s="36">
        <v>0</v>
      </c>
      <c r="AU102" s="240"/>
      <c r="AV102" s="36">
        <v>0</v>
      </c>
      <c r="AW102" s="240"/>
      <c r="AX102" s="36">
        <v>0</v>
      </c>
      <c r="AY102" s="240"/>
      <c r="AZ102" s="36">
        <v>0</v>
      </c>
      <c r="BA102" s="240"/>
      <c r="BB102" s="36">
        <v>0</v>
      </c>
      <c r="BC102" s="240"/>
      <c r="BD102" s="36">
        <v>0</v>
      </c>
      <c r="BE102" s="240"/>
      <c r="BF102" s="36">
        <v>0</v>
      </c>
      <c r="BG102" s="240"/>
      <c r="BH102" s="36">
        <v>0</v>
      </c>
      <c r="BI102" s="240"/>
      <c r="BJ102" s="36">
        <v>0</v>
      </c>
      <c r="BK102" s="240"/>
      <c r="BL102" s="36">
        <v>0</v>
      </c>
      <c r="BM102" s="240"/>
      <c r="BN102" s="36">
        <v>0</v>
      </c>
      <c r="BO102" s="240"/>
      <c r="BP102" s="36">
        <v>0</v>
      </c>
      <c r="BQ102" s="240"/>
      <c r="BR102" s="36">
        <v>0</v>
      </c>
      <c r="BS102" s="240"/>
      <c r="BT102" s="36">
        <v>0</v>
      </c>
      <c r="BU102" s="6"/>
      <c r="BV102" s="2">
        <v>99</v>
      </c>
      <c r="BW102" s="36">
        <f t="shared" si="60"/>
        <v>0</v>
      </c>
      <c r="BX102" s="36">
        <f t="shared" si="43"/>
        <v>0</v>
      </c>
      <c r="BY102" s="36">
        <f t="shared" si="44"/>
        <v>0</v>
      </c>
      <c r="BZ102" s="36">
        <f t="shared" si="45"/>
        <v>0</v>
      </c>
      <c r="CA102" s="36">
        <f t="shared" si="46"/>
        <v>0</v>
      </c>
      <c r="CB102" s="36">
        <f t="shared" si="47"/>
        <v>0</v>
      </c>
      <c r="CC102" s="36">
        <f t="shared" si="48"/>
        <v>0</v>
      </c>
      <c r="CD102" s="36">
        <f t="shared" si="49"/>
        <v>0</v>
      </c>
      <c r="CE102" s="36">
        <f t="shared" si="50"/>
        <v>0</v>
      </c>
      <c r="CF102" s="36">
        <f t="shared" si="51"/>
        <v>0</v>
      </c>
      <c r="CG102" s="36">
        <f t="shared" si="52"/>
        <v>0</v>
      </c>
      <c r="CH102" s="36">
        <f t="shared" si="53"/>
        <v>0</v>
      </c>
      <c r="CI102" s="36">
        <f t="shared" si="54"/>
        <v>0</v>
      </c>
      <c r="CJ102" s="36">
        <f t="shared" si="55"/>
        <v>0</v>
      </c>
      <c r="CK102" s="36">
        <f t="shared" si="56"/>
        <v>0</v>
      </c>
      <c r="CL102" s="36">
        <f t="shared" si="57"/>
        <v>0</v>
      </c>
      <c r="CM102" s="36">
        <f t="shared" si="58"/>
        <v>0</v>
      </c>
      <c r="CN102" s="36">
        <f t="shared" si="59"/>
        <v>0</v>
      </c>
    </row>
    <row r="103" spans="1:92" x14ac:dyDescent="0.3">
      <c r="A103" s="37"/>
      <c r="B103" s="241"/>
      <c r="C103" s="37"/>
      <c r="D103" s="37"/>
      <c r="E103" s="38"/>
      <c r="F103" s="38"/>
      <c r="G103" s="38"/>
      <c r="H103" s="38"/>
      <c r="I103" s="32">
        <f t="shared" si="40"/>
        <v>0</v>
      </c>
      <c r="J103" s="32"/>
      <c r="K103" s="39"/>
      <c r="L103" s="40"/>
      <c r="M103" s="41"/>
      <c r="N103" s="39"/>
      <c r="O103" s="40"/>
      <c r="P103" s="41"/>
      <c r="Q103" s="39"/>
      <c r="R103" s="40"/>
      <c r="S103" s="41"/>
      <c r="T103" s="39"/>
      <c r="U103" s="40"/>
      <c r="V103" s="41"/>
      <c r="W103" s="39"/>
      <c r="X103" s="40"/>
      <c r="Y103" s="41"/>
      <c r="Z103" s="39"/>
      <c r="AA103" s="40"/>
      <c r="AB103" s="41"/>
      <c r="AC103" s="255"/>
      <c r="AD103" s="36">
        <f t="shared" si="41"/>
        <v>0</v>
      </c>
      <c r="AE103" s="36" t="str" cm="1">
        <f t="array" aca="1" ref="AE103" ca="1">IFERROR(IF(K103&gt;0,K$4,IF(L103&gt;0,L$4,IF(M103&gt;0,M$4,IF(N103&gt;0,N$4,IF(O103&gt;0,O$4,IF(P103&gt;0,P$4,IF(Q103&gt;0,Q$4,IF(R103&gt;0,R$4,IF(S103&gt;0,S$4,IF(T103&gt;0,T$4,IF(U103&gt;0,U$4,IF(V103&gt;0,V$4,IF(W103&gt;0,W$4,IF(X103&gt;0,X$4,IF(Y103&gt;0,Y$4,i(Z103&gt;0,Z$4,IF(AA103&gt;0,AA$4,IF(AB103&gt;0,AB$4,"")))))))))))))))))),"")</f>
        <v/>
      </c>
      <c r="AF103" s="36" t="str" cm="1">
        <f t="array" aca="1" ref="AF103" ca="1">IFERROR(IF(K103&gt;0,K$3,IF(L103&gt;0,K$3,IF(M103&gt;0,K$3,IF(N103&gt;0,N$3,IF(O103&gt;0,N$3,IF(P103&gt;0,N$3,IF(Q103&gt;0,Q$3,IF(R103&gt;0,Q$3,IF(S103&gt;0,Q$3,IF(T103&gt;0,T$3,IF(U103&gt;0,T$3,IF(V103&gt;0,T$3,IF(W103&gt;0,W$3,IF(X103&gt;0,W$3,IF(Y103&gt;0,W$3,i(Z103&gt;0,Z$3,IF(AA103&gt;0,Z$3,IF(AB103&gt;0,Z$3,"")))))))))))))))))),"")</f>
        <v/>
      </c>
      <c r="AG103" s="36">
        <f t="shared" si="42"/>
        <v>0</v>
      </c>
      <c r="AH103" s="240" t="str">
        <f>IFERROR(VLOOKUP(AD103,'T14R - E-LRC'!L$2:L$10000,1,FALSE),"")</f>
        <v/>
      </c>
      <c r="AI103" s="36"/>
      <c r="AJ103" s="36"/>
      <c r="AK103" s="240"/>
      <c r="AL103" s="36">
        <v>0</v>
      </c>
      <c r="AM103" s="240"/>
      <c r="AN103" s="36">
        <v>0</v>
      </c>
      <c r="AO103" s="240"/>
      <c r="AP103" s="36">
        <v>0</v>
      </c>
      <c r="AQ103" s="240"/>
      <c r="AR103" s="36">
        <v>0</v>
      </c>
      <c r="AS103" s="240"/>
      <c r="AT103" s="36">
        <v>0</v>
      </c>
      <c r="AU103" s="240"/>
      <c r="AV103" s="36">
        <v>0</v>
      </c>
      <c r="AW103" s="240"/>
      <c r="AX103" s="36">
        <v>0</v>
      </c>
      <c r="AY103" s="240"/>
      <c r="AZ103" s="36">
        <v>0</v>
      </c>
      <c r="BA103" s="240"/>
      <c r="BB103" s="36">
        <v>0</v>
      </c>
      <c r="BC103" s="240"/>
      <c r="BD103" s="36">
        <v>0</v>
      </c>
      <c r="BE103" s="240"/>
      <c r="BF103" s="36">
        <v>0</v>
      </c>
      <c r="BG103" s="240"/>
      <c r="BH103" s="36">
        <v>0</v>
      </c>
      <c r="BI103" s="240"/>
      <c r="BJ103" s="36">
        <v>0</v>
      </c>
      <c r="BK103" s="240"/>
      <c r="BL103" s="36">
        <v>0</v>
      </c>
      <c r="BM103" s="240"/>
      <c r="BN103" s="36">
        <v>0</v>
      </c>
      <c r="BO103" s="240"/>
      <c r="BP103" s="36">
        <v>0</v>
      </c>
      <c r="BQ103" s="240"/>
      <c r="BR103" s="36">
        <v>0</v>
      </c>
      <c r="BS103" s="240"/>
      <c r="BT103" s="36">
        <v>0</v>
      </c>
      <c r="BU103" s="6"/>
      <c r="BV103" s="2">
        <v>100</v>
      </c>
      <c r="BW103" s="36">
        <f t="shared" si="60"/>
        <v>0</v>
      </c>
      <c r="BX103" s="36">
        <f t="shared" si="43"/>
        <v>0</v>
      </c>
      <c r="BY103" s="36">
        <f t="shared" si="44"/>
        <v>0</v>
      </c>
      <c r="BZ103" s="36">
        <f t="shared" si="45"/>
        <v>0</v>
      </c>
      <c r="CA103" s="36">
        <f t="shared" si="46"/>
        <v>0</v>
      </c>
      <c r="CB103" s="36">
        <f t="shared" si="47"/>
        <v>0</v>
      </c>
      <c r="CC103" s="36">
        <f t="shared" si="48"/>
        <v>0</v>
      </c>
      <c r="CD103" s="36">
        <f t="shared" si="49"/>
        <v>0</v>
      </c>
      <c r="CE103" s="36">
        <f t="shared" si="50"/>
        <v>0</v>
      </c>
      <c r="CF103" s="36">
        <f t="shared" si="51"/>
        <v>0</v>
      </c>
      <c r="CG103" s="36">
        <f t="shared" si="52"/>
        <v>0</v>
      </c>
      <c r="CH103" s="36">
        <f t="shared" si="53"/>
        <v>0</v>
      </c>
      <c r="CI103" s="36">
        <f t="shared" si="54"/>
        <v>0</v>
      </c>
      <c r="CJ103" s="36">
        <f t="shared" si="55"/>
        <v>0</v>
      </c>
      <c r="CK103" s="36">
        <f t="shared" si="56"/>
        <v>0</v>
      </c>
      <c r="CL103" s="36">
        <f t="shared" si="57"/>
        <v>0</v>
      </c>
      <c r="CM103" s="36">
        <f t="shared" si="58"/>
        <v>0</v>
      </c>
      <c r="CN103" s="36">
        <f t="shared" si="59"/>
        <v>0</v>
      </c>
    </row>
  </sheetData>
  <mergeCells count="37">
    <mergeCell ref="C1:D2"/>
    <mergeCell ref="BP3:BT3"/>
    <mergeCell ref="BW3:BY3"/>
    <mergeCell ref="W3:Y3"/>
    <mergeCell ref="Z3:AB3"/>
    <mergeCell ref="AD3:AF4"/>
    <mergeCell ref="AG3:AG4"/>
    <mergeCell ref="AH3:AH4"/>
    <mergeCell ref="AL3:AP3"/>
    <mergeCell ref="BP1:BT1"/>
    <mergeCell ref="K1:M1"/>
    <mergeCell ref="N1:P1"/>
    <mergeCell ref="Q1:S1"/>
    <mergeCell ref="T1:V1"/>
    <mergeCell ref="W1:Y1"/>
    <mergeCell ref="Z1:AB1"/>
    <mergeCell ref="CL3:CN3"/>
    <mergeCell ref="A1:B2"/>
    <mergeCell ref="AR3:AV3"/>
    <mergeCell ref="AX3:BB3"/>
    <mergeCell ref="BD3:BH3"/>
    <mergeCell ref="BJ3:BN3"/>
    <mergeCell ref="E3:H3"/>
    <mergeCell ref="K3:M3"/>
    <mergeCell ref="N3:P3"/>
    <mergeCell ref="Q3:S3"/>
    <mergeCell ref="T3:V3"/>
    <mergeCell ref="AL1:AP1"/>
    <mergeCell ref="AR1:AV1"/>
    <mergeCell ref="AX1:BB1"/>
    <mergeCell ref="BD1:BH1"/>
    <mergeCell ref="BJ1:BN1"/>
    <mergeCell ref="C3:D3"/>
    <mergeCell ref="BZ3:CB3"/>
    <mergeCell ref="CC3:CE3"/>
    <mergeCell ref="CF3:CH3"/>
    <mergeCell ref="CI3:CK3"/>
  </mergeCells>
  <conditionalFormatting sqref="AD2">
    <cfRule type="cellIs" dxfId="7" priority="9" operator="notEqual">
      <formula>$I$2</formula>
    </cfRule>
  </conditionalFormatting>
  <conditionalFormatting sqref="AG5:AG103">
    <cfRule type="cellIs" dxfId="6" priority="8" operator="notEqual">
      <formula>0</formula>
    </cfRule>
  </conditionalFormatting>
  <conditionalFormatting sqref="AH5:AH103">
    <cfRule type="cellIs" dxfId="5" priority="7" operator="notBetween">
      <formula>0</formula>
      <formula>300</formula>
    </cfRule>
  </conditionalFormatting>
  <conditionalFormatting sqref="K1:AC1">
    <cfRule type="cellIs" dxfId="4" priority="6" operator="greaterThan">
      <formula>2.8</formula>
    </cfRule>
  </conditionalFormatting>
  <conditionalFormatting sqref="B38:B103 B5:B34">
    <cfRule type="expression" dxfId="3" priority="5">
      <formula>SUM($K5:$AB5)&gt;0</formula>
    </cfRule>
  </conditionalFormatting>
  <conditionalFormatting sqref="B37">
    <cfRule type="expression" dxfId="2" priority="3">
      <formula>SUM($K37:$AB37)&gt;0</formula>
    </cfRule>
  </conditionalFormatting>
  <conditionalFormatting sqref="B36:B37">
    <cfRule type="expression" dxfId="1" priority="2">
      <formula>SUM($K36:$AB36)&gt;0</formula>
    </cfRule>
  </conditionalFormatting>
  <conditionalFormatting sqref="B35">
    <cfRule type="expression" dxfId="0" priority="1">
      <formula>SUM($K35:$AB35)&gt;0</formula>
    </cfRule>
  </conditionalFormatting>
  <pageMargins left="0.31496062992125984" right="0.31496062992125984" top="0.35433070866141736" bottom="0.35433070866141736" header="0.31496062992125984" footer="0.31496062992125984"/>
  <pageSetup paperSize="17" scale="55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209A8-559C-41C1-A746-B1BF36658603}">
  <sheetPr filterMode="1"/>
  <dimension ref="A1:BD5732"/>
  <sheetViews>
    <sheetView tabSelected="1" zoomScale="85" zoomScaleNormal="85" workbookViewId="0">
      <pane ySplit="1" topLeftCell="A3720" activePane="bottomLeft" state="frozen"/>
      <selection pane="bottomLeft" activeCell="L4244" sqref="L4244"/>
    </sheetView>
  </sheetViews>
  <sheetFormatPr baseColWidth="10" defaultColWidth="9.109375" defaultRowHeight="13.2" x14ac:dyDescent="0.3"/>
  <cols>
    <col min="1" max="1" width="9.88671875" style="47" customWidth="1"/>
    <col min="2" max="2" width="7.33203125" style="47" customWidth="1"/>
    <col min="3" max="3" width="8.33203125" style="47" customWidth="1"/>
    <col min="4" max="4" width="18.5546875" style="49" customWidth="1"/>
    <col min="5" max="5" width="42" style="49" bestFit="1" customWidth="1"/>
    <col min="6" max="6" width="12.44140625" style="47" customWidth="1"/>
    <col min="7" max="7" width="12" style="47" customWidth="1"/>
    <col min="8" max="10" width="11.44140625" style="47" customWidth="1"/>
    <col min="11" max="11" width="10.6640625" style="47" customWidth="1"/>
    <col min="12" max="15" width="9.109375" style="47"/>
    <col min="16" max="16" width="9.109375" style="47" customWidth="1"/>
    <col min="17" max="20" width="9.109375" style="46" customWidth="1"/>
    <col min="21" max="21" width="9.109375" style="47" customWidth="1"/>
    <col min="22" max="29" width="9.109375" style="46" customWidth="1"/>
    <col min="30" max="16384" width="9.109375" style="46"/>
  </cols>
  <sheetData>
    <row r="1" spans="1:56" ht="52.8" x14ac:dyDescent="0.3">
      <c r="A1" s="43" t="s">
        <v>83</v>
      </c>
      <c r="B1" s="44" t="s">
        <v>84</v>
      </c>
      <c r="C1" s="44" t="s">
        <v>85</v>
      </c>
      <c r="D1" s="44" t="s">
        <v>86</v>
      </c>
      <c r="E1" s="44" t="s">
        <v>87</v>
      </c>
      <c r="F1" s="45" t="s">
        <v>88</v>
      </c>
      <c r="G1" s="45" t="s">
        <v>89</v>
      </c>
      <c r="H1" s="45" t="s">
        <v>90</v>
      </c>
      <c r="I1" s="45" t="s">
        <v>91</v>
      </c>
      <c r="J1" s="239" t="str">
        <f>'[5]order forme - T14RE'!O2</f>
        <v>NUMERO
D'OPTION
OPTION NUMBER</v>
      </c>
      <c r="K1" s="45" t="s">
        <v>92</v>
      </c>
      <c r="L1" s="45" t="s">
        <v>0</v>
      </c>
      <c r="M1" s="239" t="s">
        <v>93</v>
      </c>
      <c r="N1" s="239" t="s">
        <v>94</v>
      </c>
      <c r="O1" s="239" t="s">
        <v>3901</v>
      </c>
      <c r="P1" s="45" t="s">
        <v>1</v>
      </c>
      <c r="Q1" s="45" t="s">
        <v>2</v>
      </c>
      <c r="R1" s="45" t="s">
        <v>3</v>
      </c>
      <c r="S1" s="45" t="s">
        <v>4</v>
      </c>
      <c r="T1" s="45" t="s">
        <v>9</v>
      </c>
      <c r="U1" s="45" t="s">
        <v>17</v>
      </c>
      <c r="V1" s="45" t="s">
        <v>7</v>
      </c>
      <c r="W1" s="45" t="s">
        <v>18</v>
      </c>
      <c r="X1" s="45" t="s">
        <v>8</v>
      </c>
      <c r="Y1" s="45" t="s">
        <v>20</v>
      </c>
      <c r="Z1" s="45" t="s">
        <v>10</v>
      </c>
      <c r="AA1" s="45" t="s">
        <v>16</v>
      </c>
      <c r="AB1" s="45" t="s">
        <v>13</v>
      </c>
      <c r="AC1" s="45" t="s">
        <v>12</v>
      </c>
      <c r="AD1" s="45" t="s">
        <v>6</v>
      </c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</row>
    <row r="2" spans="1:56" ht="14.4" hidden="1" x14ac:dyDescent="0.3">
      <c r="A2" s="47">
        <v>1</v>
      </c>
      <c r="B2" s="48">
        <v>1</v>
      </c>
      <c r="C2" s="47" t="s">
        <v>95</v>
      </c>
      <c r="D2" s="49" t="s">
        <v>96</v>
      </c>
      <c r="E2" s="49" t="s">
        <v>97</v>
      </c>
      <c r="F2" s="48">
        <v>1</v>
      </c>
      <c r="G2" s="47" t="s">
        <v>98</v>
      </c>
      <c r="H2" s="47" t="s">
        <v>99</v>
      </c>
      <c r="I2" s="47" t="s">
        <v>100</v>
      </c>
      <c r="J2" s="50" t="str">
        <f>IFERROR(VLOOKUP(_xlfn.NUMBERVALUE(D2),'Order form - T14RE'!$O$4:$O$101,1,FALSE),"")</f>
        <v/>
      </c>
      <c r="K2" s="51" t="str">
        <f>IF(SUM(P2:BB2)=0,"",IF(SUM(P2:BB2)&gt;0,1,""))</f>
        <v/>
      </c>
      <c r="M2" s="47" t="str">
        <f ca="1">IFERROR(VLOOKUP($L2,'T14'!$AD$5:$AF$104,2,FALSE),"")</f>
        <v/>
      </c>
      <c r="N2" s="47" t="str">
        <f ca="1">IFERROR(VLOOKUP($L2,'T14'!$AD$5:$AF$104,3,FALSE),"")</f>
        <v/>
      </c>
      <c r="P2" s="46"/>
      <c r="U2" s="46"/>
    </row>
    <row r="3" spans="1:56" ht="14.4" hidden="1" x14ac:dyDescent="0.3">
      <c r="A3" s="47">
        <v>2</v>
      </c>
      <c r="B3" s="48">
        <v>2</v>
      </c>
      <c r="C3" s="47" t="s">
        <v>95</v>
      </c>
      <c r="D3" s="49" t="s">
        <v>101</v>
      </c>
      <c r="E3" s="49" t="s">
        <v>102</v>
      </c>
      <c r="F3" s="48">
        <v>1</v>
      </c>
      <c r="G3" s="47" t="s">
        <v>98</v>
      </c>
      <c r="H3" s="47" t="s">
        <v>99</v>
      </c>
      <c r="I3" s="47" t="s">
        <v>100</v>
      </c>
      <c r="J3" s="50" t="str">
        <f>IFERROR(VLOOKUP(_xlfn.NUMBERVALUE(D3),'Order form - T14RE'!$O$4:$O$101,1,FALSE),J2)</f>
        <v/>
      </c>
      <c r="K3" s="51" t="str">
        <f>IF(SUM(P3:BB3)=0,"",IF(SUM(P3:BB3)&gt;0,1,""))</f>
        <v/>
      </c>
      <c r="M3" s="47" t="str">
        <f ca="1">IFERROR(VLOOKUP($L3,'T14'!$AD$5:$AF$104,2,FALSE),"")</f>
        <v/>
      </c>
      <c r="N3" s="47" t="str">
        <f ca="1">IFERROR(VLOOKUP($L3,'T14'!$AD$5:$AF$104,3,FALSE),"")</f>
        <v/>
      </c>
      <c r="P3" s="46"/>
      <c r="U3" s="46"/>
    </row>
    <row r="4" spans="1:56" ht="14.4" x14ac:dyDescent="0.3">
      <c r="A4" s="47">
        <v>3</v>
      </c>
      <c r="B4" s="48">
        <v>3</v>
      </c>
      <c r="C4" s="47" t="s">
        <v>95</v>
      </c>
      <c r="D4" s="49" t="s">
        <v>103</v>
      </c>
      <c r="E4" s="49" t="s">
        <v>104</v>
      </c>
      <c r="F4" s="48">
        <v>2</v>
      </c>
      <c r="G4" s="47" t="s">
        <v>98</v>
      </c>
      <c r="H4" s="47" t="s">
        <v>0</v>
      </c>
      <c r="I4" s="47" t="s">
        <v>100</v>
      </c>
      <c r="J4" s="50" t="str">
        <f>IFERROR(VLOOKUP(_xlfn.NUMBERVALUE(D4),'Order form - T14RE'!$O$4:$O$101,1,FALSE),J3)</f>
        <v/>
      </c>
      <c r="K4" s="51" t="str">
        <f t="shared" ref="K4:K67" si="0">IF(SUM(P4:BB4)=0,"",IF(SUM(P4:BB4)&gt;0,1,""))</f>
        <v/>
      </c>
      <c r="L4" s="47">
        <v>104</v>
      </c>
      <c r="M4" s="47" t="str">
        <f>IFERROR(VLOOKUP($L4,'T14'!$AD$5:$AF$104,2,FALSE),"")</f>
        <v>Méc. 1</v>
      </c>
      <c r="N4" s="47" t="str">
        <f>IFERROR(VLOOKUP($L4,'T14'!$AD$5:$AF$104,3,FALSE),"")</f>
        <v>POSTE 1</v>
      </c>
      <c r="O4" s="47">
        <v>1</v>
      </c>
      <c r="P4" s="46"/>
      <c r="U4" s="46"/>
    </row>
    <row r="5" spans="1:56" ht="14.4" x14ac:dyDescent="0.3">
      <c r="A5" s="47">
        <v>4</v>
      </c>
      <c r="B5" s="48">
        <v>3</v>
      </c>
      <c r="C5" s="47" t="s">
        <v>105</v>
      </c>
      <c r="D5" s="49" t="s">
        <v>106</v>
      </c>
      <c r="E5" s="49" t="s">
        <v>107</v>
      </c>
      <c r="F5" s="48">
        <v>4</v>
      </c>
      <c r="G5" s="47" t="s">
        <v>98</v>
      </c>
      <c r="H5" s="47" t="s">
        <v>0</v>
      </c>
      <c r="I5" s="47" t="s">
        <v>100</v>
      </c>
      <c r="J5" s="50" t="str">
        <f>IFERROR(VLOOKUP(_xlfn.NUMBERVALUE(D5),'Order form - T14RE'!$O$4:$O$101,1,FALSE),J4)</f>
        <v/>
      </c>
      <c r="K5" s="51" t="str">
        <f t="shared" si="0"/>
        <v/>
      </c>
      <c r="L5" s="47">
        <v>104</v>
      </c>
      <c r="M5" s="47" t="str">
        <f>IFERROR(VLOOKUP($L5,'T14'!$AD$5:$AF$104,2,FALSE),"")</f>
        <v>Méc. 1</v>
      </c>
      <c r="N5" s="47" t="str">
        <f>IFERROR(VLOOKUP($L5,'T14'!$AD$5:$AF$104,3,FALSE),"")</f>
        <v>POSTE 1</v>
      </c>
      <c r="O5" s="47">
        <v>1</v>
      </c>
      <c r="P5" s="46"/>
      <c r="U5" s="46"/>
    </row>
    <row r="6" spans="1:56" ht="14.4" hidden="1" x14ac:dyDescent="0.3">
      <c r="A6" s="47">
        <v>5</v>
      </c>
      <c r="B6" s="48">
        <v>4</v>
      </c>
      <c r="C6" s="47" t="s">
        <v>95</v>
      </c>
      <c r="D6" s="49" t="s">
        <v>183</v>
      </c>
      <c r="E6" s="49" t="s">
        <v>107</v>
      </c>
      <c r="F6" s="48">
        <v>4</v>
      </c>
      <c r="G6" s="47" t="s">
        <v>98</v>
      </c>
      <c r="H6" s="47" t="s">
        <v>99</v>
      </c>
      <c r="I6" s="47" t="s">
        <v>100</v>
      </c>
      <c r="J6" s="50" t="str">
        <f>IFERROR(VLOOKUP(_xlfn.NUMBERVALUE(D6),'Order form - T14RE'!$O$4:$O$101,1,FALSE),J5)</f>
        <v/>
      </c>
      <c r="K6" s="51" t="str">
        <f t="shared" si="0"/>
        <v/>
      </c>
      <c r="M6" s="47" t="str">
        <f ca="1">IFERROR(VLOOKUP($L6,'T14'!$AD$5:$AF$104,2,FALSE),"")</f>
        <v/>
      </c>
      <c r="N6" s="47" t="str">
        <f ca="1">IFERROR(VLOOKUP($L6,'T14'!$AD$5:$AF$104,3,FALSE),"")</f>
        <v/>
      </c>
      <c r="P6" s="46"/>
      <c r="U6" s="46"/>
    </row>
    <row r="7" spans="1:56" ht="14.4" x14ac:dyDescent="0.3">
      <c r="A7" s="47">
        <v>6</v>
      </c>
      <c r="B7" s="48">
        <v>3</v>
      </c>
      <c r="C7" s="47" t="s">
        <v>108</v>
      </c>
      <c r="D7" s="49" t="s">
        <v>109</v>
      </c>
      <c r="E7" s="49" t="s">
        <v>110</v>
      </c>
      <c r="F7" s="48">
        <v>2</v>
      </c>
      <c r="G7" s="47" t="s">
        <v>98</v>
      </c>
      <c r="H7" s="47" t="s">
        <v>0</v>
      </c>
      <c r="I7" s="47" t="s">
        <v>100</v>
      </c>
      <c r="J7" s="50" t="str">
        <f>IFERROR(VLOOKUP(_xlfn.NUMBERVALUE(D7),'Order form - T14RE'!$O$4:$O$101,1,FALSE),J6)</f>
        <v/>
      </c>
      <c r="K7" s="51" t="str">
        <f t="shared" si="0"/>
        <v/>
      </c>
      <c r="L7" s="47">
        <v>104</v>
      </c>
      <c r="M7" s="47" t="str">
        <f>IFERROR(VLOOKUP($L7,'T14'!$AD$5:$AF$104,2,FALSE),"")</f>
        <v>Méc. 1</v>
      </c>
      <c r="N7" s="47" t="str">
        <f>IFERROR(VLOOKUP($L7,'T14'!$AD$5:$AF$104,3,FALSE),"")</f>
        <v>POSTE 1</v>
      </c>
      <c r="O7" s="47">
        <v>1</v>
      </c>
      <c r="P7" s="46"/>
      <c r="U7" s="46"/>
    </row>
    <row r="8" spans="1:56" ht="14.4" x14ac:dyDescent="0.3">
      <c r="A8" s="47">
        <v>7</v>
      </c>
      <c r="B8" s="48">
        <v>3</v>
      </c>
      <c r="C8" s="47" t="s">
        <v>111</v>
      </c>
      <c r="D8" s="49" t="s">
        <v>112</v>
      </c>
      <c r="E8" s="49" t="s">
        <v>113</v>
      </c>
      <c r="F8" s="48">
        <v>40</v>
      </c>
      <c r="G8" s="47" t="s">
        <v>98</v>
      </c>
      <c r="H8" s="47" t="s">
        <v>0</v>
      </c>
      <c r="I8" s="47" t="s">
        <v>100</v>
      </c>
      <c r="J8" s="50" t="str">
        <f>IFERROR(VLOOKUP(_xlfn.NUMBERVALUE(D8),'Order form - T14RE'!$O$4:$O$101,1,FALSE),J7)</f>
        <v/>
      </c>
      <c r="K8" s="51" t="str">
        <f t="shared" si="0"/>
        <v/>
      </c>
      <c r="L8" s="47">
        <v>107</v>
      </c>
      <c r="M8" s="47" t="str">
        <f>IFERROR(VLOOKUP($L8,'T14'!$AD$5:$AF$104,2,FALSE),"")</f>
        <v>Méc. 1</v>
      </c>
      <c r="N8" s="47" t="str">
        <f>IFERROR(VLOOKUP($L8,'T14'!$AD$5:$AF$104,3,FALSE),"")</f>
        <v>POSTE 2</v>
      </c>
      <c r="O8" s="47">
        <v>2</v>
      </c>
      <c r="P8" s="46"/>
      <c r="U8" s="46"/>
    </row>
    <row r="9" spans="1:56" ht="14.4" x14ac:dyDescent="0.3">
      <c r="A9" s="47">
        <v>8</v>
      </c>
      <c r="B9" s="48">
        <v>3</v>
      </c>
      <c r="C9" s="47" t="s">
        <v>114</v>
      </c>
      <c r="D9" s="49" t="s">
        <v>115</v>
      </c>
      <c r="E9" s="49" t="s">
        <v>116</v>
      </c>
      <c r="F9" s="48">
        <v>4</v>
      </c>
      <c r="G9" s="47" t="s">
        <v>117</v>
      </c>
      <c r="H9" s="47" t="s">
        <v>0</v>
      </c>
      <c r="I9" s="47" t="s">
        <v>100</v>
      </c>
      <c r="J9" s="50" t="str">
        <f>IFERROR(VLOOKUP(_xlfn.NUMBERVALUE(D9),'Order form - T14RE'!$O$4:$O$101,1,FALSE),J8)</f>
        <v/>
      </c>
      <c r="K9" s="51" t="str">
        <f t="shared" si="0"/>
        <v/>
      </c>
      <c r="L9" s="47">
        <v>107</v>
      </c>
      <c r="M9" s="47" t="str">
        <f>IFERROR(VLOOKUP($L9,'T14'!$AD$5:$AF$104,2,FALSE),"")</f>
        <v>Méc. 1</v>
      </c>
      <c r="N9" s="47" t="str">
        <f>IFERROR(VLOOKUP($L9,'T14'!$AD$5:$AF$104,3,FALSE),"")</f>
        <v>POSTE 2</v>
      </c>
      <c r="O9" s="47">
        <v>2</v>
      </c>
      <c r="P9" s="46"/>
      <c r="U9" s="46"/>
    </row>
    <row r="10" spans="1:56" ht="14.4" x14ac:dyDescent="0.3">
      <c r="A10" s="47">
        <v>9</v>
      </c>
      <c r="B10" s="48">
        <v>3</v>
      </c>
      <c r="C10" s="47" t="s">
        <v>118</v>
      </c>
      <c r="D10" s="49" t="s">
        <v>119</v>
      </c>
      <c r="E10" s="49" t="s">
        <v>99</v>
      </c>
      <c r="F10" s="48">
        <v>1</v>
      </c>
      <c r="G10" s="47" t="s">
        <v>98</v>
      </c>
      <c r="H10" s="47" t="s">
        <v>0</v>
      </c>
      <c r="I10" s="47" t="s">
        <v>100</v>
      </c>
      <c r="J10" s="50" t="str">
        <f>IFERROR(VLOOKUP(_xlfn.NUMBERVALUE(D10),'Order form - T14RE'!$O$4:$O$101,1,FALSE),J9)</f>
        <v/>
      </c>
      <c r="K10" s="51" t="str">
        <f t="shared" si="0"/>
        <v/>
      </c>
      <c r="L10" s="47">
        <v>107</v>
      </c>
      <c r="M10" s="47" t="str">
        <f>IFERROR(VLOOKUP($L10,'T14'!$AD$5:$AF$104,2,FALSE),"")</f>
        <v>Méc. 1</v>
      </c>
      <c r="N10" s="47" t="str">
        <f>IFERROR(VLOOKUP($L10,'T14'!$AD$5:$AF$104,3,FALSE),"")</f>
        <v>POSTE 2</v>
      </c>
      <c r="O10" s="47">
        <v>2</v>
      </c>
      <c r="P10" s="46"/>
      <c r="U10" s="46"/>
    </row>
    <row r="11" spans="1:56" ht="14.4" x14ac:dyDescent="0.3">
      <c r="A11" s="47">
        <v>10</v>
      </c>
      <c r="B11" s="48">
        <v>3</v>
      </c>
      <c r="C11" s="47" t="s">
        <v>120</v>
      </c>
      <c r="D11" s="49" t="s">
        <v>121</v>
      </c>
      <c r="E11" s="49" t="s">
        <v>122</v>
      </c>
      <c r="F11" s="48">
        <v>1</v>
      </c>
      <c r="G11" s="47" t="s">
        <v>98</v>
      </c>
      <c r="H11" s="47" t="s">
        <v>0</v>
      </c>
      <c r="I11" s="47" t="s">
        <v>100</v>
      </c>
      <c r="J11" s="50" t="str">
        <f>IFERROR(VLOOKUP(_xlfn.NUMBERVALUE(D11),'Order form - T14RE'!$O$4:$O$101,1,FALSE),J10)</f>
        <v/>
      </c>
      <c r="K11" s="51" t="str">
        <f t="shared" si="0"/>
        <v/>
      </c>
      <c r="L11" s="47">
        <v>104</v>
      </c>
      <c r="M11" s="47" t="str">
        <f>IFERROR(VLOOKUP($L11,'T14'!$AD$5:$AF$104,2,FALSE),"")</f>
        <v>Méc. 1</v>
      </c>
      <c r="N11" s="47" t="str">
        <f>IFERROR(VLOOKUP($L11,'T14'!$AD$5:$AF$104,3,FALSE),"")</f>
        <v>POSTE 1</v>
      </c>
      <c r="O11" s="47">
        <v>1</v>
      </c>
      <c r="P11" s="46"/>
      <c r="U11" s="46"/>
    </row>
    <row r="12" spans="1:56" ht="14.4" x14ac:dyDescent="0.3">
      <c r="A12" s="47">
        <v>11</v>
      </c>
      <c r="B12" s="48">
        <v>3</v>
      </c>
      <c r="C12" s="47" t="s">
        <v>123</v>
      </c>
      <c r="D12" s="49" t="s">
        <v>124</v>
      </c>
      <c r="E12" s="49" t="s">
        <v>125</v>
      </c>
      <c r="F12" s="48">
        <v>2</v>
      </c>
      <c r="G12" s="47" t="s">
        <v>98</v>
      </c>
      <c r="H12" s="47" t="s">
        <v>0</v>
      </c>
      <c r="I12" s="47" t="s">
        <v>100</v>
      </c>
      <c r="J12" s="50" t="str">
        <f>IFERROR(VLOOKUP(_xlfn.NUMBERVALUE(D12),'Order form - T14RE'!$O$4:$O$101,1,FALSE),J11)</f>
        <v/>
      </c>
      <c r="K12" s="51" t="str">
        <f t="shared" si="0"/>
        <v/>
      </c>
      <c r="L12" s="47">
        <v>104</v>
      </c>
      <c r="M12" s="47" t="str">
        <f>IFERROR(VLOOKUP($L12,'T14'!$AD$5:$AF$104,2,FALSE),"")</f>
        <v>Méc. 1</v>
      </c>
      <c r="N12" s="47" t="str">
        <f>IFERROR(VLOOKUP($L12,'T14'!$AD$5:$AF$104,3,FALSE),"")</f>
        <v>POSTE 1</v>
      </c>
      <c r="O12" s="47">
        <v>1</v>
      </c>
      <c r="P12" s="46"/>
      <c r="U12" s="46"/>
    </row>
    <row r="13" spans="1:56" ht="14.4" hidden="1" x14ac:dyDescent="0.3">
      <c r="A13" s="47">
        <v>12</v>
      </c>
      <c r="B13" s="48">
        <v>4</v>
      </c>
      <c r="C13" s="47" t="s">
        <v>95</v>
      </c>
      <c r="D13" s="49" t="s">
        <v>198</v>
      </c>
      <c r="E13" s="49" t="s">
        <v>125</v>
      </c>
      <c r="F13" s="48">
        <v>2</v>
      </c>
      <c r="G13" s="47" t="s">
        <v>98</v>
      </c>
      <c r="H13" s="47" t="s">
        <v>99</v>
      </c>
      <c r="I13" s="47" t="s">
        <v>100</v>
      </c>
      <c r="J13" s="50" t="str">
        <f>IFERROR(VLOOKUP(_xlfn.NUMBERVALUE(D13),'Order form - T14RE'!$O$4:$O$101,1,FALSE),J12)</f>
        <v/>
      </c>
      <c r="K13" s="51" t="str">
        <f t="shared" si="0"/>
        <v/>
      </c>
      <c r="M13" s="47" t="str">
        <f ca="1">IFERROR(VLOOKUP($L13,'T14'!$AD$5:$AF$104,2,FALSE),"")</f>
        <v/>
      </c>
      <c r="N13" s="47" t="str">
        <f ca="1">IFERROR(VLOOKUP($L13,'T14'!$AD$5:$AF$104,3,FALSE),"")</f>
        <v/>
      </c>
      <c r="P13" s="46"/>
      <c r="U13" s="46"/>
    </row>
    <row r="14" spans="1:56" ht="14.4" x14ac:dyDescent="0.3">
      <c r="A14" s="47">
        <v>13</v>
      </c>
      <c r="B14" s="48">
        <v>3</v>
      </c>
      <c r="C14" s="47" t="s">
        <v>126</v>
      </c>
      <c r="D14" s="49" t="s">
        <v>109</v>
      </c>
      <c r="E14" s="49" t="s">
        <v>110</v>
      </c>
      <c r="F14" s="48">
        <v>1</v>
      </c>
      <c r="G14" s="47" t="s">
        <v>98</v>
      </c>
      <c r="H14" s="47" t="s">
        <v>0</v>
      </c>
      <c r="I14" s="47" t="s">
        <v>100</v>
      </c>
      <c r="J14" s="50" t="str">
        <f>IFERROR(VLOOKUP(_xlfn.NUMBERVALUE(D14),'Order form - T14RE'!$O$4:$O$101,1,FALSE),J13)</f>
        <v/>
      </c>
      <c r="K14" s="51" t="str">
        <f t="shared" si="0"/>
        <v/>
      </c>
      <c r="L14" s="47">
        <v>104</v>
      </c>
      <c r="M14" s="47" t="str">
        <f>IFERROR(VLOOKUP($L14,'T14'!$AD$5:$AF$104,2,FALSE),"")</f>
        <v>Méc. 1</v>
      </c>
      <c r="N14" s="47" t="str">
        <f>IFERROR(VLOOKUP($L14,'T14'!$AD$5:$AF$104,3,FALSE),"")</f>
        <v>POSTE 1</v>
      </c>
      <c r="O14" s="47">
        <v>1</v>
      </c>
      <c r="P14" s="46"/>
      <c r="U14" s="46"/>
    </row>
    <row r="15" spans="1:56" ht="14.4" x14ac:dyDescent="0.3">
      <c r="A15" s="47">
        <v>14</v>
      </c>
      <c r="B15" s="48">
        <v>3</v>
      </c>
      <c r="C15" s="47" t="s">
        <v>127</v>
      </c>
      <c r="D15" s="49" t="s">
        <v>112</v>
      </c>
      <c r="E15" s="49" t="s">
        <v>113</v>
      </c>
      <c r="F15" s="48">
        <v>20</v>
      </c>
      <c r="G15" s="47" t="s">
        <v>98</v>
      </c>
      <c r="H15" s="47" t="s">
        <v>0</v>
      </c>
      <c r="I15" s="47" t="s">
        <v>100</v>
      </c>
      <c r="J15" s="50" t="str">
        <f>IFERROR(VLOOKUP(_xlfn.NUMBERVALUE(D15),'Order form - T14RE'!$O$4:$O$101,1,FALSE),J14)</f>
        <v/>
      </c>
      <c r="K15" s="51" t="str">
        <f t="shared" si="0"/>
        <v/>
      </c>
      <c r="L15" s="47">
        <v>107</v>
      </c>
      <c r="M15" s="47" t="str">
        <f>IFERROR(VLOOKUP($L15,'T14'!$AD$5:$AF$104,2,FALSE),"")</f>
        <v>Méc. 1</v>
      </c>
      <c r="N15" s="47" t="str">
        <f>IFERROR(VLOOKUP($L15,'T14'!$AD$5:$AF$104,3,FALSE),"")</f>
        <v>POSTE 2</v>
      </c>
      <c r="O15" s="47">
        <v>2</v>
      </c>
      <c r="P15" s="46"/>
      <c r="U15" s="46"/>
    </row>
    <row r="16" spans="1:56" ht="14.4" x14ac:dyDescent="0.3">
      <c r="A16" s="47">
        <v>15</v>
      </c>
      <c r="B16" s="48">
        <v>3</v>
      </c>
      <c r="C16" s="47" t="s">
        <v>128</v>
      </c>
      <c r="D16" s="49" t="s">
        <v>115</v>
      </c>
      <c r="E16" s="49" t="s">
        <v>116</v>
      </c>
      <c r="F16" s="48">
        <v>2</v>
      </c>
      <c r="G16" s="47" t="s">
        <v>117</v>
      </c>
      <c r="H16" s="47" t="s">
        <v>0</v>
      </c>
      <c r="I16" s="47" t="s">
        <v>100</v>
      </c>
      <c r="J16" s="50" t="str">
        <f>IFERROR(VLOOKUP(_xlfn.NUMBERVALUE(D16),'Order form - T14RE'!$O$4:$O$101,1,FALSE),J15)</f>
        <v/>
      </c>
      <c r="K16" s="51" t="str">
        <f t="shared" si="0"/>
        <v/>
      </c>
      <c r="L16" s="47">
        <v>107</v>
      </c>
      <c r="M16" s="47" t="str">
        <f>IFERROR(VLOOKUP($L16,'T14'!$AD$5:$AF$104,2,FALSE),"")</f>
        <v>Méc. 1</v>
      </c>
      <c r="N16" s="47" t="str">
        <f>IFERROR(VLOOKUP($L16,'T14'!$AD$5:$AF$104,3,FALSE),"")</f>
        <v>POSTE 2</v>
      </c>
      <c r="O16" s="47">
        <v>2</v>
      </c>
      <c r="P16" s="46"/>
      <c r="U16" s="46"/>
    </row>
    <row r="17" spans="1:21" ht="14.4" x14ac:dyDescent="0.3">
      <c r="A17" s="47">
        <v>16</v>
      </c>
      <c r="B17" s="48">
        <v>3</v>
      </c>
      <c r="C17" s="47" t="s">
        <v>129</v>
      </c>
      <c r="D17" s="49" t="s">
        <v>119</v>
      </c>
      <c r="E17" s="49" t="s">
        <v>99</v>
      </c>
      <c r="F17" s="48">
        <v>1</v>
      </c>
      <c r="G17" s="47" t="s">
        <v>98</v>
      </c>
      <c r="H17" s="47" t="s">
        <v>0</v>
      </c>
      <c r="I17" s="47" t="s">
        <v>100</v>
      </c>
      <c r="J17" s="50" t="str">
        <f>IFERROR(VLOOKUP(_xlfn.NUMBERVALUE(D17),'Order form - T14RE'!$O$4:$O$101,1,FALSE),J16)</f>
        <v/>
      </c>
      <c r="K17" s="51" t="str">
        <f t="shared" si="0"/>
        <v/>
      </c>
      <c r="L17" s="47">
        <v>107</v>
      </c>
      <c r="M17" s="47" t="str">
        <f>IFERROR(VLOOKUP($L17,'T14'!$AD$5:$AF$104,2,FALSE),"")</f>
        <v>Méc. 1</v>
      </c>
      <c r="N17" s="47" t="str">
        <f>IFERROR(VLOOKUP($L17,'T14'!$AD$5:$AF$104,3,FALSE),"")</f>
        <v>POSTE 2</v>
      </c>
      <c r="O17" s="47">
        <v>2</v>
      </c>
      <c r="P17" s="46"/>
      <c r="U17" s="46"/>
    </row>
    <row r="18" spans="1:21" ht="14.4" x14ac:dyDescent="0.3">
      <c r="A18" s="47">
        <v>17</v>
      </c>
      <c r="B18" s="48">
        <v>3</v>
      </c>
      <c r="C18" s="47" t="s">
        <v>130</v>
      </c>
      <c r="D18" s="49" t="s">
        <v>131</v>
      </c>
      <c r="E18" s="49" t="s">
        <v>132</v>
      </c>
      <c r="F18" s="48">
        <v>6</v>
      </c>
      <c r="G18" s="47" t="s">
        <v>98</v>
      </c>
      <c r="H18" s="47" t="s">
        <v>0</v>
      </c>
      <c r="I18" s="47" t="s">
        <v>100</v>
      </c>
      <c r="J18" s="50" t="str">
        <f>IFERROR(VLOOKUP(_xlfn.NUMBERVALUE(D18),'Order form - T14RE'!$O$4:$O$101,1,FALSE),J17)</f>
        <v/>
      </c>
      <c r="K18" s="51" t="str">
        <f t="shared" si="0"/>
        <v/>
      </c>
      <c r="L18" s="47">
        <v>108</v>
      </c>
      <c r="M18" s="47" t="str">
        <f>IFERROR(VLOOKUP($L18,'T14'!$AD$5:$AF$104,2,FALSE),"")</f>
        <v>Méc. 2</v>
      </c>
      <c r="N18" s="47" t="str">
        <f>IFERROR(VLOOKUP($L18,'T14'!$AD$5:$AF$104,3,FALSE),"")</f>
        <v>POSTE 2</v>
      </c>
      <c r="O18" s="47">
        <v>2</v>
      </c>
      <c r="P18" s="46"/>
      <c r="U18" s="46"/>
    </row>
    <row r="19" spans="1:21" ht="14.4" x14ac:dyDescent="0.3">
      <c r="A19" s="47">
        <v>18</v>
      </c>
      <c r="B19" s="48">
        <v>3</v>
      </c>
      <c r="C19" s="47" t="s">
        <v>133</v>
      </c>
      <c r="D19" s="49" t="s">
        <v>134</v>
      </c>
      <c r="E19" s="49" t="s">
        <v>102</v>
      </c>
      <c r="F19" s="48">
        <v>1</v>
      </c>
      <c r="G19" s="47" t="s">
        <v>98</v>
      </c>
      <c r="H19" s="47" t="s">
        <v>0</v>
      </c>
      <c r="I19" s="47" t="s">
        <v>100</v>
      </c>
      <c r="J19" s="50" t="str">
        <f>IFERROR(VLOOKUP(_xlfn.NUMBERVALUE(D19),'Order form - T14RE'!$O$4:$O$101,1,FALSE),J18)</f>
        <v/>
      </c>
      <c r="K19" s="51" t="str">
        <f t="shared" si="0"/>
        <v/>
      </c>
      <c r="L19" s="47">
        <v>109</v>
      </c>
      <c r="M19" s="47" t="str">
        <f>IFERROR(VLOOKUP($L19,'T14'!$AD$5:$AF$104,2,FALSE),"")</f>
        <v>Méc. 1</v>
      </c>
      <c r="N19" s="47" t="str">
        <f>IFERROR(VLOOKUP($L19,'T14'!$AD$5:$AF$104,3,FALSE),"")</f>
        <v>POSTE 2</v>
      </c>
      <c r="O19" s="47">
        <v>2</v>
      </c>
      <c r="P19" s="46"/>
      <c r="U19" s="46"/>
    </row>
    <row r="20" spans="1:21" ht="14.4" hidden="1" x14ac:dyDescent="0.3">
      <c r="A20" s="47">
        <v>19</v>
      </c>
      <c r="B20" s="48">
        <v>4</v>
      </c>
      <c r="C20" s="47" t="s">
        <v>95</v>
      </c>
      <c r="D20" s="49" t="s">
        <v>209</v>
      </c>
      <c r="E20" s="49" t="s">
        <v>102</v>
      </c>
      <c r="F20" s="48">
        <v>1</v>
      </c>
      <c r="G20" s="47" t="s">
        <v>98</v>
      </c>
      <c r="H20" s="47" t="s">
        <v>21</v>
      </c>
      <c r="I20" s="47" t="s">
        <v>100</v>
      </c>
      <c r="J20" s="50" t="str">
        <f>IFERROR(VLOOKUP(_xlfn.NUMBERVALUE(D20),'Order form - T14RE'!$O$4:$O$101,1,FALSE),J19)</f>
        <v/>
      </c>
      <c r="K20" s="51" t="str">
        <f t="shared" si="0"/>
        <v/>
      </c>
      <c r="M20" s="47" t="str">
        <f ca="1">IFERROR(VLOOKUP($L20,'T14'!$AD$5:$AF$104,2,FALSE),"")</f>
        <v/>
      </c>
      <c r="N20" s="47" t="str">
        <f ca="1">IFERROR(VLOOKUP($L20,'T14'!$AD$5:$AF$104,3,FALSE),"")</f>
        <v/>
      </c>
      <c r="P20" s="46"/>
      <c r="U20" s="46"/>
    </row>
    <row r="21" spans="1:21" ht="14.4" hidden="1" x14ac:dyDescent="0.3">
      <c r="A21" s="47">
        <v>20</v>
      </c>
      <c r="B21" s="48">
        <v>5</v>
      </c>
      <c r="C21" s="47" t="s">
        <v>95</v>
      </c>
      <c r="D21" s="49" t="s">
        <v>210</v>
      </c>
      <c r="E21" s="49" t="s">
        <v>211</v>
      </c>
      <c r="F21" s="48">
        <v>4</v>
      </c>
      <c r="G21" s="47" t="s">
        <v>98</v>
      </c>
      <c r="H21" s="47" t="s">
        <v>21</v>
      </c>
      <c r="I21" s="47" t="s">
        <v>100</v>
      </c>
      <c r="J21" s="50" t="str">
        <f>IFERROR(VLOOKUP(_xlfn.NUMBERVALUE(D21),'Order form - T14RE'!$O$4:$O$101,1,FALSE),J20)</f>
        <v/>
      </c>
      <c r="K21" s="51" t="str">
        <f t="shared" si="0"/>
        <v/>
      </c>
      <c r="M21" s="47" t="str">
        <f ca="1">IFERROR(VLOOKUP($L21,'T14'!$AD$5:$AF$104,2,FALSE),"")</f>
        <v/>
      </c>
      <c r="N21" s="47" t="str">
        <f ca="1">IFERROR(VLOOKUP($L21,'T14'!$AD$5:$AF$104,3,FALSE),"")</f>
        <v/>
      </c>
      <c r="P21" s="46"/>
      <c r="U21" s="46"/>
    </row>
    <row r="22" spans="1:21" ht="14.4" hidden="1" x14ac:dyDescent="0.3">
      <c r="A22" s="47">
        <v>21</v>
      </c>
      <c r="B22" s="48">
        <v>6</v>
      </c>
      <c r="C22" s="47" t="s">
        <v>95</v>
      </c>
      <c r="D22" s="49" t="s">
        <v>212</v>
      </c>
      <c r="E22" s="49" t="s">
        <v>213</v>
      </c>
      <c r="F22" s="48">
        <v>4</v>
      </c>
      <c r="G22" s="47" t="s">
        <v>98</v>
      </c>
      <c r="H22" s="47" t="s">
        <v>21</v>
      </c>
      <c r="I22" s="47" t="s">
        <v>100</v>
      </c>
      <c r="J22" s="50" t="str">
        <f>IFERROR(VLOOKUP(_xlfn.NUMBERVALUE(D22),'Order form - T14RE'!$O$4:$O$101,1,FALSE),J21)</f>
        <v/>
      </c>
      <c r="K22" s="51" t="str">
        <f t="shared" si="0"/>
        <v/>
      </c>
      <c r="M22" s="47" t="str">
        <f ca="1">IFERROR(VLOOKUP($L22,'T14'!$AD$5:$AF$104,2,FALSE),"")</f>
        <v/>
      </c>
      <c r="N22" s="47" t="str">
        <f ca="1">IFERROR(VLOOKUP($L22,'T14'!$AD$5:$AF$104,3,FALSE),"")</f>
        <v/>
      </c>
      <c r="P22" s="46"/>
      <c r="U22" s="46"/>
    </row>
    <row r="23" spans="1:21" ht="14.4" hidden="1" x14ac:dyDescent="0.3">
      <c r="A23" s="47">
        <v>22</v>
      </c>
      <c r="B23" s="48">
        <v>7</v>
      </c>
      <c r="C23" s="47" t="s">
        <v>95</v>
      </c>
      <c r="D23" s="49" t="s">
        <v>214</v>
      </c>
      <c r="E23" s="49" t="s">
        <v>215</v>
      </c>
      <c r="F23" s="48">
        <v>8</v>
      </c>
      <c r="G23" s="47" t="s">
        <v>98</v>
      </c>
      <c r="H23" s="47" t="s">
        <v>99</v>
      </c>
      <c r="I23" s="47" t="s">
        <v>100</v>
      </c>
      <c r="J23" s="50" t="str">
        <f>IFERROR(VLOOKUP(_xlfn.NUMBERVALUE(D23),'Order form - T14RE'!$O$4:$O$101,1,FALSE),J22)</f>
        <v/>
      </c>
      <c r="K23" s="51" t="str">
        <f t="shared" si="0"/>
        <v/>
      </c>
      <c r="M23" s="47" t="str">
        <f ca="1">IFERROR(VLOOKUP($L23,'T14'!$AD$5:$AF$104,2,FALSE),"")</f>
        <v/>
      </c>
      <c r="N23" s="47" t="str">
        <f ca="1">IFERROR(VLOOKUP($L23,'T14'!$AD$5:$AF$104,3,FALSE),"")</f>
        <v/>
      </c>
      <c r="P23" s="46"/>
      <c r="U23" s="46"/>
    </row>
    <row r="24" spans="1:21" ht="14.4" hidden="1" x14ac:dyDescent="0.3">
      <c r="A24" s="47">
        <v>23</v>
      </c>
      <c r="B24" s="48">
        <v>7</v>
      </c>
      <c r="C24" s="47" t="s">
        <v>105</v>
      </c>
      <c r="D24" s="49" t="s">
        <v>216</v>
      </c>
      <c r="E24" s="49" t="s">
        <v>217</v>
      </c>
      <c r="F24" s="48">
        <v>4</v>
      </c>
      <c r="G24" s="47" t="s">
        <v>98</v>
      </c>
      <c r="H24" s="47" t="s">
        <v>99</v>
      </c>
      <c r="I24" s="47" t="s">
        <v>100</v>
      </c>
      <c r="J24" s="50" t="str">
        <f>IFERROR(VLOOKUP(_xlfn.NUMBERVALUE(D24),'Order form - T14RE'!$O$4:$O$101,1,FALSE),J23)</f>
        <v/>
      </c>
      <c r="K24" s="51" t="str">
        <f t="shared" si="0"/>
        <v/>
      </c>
      <c r="M24" s="47" t="str">
        <f ca="1">IFERROR(VLOOKUP($L24,'T14'!$AD$5:$AF$104,2,FALSE),"")</f>
        <v/>
      </c>
      <c r="N24" s="47" t="str">
        <f ca="1">IFERROR(VLOOKUP($L24,'T14'!$AD$5:$AF$104,3,FALSE),"")</f>
        <v/>
      </c>
      <c r="P24" s="46"/>
      <c r="U24" s="46"/>
    </row>
    <row r="25" spans="1:21" ht="14.4" hidden="1" x14ac:dyDescent="0.3">
      <c r="A25" s="47">
        <v>24</v>
      </c>
      <c r="B25" s="48">
        <v>8</v>
      </c>
      <c r="C25" s="47" t="s">
        <v>95</v>
      </c>
      <c r="D25" s="49" t="s">
        <v>218</v>
      </c>
      <c r="E25" s="49" t="s">
        <v>219</v>
      </c>
      <c r="F25" s="48">
        <v>4</v>
      </c>
      <c r="G25" s="47" t="s">
        <v>98</v>
      </c>
      <c r="H25" s="47" t="s">
        <v>99</v>
      </c>
      <c r="I25" s="47" t="s">
        <v>100</v>
      </c>
      <c r="J25" s="50" t="str">
        <f>IFERROR(VLOOKUP(_xlfn.NUMBERVALUE(D25),'Order form - T14RE'!$O$4:$O$101,1,FALSE),J24)</f>
        <v/>
      </c>
      <c r="K25" s="51" t="str">
        <f t="shared" si="0"/>
        <v/>
      </c>
      <c r="M25" s="47" t="str">
        <f ca="1">IFERROR(VLOOKUP($L25,'T14'!$AD$5:$AF$104,2,FALSE),"")</f>
        <v/>
      </c>
      <c r="N25" s="47" t="str">
        <f ca="1">IFERROR(VLOOKUP($L25,'T14'!$AD$5:$AF$104,3,FALSE),"")</f>
        <v/>
      </c>
      <c r="P25" s="46"/>
      <c r="U25" s="46"/>
    </row>
    <row r="26" spans="1:21" ht="14.4" hidden="1" x14ac:dyDescent="0.3">
      <c r="A26" s="47">
        <v>25</v>
      </c>
      <c r="B26" s="48">
        <v>8</v>
      </c>
      <c r="C26" s="47" t="s">
        <v>105</v>
      </c>
      <c r="D26" s="49" t="s">
        <v>220</v>
      </c>
      <c r="E26" s="49" t="s">
        <v>221</v>
      </c>
      <c r="F26" s="48">
        <v>4</v>
      </c>
      <c r="G26" s="47" t="s">
        <v>98</v>
      </c>
      <c r="H26" s="47" t="s">
        <v>99</v>
      </c>
      <c r="I26" s="47" t="s">
        <v>100</v>
      </c>
      <c r="J26" s="50" t="str">
        <f>IFERROR(VLOOKUP(_xlfn.NUMBERVALUE(D26),'Order form - T14RE'!$O$4:$O$101,1,FALSE),J25)</f>
        <v/>
      </c>
      <c r="K26" s="51" t="str">
        <f t="shared" si="0"/>
        <v/>
      </c>
      <c r="M26" s="47" t="str">
        <f ca="1">IFERROR(VLOOKUP($L26,'T14'!$AD$5:$AF$104,2,FALSE),"")</f>
        <v/>
      </c>
      <c r="N26" s="47" t="str">
        <f ca="1">IFERROR(VLOOKUP($L26,'T14'!$AD$5:$AF$104,3,FALSE),"")</f>
        <v/>
      </c>
      <c r="P26" s="46"/>
      <c r="U26" s="46"/>
    </row>
    <row r="27" spans="1:21" ht="14.4" hidden="1" x14ac:dyDescent="0.3">
      <c r="A27" s="47">
        <v>26</v>
      </c>
      <c r="B27" s="48">
        <v>8</v>
      </c>
      <c r="C27" s="47" t="s">
        <v>108</v>
      </c>
      <c r="D27" s="49" t="s">
        <v>222</v>
      </c>
      <c r="E27" s="49" t="s">
        <v>223</v>
      </c>
      <c r="F27" s="48">
        <v>8</v>
      </c>
      <c r="G27" s="47" t="s">
        <v>98</v>
      </c>
      <c r="H27" s="47" t="s">
        <v>99</v>
      </c>
      <c r="I27" s="47" t="s">
        <v>100</v>
      </c>
      <c r="J27" s="50" t="str">
        <f>IFERROR(VLOOKUP(_xlfn.NUMBERVALUE(D27),'Order form - T14RE'!$O$4:$O$101,1,FALSE),J26)</f>
        <v/>
      </c>
      <c r="K27" s="51" t="str">
        <f t="shared" si="0"/>
        <v/>
      </c>
      <c r="M27" s="47" t="str">
        <f ca="1">IFERROR(VLOOKUP($L27,'T14'!$AD$5:$AF$104,2,FALSE),"")</f>
        <v/>
      </c>
      <c r="N27" s="47" t="str">
        <f ca="1">IFERROR(VLOOKUP($L27,'T14'!$AD$5:$AF$104,3,FALSE),"")</f>
        <v/>
      </c>
      <c r="P27" s="46"/>
      <c r="U27" s="46"/>
    </row>
    <row r="28" spans="1:21" ht="14.4" hidden="1" x14ac:dyDescent="0.3">
      <c r="A28" s="47">
        <v>27</v>
      </c>
      <c r="B28" s="48">
        <v>7</v>
      </c>
      <c r="C28" s="47" t="s">
        <v>108</v>
      </c>
      <c r="D28" s="49" t="s">
        <v>220</v>
      </c>
      <c r="E28" s="49" t="s">
        <v>221</v>
      </c>
      <c r="F28" s="48">
        <v>4</v>
      </c>
      <c r="G28" s="47" t="s">
        <v>98</v>
      </c>
      <c r="H28" s="47" t="s">
        <v>99</v>
      </c>
      <c r="I28" s="47" t="s">
        <v>100</v>
      </c>
      <c r="J28" s="50" t="str">
        <f>IFERROR(VLOOKUP(_xlfn.NUMBERVALUE(D28),'Order form - T14RE'!$O$4:$O$101,1,FALSE),J27)</f>
        <v/>
      </c>
      <c r="K28" s="51" t="str">
        <f t="shared" si="0"/>
        <v/>
      </c>
      <c r="M28" s="47" t="str">
        <f ca="1">IFERROR(VLOOKUP($L28,'T14'!$AD$5:$AF$104,2,FALSE),"")</f>
        <v/>
      </c>
      <c r="N28" s="47" t="str">
        <f ca="1">IFERROR(VLOOKUP($L28,'T14'!$AD$5:$AF$104,3,FALSE),"")</f>
        <v/>
      </c>
      <c r="P28" s="46"/>
      <c r="U28" s="46"/>
    </row>
    <row r="29" spans="1:21" ht="14.4" hidden="1" x14ac:dyDescent="0.3">
      <c r="A29" s="47">
        <v>28</v>
      </c>
      <c r="B29" s="48">
        <v>6</v>
      </c>
      <c r="C29" s="47" t="s">
        <v>105</v>
      </c>
      <c r="D29" s="49" t="s">
        <v>224</v>
      </c>
      <c r="E29" s="49" t="s">
        <v>225</v>
      </c>
      <c r="F29" s="48">
        <v>4</v>
      </c>
      <c r="G29" s="47" t="s">
        <v>98</v>
      </c>
      <c r="H29" s="47" t="s">
        <v>21</v>
      </c>
      <c r="I29" s="47" t="s">
        <v>100</v>
      </c>
      <c r="J29" s="50" t="str">
        <f>IFERROR(VLOOKUP(_xlfn.NUMBERVALUE(D29),'Order form - T14RE'!$O$4:$O$101,1,FALSE),J28)</f>
        <v/>
      </c>
      <c r="K29" s="51" t="str">
        <f t="shared" si="0"/>
        <v/>
      </c>
      <c r="M29" s="47" t="str">
        <f ca="1">IFERROR(VLOOKUP($L29,'T14'!$AD$5:$AF$104,2,FALSE),"")</f>
        <v/>
      </c>
      <c r="N29" s="47" t="str">
        <f ca="1">IFERROR(VLOOKUP($L29,'T14'!$AD$5:$AF$104,3,FALSE),"")</f>
        <v/>
      </c>
      <c r="P29" s="46"/>
      <c r="U29" s="46"/>
    </row>
    <row r="30" spans="1:21" ht="14.4" hidden="1" x14ac:dyDescent="0.3">
      <c r="A30" s="47">
        <v>29</v>
      </c>
      <c r="B30" s="48">
        <v>6</v>
      </c>
      <c r="C30" s="47" t="s">
        <v>226</v>
      </c>
      <c r="D30" s="49" t="s">
        <v>227</v>
      </c>
      <c r="E30" s="49" t="s">
        <v>99</v>
      </c>
      <c r="F30" s="48">
        <v>1</v>
      </c>
      <c r="G30" s="47" t="s">
        <v>98</v>
      </c>
      <c r="H30" s="47" t="s">
        <v>21</v>
      </c>
      <c r="I30" s="47" t="s">
        <v>100</v>
      </c>
      <c r="J30" s="50" t="str">
        <f>IFERROR(VLOOKUP(_xlfn.NUMBERVALUE(D30),'Order form - T14RE'!$O$4:$O$101,1,FALSE),J29)</f>
        <v/>
      </c>
      <c r="K30" s="51" t="str">
        <f t="shared" si="0"/>
        <v/>
      </c>
      <c r="M30" s="47" t="str">
        <f ca="1">IFERROR(VLOOKUP($L30,'T14'!$AD$5:$AF$104,2,FALSE),"")</f>
        <v/>
      </c>
      <c r="N30" s="47" t="str">
        <f ca="1">IFERROR(VLOOKUP($L30,'T14'!$AD$5:$AF$104,3,FALSE),"")</f>
        <v/>
      </c>
      <c r="P30" s="46"/>
      <c r="U30" s="46"/>
    </row>
    <row r="31" spans="1:21" ht="14.4" hidden="1" x14ac:dyDescent="0.3">
      <c r="A31" s="47">
        <v>30</v>
      </c>
      <c r="B31" s="48">
        <v>6</v>
      </c>
      <c r="C31" s="47" t="s">
        <v>108</v>
      </c>
      <c r="D31" s="49" t="s">
        <v>138</v>
      </c>
      <c r="E31" s="49" t="s">
        <v>139</v>
      </c>
      <c r="F31" s="48">
        <v>4</v>
      </c>
      <c r="G31" s="47" t="s">
        <v>98</v>
      </c>
      <c r="H31" s="47" t="s">
        <v>21</v>
      </c>
      <c r="I31" s="47" t="s">
        <v>100</v>
      </c>
      <c r="J31" s="50" t="str">
        <f>IFERROR(VLOOKUP(_xlfn.NUMBERVALUE(D31),'Order form - T14RE'!$O$4:$O$101,1,FALSE),J30)</f>
        <v/>
      </c>
      <c r="K31" s="51" t="str">
        <f t="shared" si="0"/>
        <v/>
      </c>
      <c r="M31" s="47" t="str">
        <f ca="1">IFERROR(VLOOKUP($L31,'T14'!$AD$5:$AF$104,2,FALSE),"")</f>
        <v/>
      </c>
      <c r="N31" s="47" t="str">
        <f ca="1">IFERROR(VLOOKUP($L31,'T14'!$AD$5:$AF$104,3,FALSE),"")</f>
        <v/>
      </c>
      <c r="P31" s="46"/>
      <c r="U31" s="46"/>
    </row>
    <row r="32" spans="1:21" ht="14.4" hidden="1" x14ac:dyDescent="0.3">
      <c r="A32" s="47">
        <v>31</v>
      </c>
      <c r="B32" s="48">
        <v>6</v>
      </c>
      <c r="C32" s="47" t="s">
        <v>111</v>
      </c>
      <c r="D32" s="49" t="s">
        <v>228</v>
      </c>
      <c r="E32" s="49" t="s">
        <v>229</v>
      </c>
      <c r="F32" s="48">
        <v>8</v>
      </c>
      <c r="G32" s="47" t="s">
        <v>98</v>
      </c>
      <c r="H32" s="47" t="s">
        <v>21</v>
      </c>
      <c r="I32" s="47" t="s">
        <v>100</v>
      </c>
      <c r="J32" s="50" t="str">
        <f>IFERROR(VLOOKUP(_xlfn.NUMBERVALUE(D32),'Order form - T14RE'!$O$4:$O$101,1,FALSE),J31)</f>
        <v/>
      </c>
      <c r="K32" s="51" t="str">
        <f t="shared" si="0"/>
        <v/>
      </c>
      <c r="M32" s="47" t="str">
        <f ca="1">IFERROR(VLOOKUP($L32,'T14'!$AD$5:$AF$104,2,FALSE),"")</f>
        <v/>
      </c>
      <c r="N32" s="47" t="str">
        <f ca="1">IFERROR(VLOOKUP($L32,'T14'!$AD$5:$AF$104,3,FALSE),"")</f>
        <v/>
      </c>
      <c r="P32" s="46"/>
      <c r="U32" s="46"/>
    </row>
    <row r="33" spans="1:21" ht="14.4" hidden="1" x14ac:dyDescent="0.3">
      <c r="A33" s="47">
        <v>32</v>
      </c>
      <c r="B33" s="48">
        <v>7</v>
      </c>
      <c r="C33" s="47" t="s">
        <v>95</v>
      </c>
      <c r="D33" s="49" t="s">
        <v>230</v>
      </c>
      <c r="E33" s="49" t="s">
        <v>229</v>
      </c>
      <c r="F33" s="48">
        <v>8</v>
      </c>
      <c r="G33" s="47" t="s">
        <v>98</v>
      </c>
      <c r="H33" s="47" t="s">
        <v>21</v>
      </c>
      <c r="I33" s="47" t="s">
        <v>100</v>
      </c>
      <c r="J33" s="50" t="str">
        <f>IFERROR(VLOOKUP(_xlfn.NUMBERVALUE(D33),'Order form - T14RE'!$O$4:$O$101,1,FALSE),J32)</f>
        <v/>
      </c>
      <c r="K33" s="51" t="str">
        <f t="shared" si="0"/>
        <v/>
      </c>
      <c r="M33" s="47" t="str">
        <f ca="1">IFERROR(VLOOKUP($L33,'T14'!$AD$5:$AF$104,2,FALSE),"")</f>
        <v/>
      </c>
      <c r="N33" s="47" t="str">
        <f ca="1">IFERROR(VLOOKUP($L33,'T14'!$AD$5:$AF$104,3,FALSE),"")</f>
        <v/>
      </c>
      <c r="P33" s="46"/>
      <c r="U33" s="46"/>
    </row>
    <row r="34" spans="1:21" ht="14.4" hidden="1" x14ac:dyDescent="0.3">
      <c r="A34" s="47">
        <v>33</v>
      </c>
      <c r="B34" s="48">
        <v>8</v>
      </c>
      <c r="C34" s="47" t="s">
        <v>95</v>
      </c>
      <c r="D34" s="49" t="s">
        <v>231</v>
      </c>
      <c r="E34" s="49" t="s">
        <v>232</v>
      </c>
      <c r="F34" s="48">
        <v>8</v>
      </c>
      <c r="G34" s="47" t="s">
        <v>98</v>
      </c>
      <c r="H34" s="47" t="s">
        <v>21</v>
      </c>
      <c r="I34" s="47" t="s">
        <v>100</v>
      </c>
      <c r="J34" s="50" t="str">
        <f>IFERROR(VLOOKUP(_xlfn.NUMBERVALUE(D34),'Order form - T14RE'!$O$4:$O$101,1,FALSE),J33)</f>
        <v/>
      </c>
      <c r="K34" s="51" t="str">
        <f t="shared" si="0"/>
        <v/>
      </c>
      <c r="M34" s="47" t="str">
        <f ca="1">IFERROR(VLOOKUP($L34,'T14'!$AD$5:$AF$104,2,FALSE),"")</f>
        <v/>
      </c>
      <c r="N34" s="47" t="str">
        <f ca="1">IFERROR(VLOOKUP($L34,'T14'!$AD$5:$AF$104,3,FALSE),"")</f>
        <v/>
      </c>
      <c r="P34" s="46"/>
      <c r="U34" s="46"/>
    </row>
    <row r="35" spans="1:21" ht="14.4" hidden="1" x14ac:dyDescent="0.3">
      <c r="A35" s="47">
        <v>34</v>
      </c>
      <c r="B35" s="48">
        <v>8</v>
      </c>
      <c r="C35" s="47" t="s">
        <v>105</v>
      </c>
      <c r="D35" s="49" t="s">
        <v>233</v>
      </c>
      <c r="E35" s="49" t="s">
        <v>234</v>
      </c>
      <c r="F35" s="48">
        <v>8</v>
      </c>
      <c r="G35" s="47" t="s">
        <v>98</v>
      </c>
      <c r="H35" s="47" t="s">
        <v>21</v>
      </c>
      <c r="I35" s="47" t="s">
        <v>100</v>
      </c>
      <c r="J35" s="50" t="str">
        <f>IFERROR(VLOOKUP(_xlfn.NUMBERVALUE(D35),'Order form - T14RE'!$O$4:$O$101,1,FALSE),J34)</f>
        <v/>
      </c>
      <c r="K35" s="51" t="str">
        <f t="shared" si="0"/>
        <v/>
      </c>
      <c r="M35" s="47" t="str">
        <f ca="1">IFERROR(VLOOKUP($L35,'T14'!$AD$5:$AF$104,2,FALSE),"")</f>
        <v/>
      </c>
      <c r="N35" s="47" t="str">
        <f ca="1">IFERROR(VLOOKUP($L35,'T14'!$AD$5:$AF$104,3,FALSE),"")</f>
        <v/>
      </c>
      <c r="P35" s="46"/>
      <c r="U35" s="46"/>
    </row>
    <row r="36" spans="1:21" ht="14.4" hidden="1" x14ac:dyDescent="0.3">
      <c r="A36" s="47">
        <v>35</v>
      </c>
      <c r="B36" s="48">
        <v>8</v>
      </c>
      <c r="C36" s="47" t="s">
        <v>108</v>
      </c>
      <c r="D36" s="49" t="s">
        <v>235</v>
      </c>
      <c r="E36" s="49" t="s">
        <v>236</v>
      </c>
      <c r="F36" s="48">
        <v>8</v>
      </c>
      <c r="G36" s="47" t="s">
        <v>98</v>
      </c>
      <c r="H36" s="47" t="s">
        <v>21</v>
      </c>
      <c r="I36" s="47" t="s">
        <v>100</v>
      </c>
      <c r="J36" s="50" t="str">
        <f>IFERROR(VLOOKUP(_xlfn.NUMBERVALUE(D36),'Order form - T14RE'!$O$4:$O$101,1,FALSE),J35)</f>
        <v/>
      </c>
      <c r="K36" s="51" t="str">
        <f t="shared" si="0"/>
        <v/>
      </c>
      <c r="M36" s="47" t="str">
        <f ca="1">IFERROR(VLOOKUP($L36,'T14'!$AD$5:$AF$104,2,FALSE),"")</f>
        <v/>
      </c>
      <c r="N36" s="47" t="str">
        <f ca="1">IFERROR(VLOOKUP($L36,'T14'!$AD$5:$AF$104,3,FALSE),"")</f>
        <v/>
      </c>
      <c r="P36" s="46"/>
      <c r="U36" s="46"/>
    </row>
    <row r="37" spans="1:21" ht="14.4" hidden="1" x14ac:dyDescent="0.3">
      <c r="A37" s="47">
        <v>36</v>
      </c>
      <c r="B37" s="48">
        <v>8</v>
      </c>
      <c r="C37" s="47" t="s">
        <v>111</v>
      </c>
      <c r="D37" s="49" t="s">
        <v>237</v>
      </c>
      <c r="E37" s="49" t="s">
        <v>238</v>
      </c>
      <c r="F37" s="48">
        <v>80</v>
      </c>
      <c r="G37" s="47" t="s">
        <v>98</v>
      </c>
      <c r="H37" s="47" t="s">
        <v>21</v>
      </c>
      <c r="I37" s="47" t="s">
        <v>100</v>
      </c>
      <c r="J37" s="50" t="str">
        <f>IFERROR(VLOOKUP(_xlfn.NUMBERVALUE(D37),'Order form - T14RE'!$O$4:$O$101,1,FALSE),J36)</f>
        <v/>
      </c>
      <c r="K37" s="51" t="str">
        <f t="shared" si="0"/>
        <v/>
      </c>
      <c r="M37" s="47" t="str">
        <f ca="1">IFERROR(VLOOKUP($L37,'T14'!$AD$5:$AF$104,2,FALSE),"")</f>
        <v/>
      </c>
      <c r="N37" s="47" t="str">
        <f ca="1">IFERROR(VLOOKUP($L37,'T14'!$AD$5:$AF$104,3,FALSE),"")</f>
        <v/>
      </c>
      <c r="P37" s="46"/>
      <c r="U37" s="46"/>
    </row>
    <row r="38" spans="1:21" ht="14.4" hidden="1" x14ac:dyDescent="0.3">
      <c r="A38" s="47">
        <v>37</v>
      </c>
      <c r="B38" s="48">
        <v>8</v>
      </c>
      <c r="C38" s="47" t="s">
        <v>114</v>
      </c>
      <c r="D38" s="49" t="s">
        <v>239</v>
      </c>
      <c r="E38" s="49" t="s">
        <v>240</v>
      </c>
      <c r="F38" s="48">
        <v>16</v>
      </c>
      <c r="G38" s="47" t="s">
        <v>98</v>
      </c>
      <c r="H38" s="47" t="s">
        <v>21</v>
      </c>
      <c r="I38" s="47" t="s">
        <v>100</v>
      </c>
      <c r="J38" s="50" t="str">
        <f>IFERROR(VLOOKUP(_xlfn.NUMBERVALUE(D38),'Order form - T14RE'!$O$4:$O$101,1,FALSE),J37)</f>
        <v/>
      </c>
      <c r="K38" s="51" t="str">
        <f t="shared" si="0"/>
        <v/>
      </c>
      <c r="M38" s="47" t="str">
        <f ca="1">IFERROR(VLOOKUP($L38,'T14'!$AD$5:$AF$104,2,FALSE),"")</f>
        <v/>
      </c>
      <c r="N38" s="47" t="str">
        <f ca="1">IFERROR(VLOOKUP($L38,'T14'!$AD$5:$AF$104,3,FALSE),"")</f>
        <v/>
      </c>
      <c r="P38" s="46"/>
      <c r="U38" s="46"/>
    </row>
    <row r="39" spans="1:21" ht="14.4" hidden="1" x14ac:dyDescent="0.3">
      <c r="A39" s="47">
        <v>38</v>
      </c>
      <c r="B39" s="48">
        <v>8</v>
      </c>
      <c r="C39" s="47" t="s">
        <v>241</v>
      </c>
      <c r="D39" s="49" t="s">
        <v>242</v>
      </c>
      <c r="E39" s="49" t="s">
        <v>243</v>
      </c>
      <c r="F39" s="48">
        <v>16</v>
      </c>
      <c r="G39" s="47" t="s">
        <v>98</v>
      </c>
      <c r="H39" s="47" t="s">
        <v>21</v>
      </c>
      <c r="I39" s="47" t="s">
        <v>100</v>
      </c>
      <c r="J39" s="50" t="str">
        <f>IFERROR(VLOOKUP(_xlfn.NUMBERVALUE(D39),'Order form - T14RE'!$O$4:$O$101,1,FALSE),J38)</f>
        <v/>
      </c>
      <c r="K39" s="51" t="str">
        <f t="shared" si="0"/>
        <v/>
      </c>
      <c r="M39" s="47" t="str">
        <f ca="1">IFERROR(VLOOKUP($L39,'T14'!$AD$5:$AF$104,2,FALSE),"")</f>
        <v/>
      </c>
      <c r="N39" s="47" t="str">
        <f ca="1">IFERROR(VLOOKUP($L39,'T14'!$AD$5:$AF$104,3,FALSE),"")</f>
        <v/>
      </c>
      <c r="P39" s="46"/>
      <c r="U39" s="46"/>
    </row>
    <row r="40" spans="1:21" ht="14.4" hidden="1" x14ac:dyDescent="0.3">
      <c r="A40" s="47">
        <v>39</v>
      </c>
      <c r="B40" s="48">
        <v>7</v>
      </c>
      <c r="C40" s="47" t="s">
        <v>105</v>
      </c>
      <c r="D40" s="49" t="s">
        <v>244</v>
      </c>
      <c r="E40" s="49" t="s">
        <v>245</v>
      </c>
      <c r="F40" s="48">
        <v>8</v>
      </c>
      <c r="G40" s="47" t="s">
        <v>98</v>
      </c>
      <c r="H40" s="47" t="s">
        <v>21</v>
      </c>
      <c r="I40" s="47" t="s">
        <v>100</v>
      </c>
      <c r="J40" s="50" t="str">
        <f>IFERROR(VLOOKUP(_xlfn.NUMBERVALUE(D40),'Order form - T14RE'!$O$4:$O$101,1,FALSE),J39)</f>
        <v/>
      </c>
      <c r="K40" s="51" t="str">
        <f t="shared" si="0"/>
        <v/>
      </c>
      <c r="M40" s="47" t="str">
        <f ca="1">IFERROR(VLOOKUP($L40,'T14'!$AD$5:$AF$104,2,FALSE),"")</f>
        <v/>
      </c>
      <c r="N40" s="47" t="str">
        <f ca="1">IFERROR(VLOOKUP($L40,'T14'!$AD$5:$AF$104,3,FALSE),"")</f>
        <v/>
      </c>
      <c r="P40" s="46"/>
      <c r="U40" s="46"/>
    </row>
    <row r="41" spans="1:21" ht="14.4" hidden="1" x14ac:dyDescent="0.3">
      <c r="A41" s="47">
        <v>40</v>
      </c>
      <c r="B41" s="48">
        <v>7</v>
      </c>
      <c r="C41" s="47" t="s">
        <v>108</v>
      </c>
      <c r="D41" s="49" t="s">
        <v>246</v>
      </c>
      <c r="E41" s="49" t="s">
        <v>247</v>
      </c>
      <c r="F41" s="48">
        <v>8</v>
      </c>
      <c r="G41" s="47" t="s">
        <v>98</v>
      </c>
      <c r="H41" s="47" t="s">
        <v>21</v>
      </c>
      <c r="I41" s="47" t="s">
        <v>100</v>
      </c>
      <c r="J41" s="50" t="str">
        <f>IFERROR(VLOOKUP(_xlfn.NUMBERVALUE(D41),'Order form - T14RE'!$O$4:$O$101,1,FALSE),J40)</f>
        <v/>
      </c>
      <c r="K41" s="51" t="str">
        <f t="shared" si="0"/>
        <v/>
      </c>
      <c r="M41" s="47" t="str">
        <f ca="1">IFERROR(VLOOKUP($L41,'T14'!$AD$5:$AF$104,2,FALSE),"")</f>
        <v/>
      </c>
      <c r="N41" s="47" t="str">
        <f ca="1">IFERROR(VLOOKUP($L41,'T14'!$AD$5:$AF$104,3,FALSE),"")</f>
        <v/>
      </c>
      <c r="P41" s="46"/>
      <c r="U41" s="46"/>
    </row>
    <row r="42" spans="1:21" ht="14.4" hidden="1" x14ac:dyDescent="0.3">
      <c r="A42" s="47">
        <v>41</v>
      </c>
      <c r="B42" s="48">
        <v>7</v>
      </c>
      <c r="C42" s="47" t="s">
        <v>111</v>
      </c>
      <c r="D42" s="49" t="s">
        <v>248</v>
      </c>
      <c r="E42" s="49" t="s">
        <v>113</v>
      </c>
      <c r="F42" s="48">
        <v>48</v>
      </c>
      <c r="G42" s="47" t="s">
        <v>98</v>
      </c>
      <c r="H42" s="47" t="s">
        <v>21</v>
      </c>
      <c r="I42" s="47" t="s">
        <v>100</v>
      </c>
      <c r="J42" s="50" t="str">
        <f>IFERROR(VLOOKUP(_xlfn.NUMBERVALUE(D42),'Order form - T14RE'!$O$4:$O$101,1,FALSE),J41)</f>
        <v/>
      </c>
      <c r="K42" s="51" t="str">
        <f t="shared" si="0"/>
        <v/>
      </c>
      <c r="M42" s="47" t="str">
        <f ca="1">IFERROR(VLOOKUP($L42,'T14'!$AD$5:$AF$104,2,FALSE),"")</f>
        <v/>
      </c>
      <c r="N42" s="47" t="str">
        <f ca="1">IFERROR(VLOOKUP($L42,'T14'!$AD$5:$AF$104,3,FALSE),"")</f>
        <v/>
      </c>
      <c r="P42" s="46"/>
      <c r="U42" s="46"/>
    </row>
    <row r="43" spans="1:21" ht="14.4" hidden="1" x14ac:dyDescent="0.3">
      <c r="A43" s="47">
        <v>42</v>
      </c>
      <c r="B43" s="48">
        <v>7</v>
      </c>
      <c r="C43" s="47" t="s">
        <v>114</v>
      </c>
      <c r="D43" s="49" t="s">
        <v>150</v>
      </c>
      <c r="E43" s="49" t="s">
        <v>151</v>
      </c>
      <c r="F43" s="52">
        <v>4.8</v>
      </c>
      <c r="G43" s="47" t="s">
        <v>117</v>
      </c>
      <c r="H43" s="47" t="s">
        <v>21</v>
      </c>
      <c r="I43" s="47" t="s">
        <v>100</v>
      </c>
      <c r="J43" s="50" t="str">
        <f>IFERROR(VLOOKUP(_xlfn.NUMBERVALUE(D43),'Order form - T14RE'!$O$4:$O$101,1,FALSE),J42)</f>
        <v/>
      </c>
      <c r="K43" s="51" t="str">
        <f t="shared" si="0"/>
        <v/>
      </c>
      <c r="M43" s="47" t="str">
        <f ca="1">IFERROR(VLOOKUP($L43,'T14'!$AD$5:$AF$104,2,FALSE),"")</f>
        <v/>
      </c>
      <c r="N43" s="47" t="str">
        <f ca="1">IFERROR(VLOOKUP($L43,'T14'!$AD$5:$AF$104,3,FALSE),"")</f>
        <v/>
      </c>
      <c r="P43" s="46"/>
      <c r="U43" s="46"/>
    </row>
    <row r="44" spans="1:21" ht="14.4" hidden="1" x14ac:dyDescent="0.3">
      <c r="A44" s="47">
        <v>43</v>
      </c>
      <c r="B44" s="48">
        <v>7</v>
      </c>
      <c r="C44" s="47" t="s">
        <v>118</v>
      </c>
      <c r="D44" s="49" t="s">
        <v>249</v>
      </c>
      <c r="E44" s="49" t="s">
        <v>99</v>
      </c>
      <c r="F44" s="48">
        <v>1</v>
      </c>
      <c r="G44" s="47" t="s">
        <v>98</v>
      </c>
      <c r="H44" s="47" t="s">
        <v>21</v>
      </c>
      <c r="I44" s="47" t="s">
        <v>100</v>
      </c>
      <c r="J44" s="50" t="str">
        <f>IFERROR(VLOOKUP(_xlfn.NUMBERVALUE(D44),'Order form - T14RE'!$O$4:$O$101,1,FALSE),J43)</f>
        <v/>
      </c>
      <c r="K44" s="51" t="str">
        <f t="shared" si="0"/>
        <v/>
      </c>
      <c r="M44" s="47" t="str">
        <f ca="1">IFERROR(VLOOKUP($L44,'T14'!$AD$5:$AF$104,2,FALSE),"")</f>
        <v/>
      </c>
      <c r="N44" s="47" t="str">
        <f ca="1">IFERROR(VLOOKUP($L44,'T14'!$AD$5:$AF$104,3,FALSE),"")</f>
        <v/>
      </c>
      <c r="P44" s="46"/>
      <c r="U44" s="46"/>
    </row>
    <row r="45" spans="1:21" ht="14.4" hidden="1" x14ac:dyDescent="0.3">
      <c r="A45" s="47">
        <v>44</v>
      </c>
      <c r="B45" s="48">
        <v>7</v>
      </c>
      <c r="C45" s="47" t="s">
        <v>241</v>
      </c>
      <c r="D45" s="49" t="s">
        <v>250</v>
      </c>
      <c r="E45" s="49" t="s">
        <v>251</v>
      </c>
      <c r="F45" s="48">
        <v>8</v>
      </c>
      <c r="G45" s="47" t="s">
        <v>98</v>
      </c>
      <c r="H45" s="47" t="s">
        <v>21</v>
      </c>
      <c r="I45" s="47" t="s">
        <v>100</v>
      </c>
      <c r="J45" s="50" t="str">
        <f>IFERROR(VLOOKUP(_xlfn.NUMBERVALUE(D45),'Order form - T14RE'!$O$4:$O$101,1,FALSE),J44)</f>
        <v/>
      </c>
      <c r="K45" s="51" t="str">
        <f t="shared" si="0"/>
        <v/>
      </c>
      <c r="M45" s="47" t="str">
        <f ca="1">IFERROR(VLOOKUP($L45,'T14'!$AD$5:$AF$104,2,FALSE),"")</f>
        <v/>
      </c>
      <c r="N45" s="47" t="str">
        <f ca="1">IFERROR(VLOOKUP($L45,'T14'!$AD$5:$AF$104,3,FALSE),"")</f>
        <v/>
      </c>
      <c r="P45" s="46"/>
      <c r="U45" s="46"/>
    </row>
    <row r="46" spans="1:21" ht="14.4" hidden="1" x14ac:dyDescent="0.3">
      <c r="A46" s="47">
        <v>45</v>
      </c>
      <c r="B46" s="48">
        <v>7</v>
      </c>
      <c r="C46" s="47" t="s">
        <v>120</v>
      </c>
      <c r="D46" s="49" t="s">
        <v>252</v>
      </c>
      <c r="E46" s="49" t="s">
        <v>253</v>
      </c>
      <c r="F46" s="48">
        <v>40</v>
      </c>
      <c r="G46" s="47" t="s">
        <v>117</v>
      </c>
      <c r="H46" s="47" t="s">
        <v>21</v>
      </c>
      <c r="I46" s="47" t="s">
        <v>100</v>
      </c>
      <c r="J46" s="50" t="str">
        <f>IFERROR(VLOOKUP(_xlfn.NUMBERVALUE(D46),'Order form - T14RE'!$O$4:$O$101,1,FALSE),J45)</f>
        <v/>
      </c>
      <c r="K46" s="51" t="str">
        <f t="shared" si="0"/>
        <v/>
      </c>
      <c r="M46" s="47" t="str">
        <f ca="1">IFERROR(VLOOKUP($L46,'T14'!$AD$5:$AF$104,2,FALSE),"")</f>
        <v/>
      </c>
      <c r="N46" s="47" t="str">
        <f ca="1">IFERROR(VLOOKUP($L46,'T14'!$AD$5:$AF$104,3,FALSE),"")</f>
        <v/>
      </c>
      <c r="P46" s="46"/>
      <c r="U46" s="46"/>
    </row>
    <row r="47" spans="1:21" ht="14.4" hidden="1" x14ac:dyDescent="0.3">
      <c r="A47" s="47">
        <v>46</v>
      </c>
      <c r="B47" s="48">
        <v>7</v>
      </c>
      <c r="C47" s="47" t="s">
        <v>123</v>
      </c>
      <c r="D47" s="49" t="s">
        <v>254</v>
      </c>
      <c r="E47" s="49" t="s">
        <v>255</v>
      </c>
      <c r="F47" s="48">
        <v>8</v>
      </c>
      <c r="G47" s="47" t="s">
        <v>98</v>
      </c>
      <c r="H47" s="47" t="s">
        <v>21</v>
      </c>
      <c r="I47" s="47" t="s">
        <v>100</v>
      </c>
      <c r="J47" s="50" t="str">
        <f>IFERROR(VLOOKUP(_xlfn.NUMBERVALUE(D47),'Order form - T14RE'!$O$4:$O$101,1,FALSE),J46)</f>
        <v/>
      </c>
      <c r="K47" s="51" t="str">
        <f t="shared" si="0"/>
        <v/>
      </c>
      <c r="M47" s="47" t="str">
        <f ca="1">IFERROR(VLOOKUP($L47,'T14'!$AD$5:$AF$104,2,FALSE),"")</f>
        <v/>
      </c>
      <c r="N47" s="47" t="str">
        <f ca="1">IFERROR(VLOOKUP($L47,'T14'!$AD$5:$AF$104,3,FALSE),"")</f>
        <v/>
      </c>
      <c r="P47" s="46"/>
      <c r="U47" s="46"/>
    </row>
    <row r="48" spans="1:21" ht="14.4" hidden="1" x14ac:dyDescent="0.3">
      <c r="A48" s="47">
        <v>47</v>
      </c>
      <c r="B48" s="48">
        <v>7</v>
      </c>
      <c r="C48" s="47" t="s">
        <v>126</v>
      </c>
      <c r="D48" s="49" t="s">
        <v>256</v>
      </c>
      <c r="E48" s="49" t="s">
        <v>257</v>
      </c>
      <c r="F48" s="48">
        <v>8</v>
      </c>
      <c r="G48" s="47" t="s">
        <v>98</v>
      </c>
      <c r="H48" s="47" t="s">
        <v>21</v>
      </c>
      <c r="I48" s="47" t="s">
        <v>100</v>
      </c>
      <c r="J48" s="50" t="str">
        <f>IFERROR(VLOOKUP(_xlfn.NUMBERVALUE(D48),'Order form - T14RE'!$O$4:$O$101,1,FALSE),J47)</f>
        <v/>
      </c>
      <c r="K48" s="51" t="str">
        <f t="shared" si="0"/>
        <v/>
      </c>
      <c r="M48" s="47" t="str">
        <f ca="1">IFERROR(VLOOKUP($L48,'T14'!$AD$5:$AF$104,2,FALSE),"")</f>
        <v/>
      </c>
      <c r="N48" s="47" t="str">
        <f ca="1">IFERROR(VLOOKUP($L48,'T14'!$AD$5:$AF$104,3,FALSE),"")</f>
        <v/>
      </c>
      <c r="P48" s="46"/>
      <c r="U48" s="46"/>
    </row>
    <row r="49" spans="1:21" ht="14.4" hidden="1" x14ac:dyDescent="0.3">
      <c r="A49" s="47">
        <v>48</v>
      </c>
      <c r="B49" s="48">
        <v>7</v>
      </c>
      <c r="C49" s="47" t="s">
        <v>127</v>
      </c>
      <c r="D49" s="49" t="s">
        <v>258</v>
      </c>
      <c r="E49" s="49" t="s">
        <v>259</v>
      </c>
      <c r="F49" s="48">
        <v>8</v>
      </c>
      <c r="G49" s="47" t="s">
        <v>98</v>
      </c>
      <c r="H49" s="47" t="s">
        <v>21</v>
      </c>
      <c r="I49" s="47" t="s">
        <v>100</v>
      </c>
      <c r="J49" s="50" t="str">
        <f>IFERROR(VLOOKUP(_xlfn.NUMBERVALUE(D49),'Order form - T14RE'!$O$4:$O$101,1,FALSE),J48)</f>
        <v/>
      </c>
      <c r="K49" s="51" t="str">
        <f t="shared" si="0"/>
        <v/>
      </c>
      <c r="M49" s="47" t="str">
        <f ca="1">IFERROR(VLOOKUP($L49,'T14'!$AD$5:$AF$104,2,FALSE),"")</f>
        <v/>
      </c>
      <c r="N49" s="47" t="str">
        <f ca="1">IFERROR(VLOOKUP($L49,'T14'!$AD$5:$AF$104,3,FALSE),"")</f>
        <v/>
      </c>
      <c r="P49" s="46"/>
      <c r="U49" s="46"/>
    </row>
    <row r="50" spans="1:21" ht="14.4" hidden="1" x14ac:dyDescent="0.3">
      <c r="A50" s="47">
        <v>49</v>
      </c>
      <c r="B50" s="48">
        <v>7</v>
      </c>
      <c r="C50" s="47" t="s">
        <v>128</v>
      </c>
      <c r="D50" s="49" t="s">
        <v>260</v>
      </c>
      <c r="E50" s="49" t="s">
        <v>261</v>
      </c>
      <c r="F50" s="52">
        <v>0.08</v>
      </c>
      <c r="G50" s="47" t="s">
        <v>262</v>
      </c>
      <c r="H50" s="47" t="s">
        <v>21</v>
      </c>
      <c r="I50" s="47" t="s">
        <v>100</v>
      </c>
      <c r="J50" s="50" t="str">
        <f>IFERROR(VLOOKUP(_xlfn.NUMBERVALUE(D50),'Order form - T14RE'!$O$4:$O$101,1,FALSE),J49)</f>
        <v/>
      </c>
      <c r="K50" s="51" t="str">
        <f t="shared" si="0"/>
        <v/>
      </c>
      <c r="M50" s="47" t="str">
        <f ca="1">IFERROR(VLOOKUP($L50,'T14'!$AD$5:$AF$104,2,FALSE),"")</f>
        <v/>
      </c>
      <c r="N50" s="47" t="str">
        <f ca="1">IFERROR(VLOOKUP($L50,'T14'!$AD$5:$AF$104,3,FALSE),"")</f>
        <v/>
      </c>
      <c r="P50" s="46"/>
      <c r="U50" s="46"/>
    </row>
    <row r="51" spans="1:21" ht="14.4" hidden="1" x14ac:dyDescent="0.3">
      <c r="A51" s="47">
        <v>50</v>
      </c>
      <c r="B51" s="48">
        <v>7</v>
      </c>
      <c r="C51" s="47" t="s">
        <v>263</v>
      </c>
      <c r="D51" s="49" t="s">
        <v>264</v>
      </c>
      <c r="E51" s="49" t="s">
        <v>265</v>
      </c>
      <c r="F51" s="48">
        <v>16</v>
      </c>
      <c r="G51" s="47" t="s">
        <v>98</v>
      </c>
      <c r="H51" s="47" t="s">
        <v>21</v>
      </c>
      <c r="I51" s="47" t="s">
        <v>100</v>
      </c>
      <c r="J51" s="50" t="str">
        <f>IFERROR(VLOOKUP(_xlfn.NUMBERVALUE(D51),'Order form - T14RE'!$O$4:$O$101,1,FALSE),J50)</f>
        <v/>
      </c>
      <c r="K51" s="51" t="str">
        <f t="shared" si="0"/>
        <v/>
      </c>
      <c r="M51" s="47" t="str">
        <f ca="1">IFERROR(VLOOKUP($L51,'T14'!$AD$5:$AF$104,2,FALSE),"")</f>
        <v/>
      </c>
      <c r="N51" s="47" t="str">
        <f ca="1">IFERROR(VLOOKUP($L51,'T14'!$AD$5:$AF$104,3,FALSE),"")</f>
        <v/>
      </c>
      <c r="P51" s="46"/>
      <c r="U51" s="46"/>
    </row>
    <row r="52" spans="1:21" ht="14.4" hidden="1" x14ac:dyDescent="0.3">
      <c r="A52" s="47">
        <v>51</v>
      </c>
      <c r="B52" s="48">
        <v>8</v>
      </c>
      <c r="C52" s="47" t="s">
        <v>95</v>
      </c>
      <c r="D52" s="49" t="s">
        <v>266</v>
      </c>
      <c r="E52" s="49" t="s">
        <v>267</v>
      </c>
      <c r="F52" s="48">
        <v>16</v>
      </c>
      <c r="G52" s="47" t="s">
        <v>98</v>
      </c>
      <c r="H52" s="47" t="s">
        <v>99</v>
      </c>
      <c r="I52" s="47" t="s">
        <v>100</v>
      </c>
      <c r="J52" s="50" t="str">
        <f>IFERROR(VLOOKUP(_xlfn.NUMBERVALUE(D52),'Order form - T14RE'!$O$4:$O$101,1,FALSE),J51)</f>
        <v/>
      </c>
      <c r="K52" s="51" t="str">
        <f t="shared" si="0"/>
        <v/>
      </c>
      <c r="M52" s="47" t="str">
        <f ca="1">IFERROR(VLOOKUP($L52,'T14'!$AD$5:$AF$104,2,FALSE),"")</f>
        <v/>
      </c>
      <c r="N52" s="47" t="str">
        <f ca="1">IFERROR(VLOOKUP($L52,'T14'!$AD$5:$AF$104,3,FALSE),"")</f>
        <v/>
      </c>
      <c r="P52" s="46"/>
      <c r="U52" s="46"/>
    </row>
    <row r="53" spans="1:21" ht="14.4" hidden="1" x14ac:dyDescent="0.3">
      <c r="A53" s="47">
        <v>52</v>
      </c>
      <c r="B53" s="48">
        <v>7</v>
      </c>
      <c r="C53" s="47" t="s">
        <v>268</v>
      </c>
      <c r="D53" s="49" t="s">
        <v>269</v>
      </c>
      <c r="E53" s="49" t="s">
        <v>99</v>
      </c>
      <c r="F53" s="48">
        <v>1</v>
      </c>
      <c r="G53" s="47" t="s">
        <v>98</v>
      </c>
      <c r="H53" s="47" t="s">
        <v>21</v>
      </c>
      <c r="I53" s="47" t="s">
        <v>100</v>
      </c>
      <c r="J53" s="50" t="str">
        <f>IFERROR(VLOOKUP(_xlfn.NUMBERVALUE(D53),'Order form - T14RE'!$O$4:$O$101,1,FALSE),J52)</f>
        <v/>
      </c>
      <c r="K53" s="51" t="str">
        <f t="shared" si="0"/>
        <v/>
      </c>
      <c r="M53" s="47" t="str">
        <f ca="1">IFERROR(VLOOKUP($L53,'T14'!$AD$5:$AF$104,2,FALSE),"")</f>
        <v/>
      </c>
      <c r="N53" s="47" t="str">
        <f ca="1">IFERROR(VLOOKUP($L53,'T14'!$AD$5:$AF$104,3,FALSE),"")</f>
        <v/>
      </c>
      <c r="P53" s="46"/>
      <c r="U53" s="46"/>
    </row>
    <row r="54" spans="1:21" ht="14.4" hidden="1" x14ac:dyDescent="0.3">
      <c r="A54" s="47">
        <v>53</v>
      </c>
      <c r="B54" s="48">
        <v>7</v>
      </c>
      <c r="C54" s="47" t="s">
        <v>270</v>
      </c>
      <c r="D54" s="49" t="s">
        <v>115</v>
      </c>
      <c r="E54" s="49" t="s">
        <v>116</v>
      </c>
      <c r="F54" s="48">
        <v>4</v>
      </c>
      <c r="G54" s="47" t="s">
        <v>117</v>
      </c>
      <c r="H54" s="47" t="s">
        <v>21</v>
      </c>
      <c r="I54" s="47" t="s">
        <v>100</v>
      </c>
      <c r="J54" s="50" t="str">
        <f>IFERROR(VLOOKUP(_xlfn.NUMBERVALUE(D54),'Order form - T14RE'!$O$4:$O$101,1,FALSE),J53)</f>
        <v/>
      </c>
      <c r="K54" s="51" t="str">
        <f t="shared" si="0"/>
        <v/>
      </c>
      <c r="M54" s="47" t="str">
        <f ca="1">IFERROR(VLOOKUP($L54,'T14'!$AD$5:$AF$104,2,FALSE),"")</f>
        <v/>
      </c>
      <c r="N54" s="47" t="str">
        <f ca="1">IFERROR(VLOOKUP($L54,'T14'!$AD$5:$AF$104,3,FALSE),"")</f>
        <v/>
      </c>
      <c r="P54" s="46"/>
      <c r="U54" s="46"/>
    </row>
    <row r="55" spans="1:21" ht="14.4" hidden="1" x14ac:dyDescent="0.3">
      <c r="A55" s="47">
        <v>54</v>
      </c>
      <c r="B55" s="48">
        <v>7</v>
      </c>
      <c r="C55" s="47" t="s">
        <v>130</v>
      </c>
      <c r="D55" s="49" t="s">
        <v>271</v>
      </c>
      <c r="E55" s="49" t="s">
        <v>272</v>
      </c>
      <c r="F55" s="48">
        <v>8</v>
      </c>
      <c r="G55" s="47" t="s">
        <v>98</v>
      </c>
      <c r="H55" s="47" t="s">
        <v>21</v>
      </c>
      <c r="I55" s="47" t="s">
        <v>100</v>
      </c>
      <c r="J55" s="50" t="str">
        <f>IFERROR(VLOOKUP(_xlfn.NUMBERVALUE(D55),'Order form - T14RE'!$O$4:$O$101,1,FALSE),J54)</f>
        <v/>
      </c>
      <c r="K55" s="51" t="str">
        <f t="shared" si="0"/>
        <v/>
      </c>
      <c r="M55" s="47" t="str">
        <f ca="1">IFERROR(VLOOKUP($L55,'T14'!$AD$5:$AF$104,2,FALSE),"")</f>
        <v/>
      </c>
      <c r="N55" s="47" t="str">
        <f ca="1">IFERROR(VLOOKUP($L55,'T14'!$AD$5:$AF$104,3,FALSE),"")</f>
        <v/>
      </c>
      <c r="P55" s="46"/>
      <c r="U55" s="46"/>
    </row>
    <row r="56" spans="1:21" ht="14.4" hidden="1" x14ac:dyDescent="0.3">
      <c r="A56" s="47">
        <v>55</v>
      </c>
      <c r="B56" s="48">
        <v>7</v>
      </c>
      <c r="C56" s="47" t="s">
        <v>135</v>
      </c>
      <c r="D56" s="49" t="s">
        <v>273</v>
      </c>
      <c r="E56" s="49" t="s">
        <v>274</v>
      </c>
      <c r="F56" s="48">
        <v>16</v>
      </c>
      <c r="G56" s="47" t="s">
        <v>98</v>
      </c>
      <c r="H56" s="47" t="s">
        <v>21</v>
      </c>
      <c r="I56" s="47" t="s">
        <v>100</v>
      </c>
      <c r="J56" s="50" t="str">
        <f>IFERROR(VLOOKUP(_xlfn.NUMBERVALUE(D56),'Order form - T14RE'!$O$4:$O$101,1,FALSE),J55)</f>
        <v/>
      </c>
      <c r="K56" s="51" t="str">
        <f t="shared" si="0"/>
        <v/>
      </c>
      <c r="M56" s="47" t="str">
        <f ca="1">IFERROR(VLOOKUP($L56,'T14'!$AD$5:$AF$104,2,FALSE),"")</f>
        <v/>
      </c>
      <c r="N56" s="47" t="str">
        <f ca="1">IFERROR(VLOOKUP($L56,'T14'!$AD$5:$AF$104,3,FALSE),"")</f>
        <v/>
      </c>
      <c r="P56" s="46"/>
      <c r="U56" s="46"/>
    </row>
    <row r="57" spans="1:21" ht="14.4" hidden="1" x14ac:dyDescent="0.3">
      <c r="A57" s="47">
        <v>56</v>
      </c>
      <c r="B57" s="48">
        <v>7</v>
      </c>
      <c r="C57" s="47" t="s">
        <v>143</v>
      </c>
      <c r="D57" s="49" t="s">
        <v>275</v>
      </c>
      <c r="E57" s="49" t="s">
        <v>276</v>
      </c>
      <c r="F57" s="48">
        <v>8</v>
      </c>
      <c r="G57" s="47" t="s">
        <v>98</v>
      </c>
      <c r="H57" s="47" t="s">
        <v>21</v>
      </c>
      <c r="I57" s="47" t="s">
        <v>100</v>
      </c>
      <c r="J57" s="50" t="str">
        <f>IFERROR(VLOOKUP(_xlfn.NUMBERVALUE(D57),'Order form - T14RE'!$O$4:$O$101,1,FALSE),J56)</f>
        <v/>
      </c>
      <c r="K57" s="51" t="str">
        <f t="shared" si="0"/>
        <v/>
      </c>
      <c r="M57" s="47" t="str">
        <f ca="1">IFERROR(VLOOKUP($L57,'T14'!$AD$5:$AF$104,2,FALSE),"")</f>
        <v/>
      </c>
      <c r="N57" s="47" t="str">
        <f ca="1">IFERROR(VLOOKUP($L57,'T14'!$AD$5:$AF$104,3,FALSE),"")</f>
        <v/>
      </c>
      <c r="P57" s="46"/>
      <c r="U57" s="46"/>
    </row>
    <row r="58" spans="1:21" ht="14.4" hidden="1" x14ac:dyDescent="0.3">
      <c r="A58" s="47">
        <v>57</v>
      </c>
      <c r="B58" s="48">
        <v>7</v>
      </c>
      <c r="C58" s="47" t="s">
        <v>146</v>
      </c>
      <c r="D58" s="49" t="s">
        <v>277</v>
      </c>
      <c r="E58" s="49" t="s">
        <v>278</v>
      </c>
      <c r="F58" s="48">
        <v>8</v>
      </c>
      <c r="G58" s="47" t="s">
        <v>98</v>
      </c>
      <c r="H58" s="47" t="s">
        <v>21</v>
      </c>
      <c r="I58" s="47" t="s">
        <v>100</v>
      </c>
      <c r="J58" s="50" t="str">
        <f>IFERROR(VLOOKUP(_xlfn.NUMBERVALUE(D58),'Order form - T14RE'!$O$4:$O$101,1,FALSE),J57)</f>
        <v/>
      </c>
      <c r="K58" s="51" t="str">
        <f t="shared" si="0"/>
        <v/>
      </c>
      <c r="M58" s="47" t="str">
        <f ca="1">IFERROR(VLOOKUP($L58,'T14'!$AD$5:$AF$104,2,FALSE),"")</f>
        <v/>
      </c>
      <c r="N58" s="47" t="str">
        <f ca="1">IFERROR(VLOOKUP($L58,'T14'!$AD$5:$AF$104,3,FALSE),"")</f>
        <v/>
      </c>
      <c r="P58" s="46"/>
      <c r="U58" s="46"/>
    </row>
    <row r="59" spans="1:21" ht="14.4" hidden="1" x14ac:dyDescent="0.3">
      <c r="A59" s="47">
        <v>58</v>
      </c>
      <c r="B59" s="48">
        <v>6</v>
      </c>
      <c r="C59" s="47" t="s">
        <v>114</v>
      </c>
      <c r="D59" s="49" t="s">
        <v>169</v>
      </c>
      <c r="E59" s="49" t="s">
        <v>170</v>
      </c>
      <c r="F59" s="48">
        <v>20</v>
      </c>
      <c r="G59" s="47" t="s">
        <v>171</v>
      </c>
      <c r="H59" s="47" t="s">
        <v>21</v>
      </c>
      <c r="I59" s="47" t="s">
        <v>100</v>
      </c>
      <c r="J59" s="50" t="str">
        <f>IFERROR(VLOOKUP(_xlfn.NUMBERVALUE(D59),'Order form - T14RE'!$O$4:$O$101,1,FALSE),J58)</f>
        <v/>
      </c>
      <c r="K59" s="51" t="str">
        <f t="shared" si="0"/>
        <v/>
      </c>
      <c r="M59" s="47" t="str">
        <f ca="1">IFERROR(VLOOKUP($L59,'T14'!$AD$5:$AF$104,2,FALSE),"")</f>
        <v/>
      </c>
      <c r="N59" s="47" t="str">
        <f ca="1">IFERROR(VLOOKUP($L59,'T14'!$AD$5:$AF$104,3,FALSE),"")</f>
        <v/>
      </c>
      <c r="P59" s="46"/>
      <c r="U59" s="46"/>
    </row>
    <row r="60" spans="1:21" ht="14.4" hidden="1" x14ac:dyDescent="0.3">
      <c r="A60" s="47">
        <v>59</v>
      </c>
      <c r="B60" s="48">
        <v>6</v>
      </c>
      <c r="C60" s="47" t="s">
        <v>241</v>
      </c>
      <c r="D60" s="49" t="s">
        <v>279</v>
      </c>
      <c r="E60" s="49" t="s">
        <v>280</v>
      </c>
      <c r="F60" s="48">
        <v>8</v>
      </c>
      <c r="G60" s="47" t="s">
        <v>98</v>
      </c>
      <c r="H60" s="47" t="s">
        <v>21</v>
      </c>
      <c r="I60" s="47" t="s">
        <v>100</v>
      </c>
      <c r="J60" s="50" t="str">
        <f>IFERROR(VLOOKUP(_xlfn.NUMBERVALUE(D60),'Order form - T14RE'!$O$4:$O$101,1,FALSE),J59)</f>
        <v/>
      </c>
      <c r="K60" s="51" t="str">
        <f t="shared" si="0"/>
        <v/>
      </c>
      <c r="M60" s="47" t="str">
        <f ca="1">IFERROR(VLOOKUP($L60,'T14'!$AD$5:$AF$104,2,FALSE),"")</f>
        <v/>
      </c>
      <c r="N60" s="47" t="str">
        <f ca="1">IFERROR(VLOOKUP($L60,'T14'!$AD$5:$AF$104,3,FALSE),"")</f>
        <v/>
      </c>
      <c r="P60" s="46"/>
      <c r="U60" s="46"/>
    </row>
    <row r="61" spans="1:21" ht="14.4" hidden="1" x14ac:dyDescent="0.3">
      <c r="A61" s="47">
        <v>60</v>
      </c>
      <c r="B61" s="48">
        <v>6</v>
      </c>
      <c r="C61" s="47" t="s">
        <v>120</v>
      </c>
      <c r="D61" s="49" t="s">
        <v>281</v>
      </c>
      <c r="E61" s="49" t="s">
        <v>282</v>
      </c>
      <c r="F61" s="48">
        <v>8</v>
      </c>
      <c r="G61" s="47" t="s">
        <v>98</v>
      </c>
      <c r="H61" s="47" t="s">
        <v>21</v>
      </c>
      <c r="I61" s="47" t="s">
        <v>100</v>
      </c>
      <c r="J61" s="50" t="str">
        <f>IFERROR(VLOOKUP(_xlfn.NUMBERVALUE(D61),'Order form - T14RE'!$O$4:$O$101,1,FALSE),J60)</f>
        <v/>
      </c>
      <c r="K61" s="51" t="str">
        <f t="shared" si="0"/>
        <v/>
      </c>
      <c r="M61" s="47" t="str">
        <f ca="1">IFERROR(VLOOKUP($L61,'T14'!$AD$5:$AF$104,2,FALSE),"")</f>
        <v/>
      </c>
      <c r="N61" s="47" t="str">
        <f ca="1">IFERROR(VLOOKUP($L61,'T14'!$AD$5:$AF$104,3,FALSE),"")</f>
        <v/>
      </c>
      <c r="P61" s="46"/>
      <c r="U61" s="46"/>
    </row>
    <row r="62" spans="1:21" ht="14.4" hidden="1" x14ac:dyDescent="0.3">
      <c r="A62" s="47">
        <v>61</v>
      </c>
      <c r="B62" s="48">
        <v>5</v>
      </c>
      <c r="C62" s="47" t="s">
        <v>105</v>
      </c>
      <c r="D62" s="49" t="s">
        <v>283</v>
      </c>
      <c r="E62" s="49" t="s">
        <v>284</v>
      </c>
      <c r="F62" s="48">
        <v>1</v>
      </c>
      <c r="G62" s="47" t="s">
        <v>98</v>
      </c>
      <c r="H62" s="47" t="s">
        <v>21</v>
      </c>
      <c r="I62" s="47" t="s">
        <v>100</v>
      </c>
      <c r="J62" s="50" t="str">
        <f>IFERROR(VLOOKUP(_xlfn.NUMBERVALUE(D62),'Order form - T14RE'!$O$4:$O$101,1,FALSE),J61)</f>
        <v/>
      </c>
      <c r="K62" s="51" t="str">
        <f t="shared" si="0"/>
        <v/>
      </c>
      <c r="M62" s="47" t="str">
        <f ca="1">IFERROR(VLOOKUP($L62,'T14'!$AD$5:$AF$104,2,FALSE),"")</f>
        <v/>
      </c>
      <c r="N62" s="47" t="str">
        <f ca="1">IFERROR(VLOOKUP($L62,'T14'!$AD$5:$AF$104,3,FALSE),"")</f>
        <v/>
      </c>
      <c r="P62" s="46"/>
      <c r="U62" s="46"/>
    </row>
    <row r="63" spans="1:21" ht="14.4" hidden="1" x14ac:dyDescent="0.3">
      <c r="A63" s="47">
        <v>62</v>
      </c>
      <c r="B63" s="48">
        <v>6</v>
      </c>
      <c r="C63" s="47" t="s">
        <v>95</v>
      </c>
      <c r="D63" s="49" t="s">
        <v>285</v>
      </c>
      <c r="E63" s="49" t="s">
        <v>286</v>
      </c>
      <c r="F63" s="48">
        <v>1</v>
      </c>
      <c r="G63" s="47" t="s">
        <v>98</v>
      </c>
      <c r="H63" s="47" t="s">
        <v>21</v>
      </c>
      <c r="I63" s="47" t="s">
        <v>100</v>
      </c>
      <c r="J63" s="50" t="str">
        <f>IFERROR(VLOOKUP(_xlfn.NUMBERVALUE(D63),'Order form - T14RE'!$O$4:$O$101,1,FALSE),J62)</f>
        <v/>
      </c>
      <c r="K63" s="51" t="str">
        <f t="shared" si="0"/>
        <v/>
      </c>
      <c r="M63" s="47" t="str">
        <f ca="1">IFERROR(VLOOKUP($L63,'T14'!$AD$5:$AF$104,2,FALSE),"")</f>
        <v/>
      </c>
      <c r="N63" s="47" t="str">
        <f ca="1">IFERROR(VLOOKUP($L63,'T14'!$AD$5:$AF$104,3,FALSE),"")</f>
        <v/>
      </c>
      <c r="P63" s="46"/>
      <c r="U63" s="46"/>
    </row>
    <row r="64" spans="1:21" ht="14.4" hidden="1" x14ac:dyDescent="0.3">
      <c r="A64" s="47">
        <v>63</v>
      </c>
      <c r="B64" s="48">
        <v>7</v>
      </c>
      <c r="C64" s="47" t="s">
        <v>95</v>
      </c>
      <c r="D64" s="49" t="s">
        <v>287</v>
      </c>
      <c r="E64" s="49" t="s">
        <v>288</v>
      </c>
      <c r="F64" s="48">
        <v>2</v>
      </c>
      <c r="G64" s="47" t="s">
        <v>98</v>
      </c>
      <c r="H64" s="47" t="s">
        <v>99</v>
      </c>
      <c r="I64" s="47" t="s">
        <v>100</v>
      </c>
      <c r="J64" s="50" t="str">
        <f>IFERROR(VLOOKUP(_xlfn.NUMBERVALUE(D64),'Order form - T14RE'!$O$4:$O$101,1,FALSE),J63)</f>
        <v/>
      </c>
      <c r="K64" s="51" t="str">
        <f t="shared" si="0"/>
        <v/>
      </c>
      <c r="M64" s="47" t="str">
        <f ca="1">IFERROR(VLOOKUP($L64,'T14'!$AD$5:$AF$104,2,FALSE),"")</f>
        <v/>
      </c>
      <c r="N64" s="47" t="str">
        <f ca="1">IFERROR(VLOOKUP($L64,'T14'!$AD$5:$AF$104,3,FALSE),"")</f>
        <v/>
      </c>
      <c r="P64" s="46"/>
      <c r="U64" s="46"/>
    </row>
    <row r="65" spans="1:21" ht="14.4" hidden="1" x14ac:dyDescent="0.3">
      <c r="A65" s="47">
        <v>64</v>
      </c>
      <c r="B65" s="48">
        <v>7</v>
      </c>
      <c r="C65" s="47" t="s">
        <v>105</v>
      </c>
      <c r="D65" s="49" t="s">
        <v>289</v>
      </c>
      <c r="E65" s="49" t="s">
        <v>288</v>
      </c>
      <c r="F65" s="48">
        <v>1</v>
      </c>
      <c r="G65" s="47" t="s">
        <v>98</v>
      </c>
      <c r="H65" s="47" t="s">
        <v>99</v>
      </c>
      <c r="I65" s="47" t="s">
        <v>100</v>
      </c>
      <c r="J65" s="50" t="str">
        <f>IFERROR(VLOOKUP(_xlfn.NUMBERVALUE(D65),'Order form - T14RE'!$O$4:$O$101,1,FALSE),J64)</f>
        <v/>
      </c>
      <c r="K65" s="51" t="str">
        <f t="shared" si="0"/>
        <v/>
      </c>
      <c r="M65" s="47" t="str">
        <f ca="1">IFERROR(VLOOKUP($L65,'T14'!$AD$5:$AF$104,2,FALSE),"")</f>
        <v/>
      </c>
      <c r="N65" s="47" t="str">
        <f ca="1">IFERROR(VLOOKUP($L65,'T14'!$AD$5:$AF$104,3,FALSE),"")</f>
        <v/>
      </c>
      <c r="P65" s="46"/>
      <c r="U65" s="46"/>
    </row>
    <row r="66" spans="1:21" ht="14.4" hidden="1" x14ac:dyDescent="0.3">
      <c r="A66" s="47">
        <v>65</v>
      </c>
      <c r="B66" s="48">
        <v>7</v>
      </c>
      <c r="C66" s="47" t="s">
        <v>108</v>
      </c>
      <c r="D66" s="49" t="s">
        <v>290</v>
      </c>
      <c r="E66" s="49" t="s">
        <v>291</v>
      </c>
      <c r="F66" s="48">
        <v>1</v>
      </c>
      <c r="G66" s="47" t="s">
        <v>98</v>
      </c>
      <c r="H66" s="47" t="s">
        <v>99</v>
      </c>
      <c r="I66" s="47" t="s">
        <v>100</v>
      </c>
      <c r="J66" s="50" t="str">
        <f>IFERROR(VLOOKUP(_xlfn.NUMBERVALUE(D66),'Order form - T14RE'!$O$4:$O$101,1,FALSE),J65)</f>
        <v/>
      </c>
      <c r="K66" s="51" t="str">
        <f t="shared" si="0"/>
        <v/>
      </c>
      <c r="M66" s="47" t="str">
        <f ca="1">IFERROR(VLOOKUP($L66,'T14'!$AD$5:$AF$104,2,FALSE),"")</f>
        <v/>
      </c>
      <c r="N66" s="47" t="str">
        <f ca="1">IFERROR(VLOOKUP($L66,'T14'!$AD$5:$AF$104,3,FALSE),"")</f>
        <v/>
      </c>
      <c r="P66" s="46"/>
      <c r="U66" s="46"/>
    </row>
    <row r="67" spans="1:21" ht="14.4" hidden="1" x14ac:dyDescent="0.3">
      <c r="A67" s="47">
        <v>66</v>
      </c>
      <c r="B67" s="48">
        <v>7</v>
      </c>
      <c r="C67" s="47" t="s">
        <v>111</v>
      </c>
      <c r="D67" s="49" t="s">
        <v>292</v>
      </c>
      <c r="E67" s="49" t="s">
        <v>291</v>
      </c>
      <c r="F67" s="48">
        <v>1</v>
      </c>
      <c r="G67" s="47" t="s">
        <v>98</v>
      </c>
      <c r="H67" s="47" t="s">
        <v>99</v>
      </c>
      <c r="I67" s="47" t="s">
        <v>100</v>
      </c>
      <c r="J67" s="50" t="str">
        <f>IFERROR(VLOOKUP(_xlfn.NUMBERVALUE(D67),'Order form - T14RE'!$O$4:$O$101,1,FALSE),J66)</f>
        <v/>
      </c>
      <c r="K67" s="51" t="str">
        <f t="shared" si="0"/>
        <v/>
      </c>
      <c r="M67" s="47" t="str">
        <f ca="1">IFERROR(VLOOKUP($L67,'T14'!$AD$5:$AF$104,2,FALSE),"")</f>
        <v/>
      </c>
      <c r="N67" s="47" t="str">
        <f ca="1">IFERROR(VLOOKUP($L67,'T14'!$AD$5:$AF$104,3,FALSE),"")</f>
        <v/>
      </c>
      <c r="P67" s="46"/>
      <c r="U67" s="46"/>
    </row>
    <row r="68" spans="1:21" ht="14.4" hidden="1" x14ac:dyDescent="0.3">
      <c r="A68" s="47">
        <v>67</v>
      </c>
      <c r="B68" s="48">
        <v>6</v>
      </c>
      <c r="C68" s="47" t="s">
        <v>105</v>
      </c>
      <c r="D68" s="49" t="s">
        <v>293</v>
      </c>
      <c r="E68" s="49" t="s">
        <v>225</v>
      </c>
      <c r="F68" s="48">
        <v>2</v>
      </c>
      <c r="G68" s="47" t="s">
        <v>98</v>
      </c>
      <c r="H68" s="47" t="s">
        <v>21</v>
      </c>
      <c r="I68" s="47" t="s">
        <v>100</v>
      </c>
      <c r="J68" s="50" t="str">
        <f>IFERROR(VLOOKUP(_xlfn.NUMBERVALUE(D68),'Order form - T14RE'!$O$4:$O$101,1,FALSE),J67)</f>
        <v/>
      </c>
      <c r="K68" s="51" t="str">
        <f t="shared" ref="K68:K131" si="1">IF(SUM(P68:BB68)=0,"",IF(SUM(P68:BB68)&gt;0,1,""))</f>
        <v/>
      </c>
      <c r="M68" s="47" t="str">
        <f ca="1">IFERROR(VLOOKUP($L68,'T14'!$AD$5:$AF$104,2,FALSE),"")</f>
        <v/>
      </c>
      <c r="N68" s="47" t="str">
        <f ca="1">IFERROR(VLOOKUP($L68,'T14'!$AD$5:$AF$104,3,FALSE),"")</f>
        <v/>
      </c>
      <c r="P68" s="46"/>
      <c r="U68" s="46"/>
    </row>
    <row r="69" spans="1:21" ht="14.4" hidden="1" x14ac:dyDescent="0.3">
      <c r="A69" s="47">
        <v>68</v>
      </c>
      <c r="B69" s="48">
        <v>6</v>
      </c>
      <c r="C69" s="47" t="s">
        <v>226</v>
      </c>
      <c r="D69" s="49" t="s">
        <v>227</v>
      </c>
      <c r="E69" s="49" t="s">
        <v>99</v>
      </c>
      <c r="F69" s="48">
        <v>1</v>
      </c>
      <c r="G69" s="47" t="s">
        <v>98</v>
      </c>
      <c r="H69" s="47" t="s">
        <v>21</v>
      </c>
      <c r="I69" s="47" t="s">
        <v>100</v>
      </c>
      <c r="J69" s="50" t="str">
        <f>IFERROR(VLOOKUP(_xlfn.NUMBERVALUE(D69),'Order form - T14RE'!$O$4:$O$101,1,FALSE),J68)</f>
        <v/>
      </c>
      <c r="K69" s="51" t="str">
        <f t="shared" si="1"/>
        <v/>
      </c>
      <c r="M69" s="47" t="str">
        <f ca="1">IFERROR(VLOOKUP($L69,'T14'!$AD$5:$AF$104,2,FALSE),"")</f>
        <v/>
      </c>
      <c r="N69" s="47" t="str">
        <f ca="1">IFERROR(VLOOKUP($L69,'T14'!$AD$5:$AF$104,3,FALSE),"")</f>
        <v/>
      </c>
      <c r="P69" s="46"/>
      <c r="U69" s="46"/>
    </row>
    <row r="70" spans="1:21" ht="14.4" hidden="1" x14ac:dyDescent="0.3">
      <c r="A70" s="47">
        <v>69</v>
      </c>
      <c r="B70" s="48">
        <v>6</v>
      </c>
      <c r="C70" s="47" t="s">
        <v>108</v>
      </c>
      <c r="D70" s="49" t="s">
        <v>138</v>
      </c>
      <c r="E70" s="49" t="s">
        <v>139</v>
      </c>
      <c r="F70" s="48">
        <v>1</v>
      </c>
      <c r="G70" s="47" t="s">
        <v>98</v>
      </c>
      <c r="H70" s="47" t="s">
        <v>21</v>
      </c>
      <c r="I70" s="47" t="s">
        <v>100</v>
      </c>
      <c r="J70" s="50" t="str">
        <f>IFERROR(VLOOKUP(_xlfn.NUMBERVALUE(D70),'Order form - T14RE'!$O$4:$O$101,1,FALSE),J69)</f>
        <v/>
      </c>
      <c r="K70" s="51" t="str">
        <f t="shared" si="1"/>
        <v/>
      </c>
      <c r="M70" s="47" t="str">
        <f ca="1">IFERROR(VLOOKUP($L70,'T14'!$AD$5:$AF$104,2,FALSE),"")</f>
        <v/>
      </c>
      <c r="N70" s="47" t="str">
        <f ca="1">IFERROR(VLOOKUP($L70,'T14'!$AD$5:$AF$104,3,FALSE),"")</f>
        <v/>
      </c>
      <c r="P70" s="46"/>
      <c r="U70" s="46"/>
    </row>
    <row r="71" spans="1:21" ht="14.4" hidden="1" x14ac:dyDescent="0.3">
      <c r="A71" s="47">
        <v>70</v>
      </c>
      <c r="B71" s="48">
        <v>5</v>
      </c>
      <c r="C71" s="47" t="s">
        <v>108</v>
      </c>
      <c r="D71" s="49" t="s">
        <v>294</v>
      </c>
      <c r="E71" s="49" t="s">
        <v>295</v>
      </c>
      <c r="F71" s="48">
        <v>1</v>
      </c>
      <c r="G71" s="47" t="s">
        <v>98</v>
      </c>
      <c r="H71" s="47" t="s">
        <v>21</v>
      </c>
      <c r="I71" s="47" t="s">
        <v>100</v>
      </c>
      <c r="J71" s="50" t="str">
        <f>IFERROR(VLOOKUP(_xlfn.NUMBERVALUE(D71),'Order form - T14RE'!$O$4:$O$101,1,FALSE),J70)</f>
        <v/>
      </c>
      <c r="K71" s="51" t="str">
        <f t="shared" si="1"/>
        <v/>
      </c>
      <c r="M71" s="47" t="str">
        <f ca="1">IFERROR(VLOOKUP($L71,'T14'!$AD$5:$AF$104,2,FALSE),"")</f>
        <v/>
      </c>
      <c r="N71" s="47" t="str">
        <f ca="1">IFERROR(VLOOKUP($L71,'T14'!$AD$5:$AF$104,3,FALSE),"")</f>
        <v/>
      </c>
      <c r="P71" s="46"/>
      <c r="U71" s="46"/>
    </row>
    <row r="72" spans="1:21" ht="14.4" hidden="1" x14ac:dyDescent="0.3">
      <c r="A72" s="47">
        <v>71</v>
      </c>
      <c r="B72" s="48">
        <v>6</v>
      </c>
      <c r="C72" s="47" t="s">
        <v>95</v>
      </c>
      <c r="D72" s="49" t="s">
        <v>296</v>
      </c>
      <c r="E72" s="49" t="s">
        <v>297</v>
      </c>
      <c r="F72" s="48">
        <v>1</v>
      </c>
      <c r="G72" s="47" t="s">
        <v>98</v>
      </c>
      <c r="H72" s="47" t="s">
        <v>21</v>
      </c>
      <c r="I72" s="47" t="s">
        <v>100</v>
      </c>
      <c r="J72" s="50" t="str">
        <f>IFERROR(VLOOKUP(_xlfn.NUMBERVALUE(D72),'Order form - T14RE'!$O$4:$O$101,1,FALSE),J71)</f>
        <v/>
      </c>
      <c r="K72" s="51" t="str">
        <f t="shared" si="1"/>
        <v/>
      </c>
      <c r="M72" s="47" t="str">
        <f ca="1">IFERROR(VLOOKUP($L72,'T14'!$AD$5:$AF$104,2,FALSE),"")</f>
        <v/>
      </c>
      <c r="N72" s="47" t="str">
        <f ca="1">IFERROR(VLOOKUP($L72,'T14'!$AD$5:$AF$104,3,FALSE),"")</f>
        <v/>
      </c>
      <c r="P72" s="46"/>
      <c r="U72" s="46"/>
    </row>
    <row r="73" spans="1:21" ht="14.4" hidden="1" x14ac:dyDescent="0.3">
      <c r="A73" s="47">
        <v>72</v>
      </c>
      <c r="B73" s="48">
        <v>7</v>
      </c>
      <c r="C73" s="47" t="s">
        <v>298</v>
      </c>
      <c r="D73" s="49" t="s">
        <v>287</v>
      </c>
      <c r="E73" s="49" t="s">
        <v>288</v>
      </c>
      <c r="F73" s="48">
        <v>2</v>
      </c>
      <c r="G73" s="47" t="s">
        <v>98</v>
      </c>
      <c r="H73" s="47" t="s">
        <v>99</v>
      </c>
      <c r="I73" s="47" t="s">
        <v>100</v>
      </c>
      <c r="J73" s="50" t="str">
        <f>IFERROR(VLOOKUP(_xlfn.NUMBERVALUE(D73),'Order form - T14RE'!$O$4:$O$101,1,FALSE),J72)</f>
        <v/>
      </c>
      <c r="K73" s="51" t="str">
        <f t="shared" si="1"/>
        <v/>
      </c>
      <c r="M73" s="47" t="str">
        <f ca="1">IFERROR(VLOOKUP($L73,'T14'!$AD$5:$AF$104,2,FALSE),"")</f>
        <v/>
      </c>
      <c r="N73" s="47" t="str">
        <f ca="1">IFERROR(VLOOKUP($L73,'T14'!$AD$5:$AF$104,3,FALSE),"")</f>
        <v/>
      </c>
      <c r="P73" s="46"/>
      <c r="U73" s="46"/>
    </row>
    <row r="74" spans="1:21" ht="14.4" hidden="1" x14ac:dyDescent="0.3">
      <c r="A74" s="47">
        <v>73</v>
      </c>
      <c r="B74" s="48">
        <v>7</v>
      </c>
      <c r="C74" s="47" t="s">
        <v>299</v>
      </c>
      <c r="D74" s="49" t="s">
        <v>289</v>
      </c>
      <c r="E74" s="49" t="s">
        <v>288</v>
      </c>
      <c r="F74" s="48">
        <v>1</v>
      </c>
      <c r="G74" s="47" t="s">
        <v>98</v>
      </c>
      <c r="H74" s="47" t="s">
        <v>99</v>
      </c>
      <c r="I74" s="47" t="s">
        <v>100</v>
      </c>
      <c r="J74" s="50" t="str">
        <f>IFERROR(VLOOKUP(_xlfn.NUMBERVALUE(D74),'Order form - T14RE'!$O$4:$O$101,1,FALSE),J73)</f>
        <v/>
      </c>
      <c r="K74" s="51" t="str">
        <f t="shared" si="1"/>
        <v/>
      </c>
      <c r="M74" s="47" t="str">
        <f ca="1">IFERROR(VLOOKUP($L74,'T14'!$AD$5:$AF$104,2,FALSE),"")</f>
        <v/>
      </c>
      <c r="N74" s="47" t="str">
        <f ca="1">IFERROR(VLOOKUP($L74,'T14'!$AD$5:$AF$104,3,FALSE),"")</f>
        <v/>
      </c>
      <c r="P74" s="46"/>
      <c r="U74" s="46"/>
    </row>
    <row r="75" spans="1:21" ht="14.4" hidden="1" x14ac:dyDescent="0.3">
      <c r="A75" s="47">
        <v>74</v>
      </c>
      <c r="B75" s="48">
        <v>7</v>
      </c>
      <c r="C75" s="47" t="s">
        <v>300</v>
      </c>
      <c r="D75" s="49" t="s">
        <v>290</v>
      </c>
      <c r="E75" s="49" t="s">
        <v>291</v>
      </c>
      <c r="F75" s="48">
        <v>1</v>
      </c>
      <c r="G75" s="47" t="s">
        <v>98</v>
      </c>
      <c r="H75" s="47" t="s">
        <v>99</v>
      </c>
      <c r="I75" s="47" t="s">
        <v>100</v>
      </c>
      <c r="J75" s="50" t="str">
        <f>IFERROR(VLOOKUP(_xlfn.NUMBERVALUE(D75),'Order form - T14RE'!$O$4:$O$101,1,FALSE),J74)</f>
        <v/>
      </c>
      <c r="K75" s="51" t="str">
        <f t="shared" si="1"/>
        <v/>
      </c>
      <c r="M75" s="47" t="str">
        <f ca="1">IFERROR(VLOOKUP($L75,'T14'!$AD$5:$AF$104,2,FALSE),"")</f>
        <v/>
      </c>
      <c r="N75" s="47" t="str">
        <f ca="1">IFERROR(VLOOKUP($L75,'T14'!$AD$5:$AF$104,3,FALSE),"")</f>
        <v/>
      </c>
      <c r="P75" s="46"/>
      <c r="U75" s="46"/>
    </row>
    <row r="76" spans="1:21" ht="14.4" hidden="1" x14ac:dyDescent="0.3">
      <c r="A76" s="47">
        <v>75</v>
      </c>
      <c r="B76" s="48">
        <v>7</v>
      </c>
      <c r="C76" s="47" t="s">
        <v>301</v>
      </c>
      <c r="D76" s="49" t="s">
        <v>292</v>
      </c>
      <c r="E76" s="49" t="s">
        <v>291</v>
      </c>
      <c r="F76" s="48">
        <v>1</v>
      </c>
      <c r="G76" s="47" t="s">
        <v>98</v>
      </c>
      <c r="H76" s="47" t="s">
        <v>99</v>
      </c>
      <c r="I76" s="47" t="s">
        <v>100</v>
      </c>
      <c r="J76" s="50" t="str">
        <f>IFERROR(VLOOKUP(_xlfn.NUMBERVALUE(D76),'Order form - T14RE'!$O$4:$O$101,1,FALSE),J75)</f>
        <v/>
      </c>
      <c r="K76" s="51" t="str">
        <f t="shared" si="1"/>
        <v/>
      </c>
      <c r="M76" s="47" t="str">
        <f ca="1">IFERROR(VLOOKUP($L76,'T14'!$AD$5:$AF$104,2,FALSE),"")</f>
        <v/>
      </c>
      <c r="N76" s="47" t="str">
        <f ca="1">IFERROR(VLOOKUP($L76,'T14'!$AD$5:$AF$104,3,FALSE),"")</f>
        <v/>
      </c>
      <c r="P76" s="46"/>
      <c r="U76" s="46"/>
    </row>
    <row r="77" spans="1:21" ht="14.4" hidden="1" x14ac:dyDescent="0.3">
      <c r="A77" s="47">
        <v>76</v>
      </c>
      <c r="B77" s="48">
        <v>6</v>
      </c>
      <c r="C77" s="47" t="s">
        <v>105</v>
      </c>
      <c r="D77" s="49" t="s">
        <v>293</v>
      </c>
      <c r="E77" s="49" t="s">
        <v>225</v>
      </c>
      <c r="F77" s="48">
        <v>2</v>
      </c>
      <c r="G77" s="47" t="s">
        <v>98</v>
      </c>
      <c r="H77" s="47" t="s">
        <v>21</v>
      </c>
      <c r="I77" s="47" t="s">
        <v>100</v>
      </c>
      <c r="J77" s="50" t="str">
        <f>IFERROR(VLOOKUP(_xlfn.NUMBERVALUE(D77),'Order form - T14RE'!$O$4:$O$101,1,FALSE),J76)</f>
        <v/>
      </c>
      <c r="K77" s="51" t="str">
        <f t="shared" si="1"/>
        <v/>
      </c>
      <c r="M77" s="47" t="str">
        <f ca="1">IFERROR(VLOOKUP($L77,'T14'!$AD$5:$AF$104,2,FALSE),"")</f>
        <v/>
      </c>
      <c r="N77" s="47" t="str">
        <f ca="1">IFERROR(VLOOKUP($L77,'T14'!$AD$5:$AF$104,3,FALSE),"")</f>
        <v/>
      </c>
      <c r="P77" s="46"/>
      <c r="U77" s="46"/>
    </row>
    <row r="78" spans="1:21" ht="14.4" hidden="1" x14ac:dyDescent="0.3">
      <c r="A78" s="47">
        <v>77</v>
      </c>
      <c r="B78" s="48">
        <v>6</v>
      </c>
      <c r="C78" s="47" t="s">
        <v>226</v>
      </c>
      <c r="D78" s="49" t="s">
        <v>227</v>
      </c>
      <c r="E78" s="49" t="s">
        <v>99</v>
      </c>
      <c r="F78" s="48">
        <v>1</v>
      </c>
      <c r="G78" s="47" t="s">
        <v>98</v>
      </c>
      <c r="H78" s="47" t="s">
        <v>21</v>
      </c>
      <c r="I78" s="47" t="s">
        <v>100</v>
      </c>
      <c r="J78" s="50" t="str">
        <f>IFERROR(VLOOKUP(_xlfn.NUMBERVALUE(D78),'Order form - T14RE'!$O$4:$O$101,1,FALSE),J77)</f>
        <v/>
      </c>
      <c r="K78" s="51" t="str">
        <f t="shared" si="1"/>
        <v/>
      </c>
      <c r="M78" s="47" t="str">
        <f ca="1">IFERROR(VLOOKUP($L78,'T14'!$AD$5:$AF$104,2,FALSE),"")</f>
        <v/>
      </c>
      <c r="N78" s="47" t="str">
        <f ca="1">IFERROR(VLOOKUP($L78,'T14'!$AD$5:$AF$104,3,FALSE),"")</f>
        <v/>
      </c>
      <c r="P78" s="46"/>
      <c r="U78" s="46"/>
    </row>
    <row r="79" spans="1:21" ht="14.4" hidden="1" x14ac:dyDescent="0.3">
      <c r="A79" s="47">
        <v>78</v>
      </c>
      <c r="B79" s="48">
        <v>6</v>
      </c>
      <c r="C79" s="47" t="s">
        <v>108</v>
      </c>
      <c r="D79" s="49" t="s">
        <v>138</v>
      </c>
      <c r="E79" s="49" t="s">
        <v>139</v>
      </c>
      <c r="F79" s="48">
        <v>1</v>
      </c>
      <c r="G79" s="47" t="s">
        <v>98</v>
      </c>
      <c r="H79" s="47" t="s">
        <v>21</v>
      </c>
      <c r="I79" s="47" t="s">
        <v>100</v>
      </c>
      <c r="J79" s="50" t="str">
        <f>IFERROR(VLOOKUP(_xlfn.NUMBERVALUE(D79),'Order form - T14RE'!$O$4:$O$101,1,FALSE),J78)</f>
        <v/>
      </c>
      <c r="K79" s="51" t="str">
        <f t="shared" si="1"/>
        <v/>
      </c>
      <c r="M79" s="47" t="str">
        <f ca="1">IFERROR(VLOOKUP($L79,'T14'!$AD$5:$AF$104,2,FALSE),"")</f>
        <v/>
      </c>
      <c r="N79" s="47" t="str">
        <f ca="1">IFERROR(VLOOKUP($L79,'T14'!$AD$5:$AF$104,3,FALSE),"")</f>
        <v/>
      </c>
      <c r="P79" s="46"/>
      <c r="U79" s="46"/>
    </row>
    <row r="80" spans="1:21" ht="14.4" hidden="1" x14ac:dyDescent="0.3">
      <c r="A80" s="47">
        <v>79</v>
      </c>
      <c r="B80" s="48">
        <v>5</v>
      </c>
      <c r="C80" s="47" t="s">
        <v>111</v>
      </c>
      <c r="D80" s="49" t="s">
        <v>302</v>
      </c>
      <c r="E80" s="49" t="s">
        <v>303</v>
      </c>
      <c r="F80" s="48">
        <v>2</v>
      </c>
      <c r="G80" s="47" t="s">
        <v>98</v>
      </c>
      <c r="H80" s="47" t="s">
        <v>21</v>
      </c>
      <c r="I80" s="47" t="s">
        <v>100</v>
      </c>
      <c r="J80" s="50" t="str">
        <f>IFERROR(VLOOKUP(_xlfn.NUMBERVALUE(D80),'Order form - T14RE'!$O$4:$O$101,1,FALSE),J79)</f>
        <v/>
      </c>
      <c r="K80" s="51" t="str">
        <f t="shared" si="1"/>
        <v/>
      </c>
      <c r="M80" s="47" t="str">
        <f ca="1">IFERROR(VLOOKUP($L80,'T14'!$AD$5:$AF$104,2,FALSE),"")</f>
        <v/>
      </c>
      <c r="N80" s="47" t="str">
        <f ca="1">IFERROR(VLOOKUP($L80,'T14'!$AD$5:$AF$104,3,FALSE),"")</f>
        <v/>
      </c>
      <c r="P80" s="46"/>
      <c r="U80" s="46"/>
    </row>
    <row r="81" spans="1:21" ht="14.4" hidden="1" x14ac:dyDescent="0.3">
      <c r="A81" s="47">
        <v>80</v>
      </c>
      <c r="B81" s="48">
        <v>6</v>
      </c>
      <c r="C81" s="47" t="s">
        <v>95</v>
      </c>
      <c r="D81" s="49" t="s">
        <v>304</v>
      </c>
      <c r="E81" s="49" t="s">
        <v>305</v>
      </c>
      <c r="F81" s="48">
        <v>2</v>
      </c>
      <c r="G81" s="47" t="s">
        <v>98</v>
      </c>
      <c r="H81" s="47" t="s">
        <v>21</v>
      </c>
      <c r="I81" s="47" t="s">
        <v>100</v>
      </c>
      <c r="J81" s="50" t="str">
        <f>IFERROR(VLOOKUP(_xlfn.NUMBERVALUE(D81),'Order form - T14RE'!$O$4:$O$101,1,FALSE),J80)</f>
        <v/>
      </c>
      <c r="K81" s="51" t="str">
        <f t="shared" si="1"/>
        <v/>
      </c>
      <c r="M81" s="47" t="str">
        <f ca="1">IFERROR(VLOOKUP($L81,'T14'!$AD$5:$AF$104,2,FALSE),"")</f>
        <v/>
      </c>
      <c r="N81" s="47" t="str">
        <f ca="1">IFERROR(VLOOKUP($L81,'T14'!$AD$5:$AF$104,3,FALSE),"")</f>
        <v/>
      </c>
      <c r="P81" s="46"/>
      <c r="U81" s="46"/>
    </row>
    <row r="82" spans="1:21" ht="14.4" hidden="1" x14ac:dyDescent="0.3">
      <c r="A82" s="47">
        <v>81</v>
      </c>
      <c r="B82" s="48">
        <v>6</v>
      </c>
      <c r="C82" s="47" t="s">
        <v>105</v>
      </c>
      <c r="D82" s="49" t="s">
        <v>306</v>
      </c>
      <c r="E82" s="49" t="s">
        <v>307</v>
      </c>
      <c r="F82" s="48">
        <v>4</v>
      </c>
      <c r="G82" s="47" t="s">
        <v>98</v>
      </c>
      <c r="H82" s="47" t="s">
        <v>21</v>
      </c>
      <c r="I82" s="47" t="s">
        <v>100</v>
      </c>
      <c r="J82" s="50" t="str">
        <f>IFERROR(VLOOKUP(_xlfn.NUMBERVALUE(D82),'Order form - T14RE'!$O$4:$O$101,1,FALSE),J81)</f>
        <v/>
      </c>
      <c r="K82" s="51" t="str">
        <f t="shared" si="1"/>
        <v/>
      </c>
      <c r="M82" s="47" t="str">
        <f ca="1">IFERROR(VLOOKUP($L82,'T14'!$AD$5:$AF$104,2,FALSE),"")</f>
        <v/>
      </c>
      <c r="N82" s="47" t="str">
        <f ca="1">IFERROR(VLOOKUP($L82,'T14'!$AD$5:$AF$104,3,FALSE),"")</f>
        <v/>
      </c>
      <c r="P82" s="46"/>
      <c r="U82" s="46"/>
    </row>
    <row r="83" spans="1:21" ht="14.4" hidden="1" x14ac:dyDescent="0.3">
      <c r="A83" s="47">
        <v>82</v>
      </c>
      <c r="B83" s="48">
        <v>6</v>
      </c>
      <c r="C83" s="47" t="s">
        <v>108</v>
      </c>
      <c r="D83" s="49" t="s">
        <v>308</v>
      </c>
      <c r="E83" s="49" t="s">
        <v>309</v>
      </c>
      <c r="F83" s="48">
        <v>2</v>
      </c>
      <c r="G83" s="47" t="s">
        <v>98</v>
      </c>
      <c r="H83" s="47" t="s">
        <v>21</v>
      </c>
      <c r="I83" s="47" t="s">
        <v>100</v>
      </c>
      <c r="J83" s="50" t="str">
        <f>IFERROR(VLOOKUP(_xlfn.NUMBERVALUE(D83),'Order form - T14RE'!$O$4:$O$101,1,FALSE),J82)</f>
        <v/>
      </c>
      <c r="K83" s="51" t="str">
        <f t="shared" si="1"/>
        <v/>
      </c>
      <c r="M83" s="47" t="str">
        <f ca="1">IFERROR(VLOOKUP($L83,'T14'!$AD$5:$AF$104,2,FALSE),"")</f>
        <v/>
      </c>
      <c r="N83" s="47" t="str">
        <f ca="1">IFERROR(VLOOKUP($L83,'T14'!$AD$5:$AF$104,3,FALSE),"")</f>
        <v/>
      </c>
      <c r="P83" s="46"/>
      <c r="U83" s="46"/>
    </row>
    <row r="84" spans="1:21" ht="14.4" hidden="1" x14ac:dyDescent="0.3">
      <c r="A84" s="47">
        <v>83</v>
      </c>
      <c r="B84" s="48">
        <v>6</v>
      </c>
      <c r="C84" s="47" t="s">
        <v>111</v>
      </c>
      <c r="D84" s="49" t="s">
        <v>310</v>
      </c>
      <c r="E84" s="49" t="s">
        <v>311</v>
      </c>
      <c r="F84" s="48">
        <v>2</v>
      </c>
      <c r="G84" s="47" t="s">
        <v>98</v>
      </c>
      <c r="H84" s="47" t="s">
        <v>21</v>
      </c>
      <c r="I84" s="47" t="s">
        <v>100</v>
      </c>
      <c r="J84" s="50" t="str">
        <f>IFERROR(VLOOKUP(_xlfn.NUMBERVALUE(D84),'Order form - T14RE'!$O$4:$O$101,1,FALSE),J83)</f>
        <v/>
      </c>
      <c r="K84" s="51" t="str">
        <f t="shared" si="1"/>
        <v/>
      </c>
      <c r="M84" s="47" t="str">
        <f ca="1">IFERROR(VLOOKUP($L84,'T14'!$AD$5:$AF$104,2,FALSE),"")</f>
        <v/>
      </c>
      <c r="N84" s="47" t="str">
        <f ca="1">IFERROR(VLOOKUP($L84,'T14'!$AD$5:$AF$104,3,FALSE),"")</f>
        <v/>
      </c>
      <c r="P84" s="46"/>
      <c r="U84" s="46"/>
    </row>
    <row r="85" spans="1:21" ht="14.4" hidden="1" x14ac:dyDescent="0.3">
      <c r="A85" s="47">
        <v>84</v>
      </c>
      <c r="B85" s="48">
        <v>6</v>
      </c>
      <c r="C85" s="47" t="s">
        <v>114</v>
      </c>
      <c r="D85" s="49" t="s">
        <v>312</v>
      </c>
      <c r="E85" s="49" t="s">
        <v>313</v>
      </c>
      <c r="F85" s="48">
        <v>2</v>
      </c>
      <c r="G85" s="47" t="s">
        <v>98</v>
      </c>
      <c r="H85" s="47" t="s">
        <v>21</v>
      </c>
      <c r="I85" s="47" t="s">
        <v>100</v>
      </c>
      <c r="J85" s="50" t="str">
        <f>IFERROR(VLOOKUP(_xlfn.NUMBERVALUE(D85),'Order form - T14RE'!$O$4:$O$101,1,FALSE),J84)</f>
        <v/>
      </c>
      <c r="K85" s="51" t="str">
        <f t="shared" si="1"/>
        <v/>
      </c>
      <c r="M85" s="47" t="str">
        <f ca="1">IFERROR(VLOOKUP($L85,'T14'!$AD$5:$AF$104,2,FALSE),"")</f>
        <v/>
      </c>
      <c r="N85" s="47" t="str">
        <f ca="1">IFERROR(VLOOKUP($L85,'T14'!$AD$5:$AF$104,3,FALSE),"")</f>
        <v/>
      </c>
      <c r="P85" s="46"/>
      <c r="U85" s="46"/>
    </row>
    <row r="86" spans="1:21" ht="14.4" hidden="1" x14ac:dyDescent="0.3">
      <c r="A86" s="47">
        <v>85</v>
      </c>
      <c r="B86" s="48">
        <v>6</v>
      </c>
      <c r="C86" s="47" t="s">
        <v>241</v>
      </c>
      <c r="D86" s="49" t="s">
        <v>314</v>
      </c>
      <c r="E86" s="49" t="s">
        <v>315</v>
      </c>
      <c r="F86" s="48">
        <v>2</v>
      </c>
      <c r="G86" s="47" t="s">
        <v>98</v>
      </c>
      <c r="H86" s="47" t="s">
        <v>21</v>
      </c>
      <c r="I86" s="47" t="s">
        <v>100</v>
      </c>
      <c r="J86" s="50" t="str">
        <f>IFERROR(VLOOKUP(_xlfn.NUMBERVALUE(D86),'Order form - T14RE'!$O$4:$O$101,1,FALSE),J85)</f>
        <v/>
      </c>
      <c r="K86" s="51" t="str">
        <f t="shared" si="1"/>
        <v/>
      </c>
      <c r="M86" s="47" t="str">
        <f ca="1">IFERROR(VLOOKUP($L86,'T14'!$AD$5:$AF$104,2,FALSE),"")</f>
        <v/>
      </c>
      <c r="N86" s="47" t="str">
        <f ca="1">IFERROR(VLOOKUP($L86,'T14'!$AD$5:$AF$104,3,FALSE),"")</f>
        <v/>
      </c>
      <c r="P86" s="46"/>
      <c r="U86" s="46"/>
    </row>
    <row r="87" spans="1:21" ht="14.4" hidden="1" x14ac:dyDescent="0.3">
      <c r="A87" s="47">
        <v>86</v>
      </c>
      <c r="B87" s="48">
        <v>6</v>
      </c>
      <c r="C87" s="47" t="s">
        <v>120</v>
      </c>
      <c r="D87" s="49" t="s">
        <v>316</v>
      </c>
      <c r="E87" s="49" t="s">
        <v>317</v>
      </c>
      <c r="F87" s="48">
        <v>1</v>
      </c>
      <c r="G87" s="47" t="s">
        <v>318</v>
      </c>
      <c r="H87" s="47" t="s">
        <v>21</v>
      </c>
      <c r="I87" s="47" t="s">
        <v>100</v>
      </c>
      <c r="J87" s="50" t="str">
        <f>IFERROR(VLOOKUP(_xlfn.NUMBERVALUE(D87),'Order form - T14RE'!$O$4:$O$101,1,FALSE),J86)</f>
        <v/>
      </c>
      <c r="K87" s="51" t="str">
        <f t="shared" si="1"/>
        <v/>
      </c>
      <c r="M87" s="47" t="str">
        <f ca="1">IFERROR(VLOOKUP($L87,'T14'!$AD$5:$AF$104,2,FALSE),"")</f>
        <v/>
      </c>
      <c r="N87" s="47" t="str">
        <f ca="1">IFERROR(VLOOKUP($L87,'T14'!$AD$5:$AF$104,3,FALSE),"")</f>
        <v/>
      </c>
      <c r="P87" s="46"/>
      <c r="U87" s="46"/>
    </row>
    <row r="88" spans="1:21" ht="14.4" hidden="1" x14ac:dyDescent="0.3">
      <c r="A88" s="47">
        <v>87</v>
      </c>
      <c r="B88" s="48">
        <v>6</v>
      </c>
      <c r="C88" s="47" t="s">
        <v>123</v>
      </c>
      <c r="D88" s="49" t="s">
        <v>308</v>
      </c>
      <c r="E88" s="49" t="s">
        <v>309</v>
      </c>
      <c r="F88" s="48">
        <v>2</v>
      </c>
      <c r="G88" s="47" t="s">
        <v>98</v>
      </c>
      <c r="H88" s="47" t="s">
        <v>21</v>
      </c>
      <c r="I88" s="47" t="s">
        <v>100</v>
      </c>
      <c r="J88" s="50" t="str">
        <f>IFERROR(VLOOKUP(_xlfn.NUMBERVALUE(D88),'Order form - T14RE'!$O$4:$O$101,1,FALSE),J87)</f>
        <v/>
      </c>
      <c r="K88" s="51" t="str">
        <f t="shared" si="1"/>
        <v/>
      </c>
      <c r="M88" s="47" t="str">
        <f ca="1">IFERROR(VLOOKUP($L88,'T14'!$AD$5:$AF$104,2,FALSE),"")</f>
        <v/>
      </c>
      <c r="N88" s="47" t="str">
        <f ca="1">IFERROR(VLOOKUP($L88,'T14'!$AD$5:$AF$104,3,FALSE),"")</f>
        <v/>
      </c>
      <c r="P88" s="46"/>
      <c r="U88" s="46"/>
    </row>
    <row r="89" spans="1:21" ht="14.4" hidden="1" x14ac:dyDescent="0.3">
      <c r="A89" s="47">
        <v>88</v>
      </c>
      <c r="B89" s="48">
        <v>6</v>
      </c>
      <c r="C89" s="47" t="s">
        <v>126</v>
      </c>
      <c r="D89" s="49" t="s">
        <v>319</v>
      </c>
      <c r="E89" s="49" t="s">
        <v>320</v>
      </c>
      <c r="F89" s="48">
        <v>2</v>
      </c>
      <c r="G89" s="47" t="s">
        <v>98</v>
      </c>
      <c r="H89" s="47" t="s">
        <v>21</v>
      </c>
      <c r="I89" s="47" t="s">
        <v>100</v>
      </c>
      <c r="J89" s="50" t="str">
        <f>IFERROR(VLOOKUP(_xlfn.NUMBERVALUE(D89),'Order form - T14RE'!$O$4:$O$101,1,FALSE),J88)</f>
        <v/>
      </c>
      <c r="K89" s="51" t="str">
        <f t="shared" si="1"/>
        <v/>
      </c>
      <c r="M89" s="47" t="str">
        <f ca="1">IFERROR(VLOOKUP($L89,'T14'!$AD$5:$AF$104,2,FALSE),"")</f>
        <v/>
      </c>
      <c r="N89" s="47" t="str">
        <f ca="1">IFERROR(VLOOKUP($L89,'T14'!$AD$5:$AF$104,3,FALSE),"")</f>
        <v/>
      </c>
      <c r="P89" s="46"/>
      <c r="U89" s="46"/>
    </row>
    <row r="90" spans="1:21" ht="14.4" hidden="1" x14ac:dyDescent="0.3">
      <c r="A90" s="47">
        <v>89</v>
      </c>
      <c r="B90" s="48">
        <v>6</v>
      </c>
      <c r="C90" s="47" t="s">
        <v>127</v>
      </c>
      <c r="D90" s="49" t="s">
        <v>321</v>
      </c>
      <c r="E90" s="49" t="s">
        <v>320</v>
      </c>
      <c r="F90" s="48">
        <v>2</v>
      </c>
      <c r="G90" s="47" t="s">
        <v>98</v>
      </c>
      <c r="H90" s="47" t="s">
        <v>21</v>
      </c>
      <c r="I90" s="47" t="s">
        <v>100</v>
      </c>
      <c r="J90" s="50" t="str">
        <f>IFERROR(VLOOKUP(_xlfn.NUMBERVALUE(D90),'Order form - T14RE'!$O$4:$O$101,1,FALSE),J89)</f>
        <v/>
      </c>
      <c r="K90" s="51" t="str">
        <f t="shared" si="1"/>
        <v/>
      </c>
      <c r="M90" s="47" t="str">
        <f ca="1">IFERROR(VLOOKUP($L90,'T14'!$AD$5:$AF$104,2,FALSE),"")</f>
        <v/>
      </c>
      <c r="N90" s="47" t="str">
        <f ca="1">IFERROR(VLOOKUP($L90,'T14'!$AD$5:$AF$104,3,FALSE),"")</f>
        <v/>
      </c>
      <c r="P90" s="46"/>
      <c r="U90" s="46"/>
    </row>
    <row r="91" spans="1:21" ht="14.4" hidden="1" x14ac:dyDescent="0.3">
      <c r="A91" s="47">
        <v>90</v>
      </c>
      <c r="B91" s="48">
        <v>6</v>
      </c>
      <c r="C91" s="47" t="s">
        <v>128</v>
      </c>
      <c r="D91" s="49" t="s">
        <v>322</v>
      </c>
      <c r="E91" s="49" t="s">
        <v>323</v>
      </c>
      <c r="F91" s="48">
        <v>2</v>
      </c>
      <c r="G91" s="47" t="s">
        <v>98</v>
      </c>
      <c r="H91" s="47" t="s">
        <v>21</v>
      </c>
      <c r="I91" s="47" t="s">
        <v>100</v>
      </c>
      <c r="J91" s="50" t="str">
        <f>IFERROR(VLOOKUP(_xlfn.NUMBERVALUE(D91),'Order form - T14RE'!$O$4:$O$101,1,FALSE),J90)</f>
        <v/>
      </c>
      <c r="K91" s="51" t="str">
        <f t="shared" si="1"/>
        <v/>
      </c>
      <c r="M91" s="47" t="str">
        <f ca="1">IFERROR(VLOOKUP($L91,'T14'!$AD$5:$AF$104,2,FALSE),"")</f>
        <v/>
      </c>
      <c r="N91" s="47" t="str">
        <f ca="1">IFERROR(VLOOKUP($L91,'T14'!$AD$5:$AF$104,3,FALSE),"")</f>
        <v/>
      </c>
      <c r="P91" s="46"/>
      <c r="U91" s="46"/>
    </row>
    <row r="92" spans="1:21" ht="14.4" hidden="1" x14ac:dyDescent="0.3">
      <c r="A92" s="47">
        <v>91</v>
      </c>
      <c r="B92" s="48">
        <v>6</v>
      </c>
      <c r="C92" s="47" t="s">
        <v>129</v>
      </c>
      <c r="D92" s="49" t="s">
        <v>324</v>
      </c>
      <c r="E92" s="49" t="s">
        <v>99</v>
      </c>
      <c r="F92" s="48">
        <v>1</v>
      </c>
      <c r="G92" s="47" t="s">
        <v>98</v>
      </c>
      <c r="H92" s="47" t="s">
        <v>21</v>
      </c>
      <c r="I92" s="47" t="s">
        <v>100</v>
      </c>
      <c r="J92" s="50" t="str">
        <f>IFERROR(VLOOKUP(_xlfn.NUMBERVALUE(D92),'Order form - T14RE'!$O$4:$O$101,1,FALSE),J91)</f>
        <v/>
      </c>
      <c r="K92" s="51" t="str">
        <f t="shared" si="1"/>
        <v/>
      </c>
      <c r="M92" s="47" t="str">
        <f ca="1">IFERROR(VLOOKUP($L92,'T14'!$AD$5:$AF$104,2,FALSE),"")</f>
        <v/>
      </c>
      <c r="N92" s="47" t="str">
        <f ca="1">IFERROR(VLOOKUP($L92,'T14'!$AD$5:$AF$104,3,FALSE),"")</f>
        <v/>
      </c>
      <c r="P92" s="46"/>
      <c r="U92" s="46"/>
    </row>
    <row r="93" spans="1:21" ht="14.4" hidden="1" x14ac:dyDescent="0.3">
      <c r="A93" s="47">
        <v>92</v>
      </c>
      <c r="B93" s="48">
        <v>6</v>
      </c>
      <c r="C93" s="47" t="s">
        <v>263</v>
      </c>
      <c r="D93" s="49" t="s">
        <v>325</v>
      </c>
      <c r="E93" s="49" t="s">
        <v>247</v>
      </c>
      <c r="F93" s="48">
        <v>2</v>
      </c>
      <c r="G93" s="47" t="s">
        <v>98</v>
      </c>
      <c r="H93" s="47" t="s">
        <v>21</v>
      </c>
      <c r="I93" s="47" t="s">
        <v>100</v>
      </c>
      <c r="J93" s="50" t="str">
        <f>IFERROR(VLOOKUP(_xlfn.NUMBERVALUE(D93),'Order form - T14RE'!$O$4:$O$101,1,FALSE),J92)</f>
        <v/>
      </c>
      <c r="K93" s="51" t="str">
        <f t="shared" si="1"/>
        <v/>
      </c>
      <c r="M93" s="47" t="str">
        <f ca="1">IFERROR(VLOOKUP($L93,'T14'!$AD$5:$AF$104,2,FALSE),"")</f>
        <v/>
      </c>
      <c r="N93" s="47" t="str">
        <f ca="1">IFERROR(VLOOKUP($L93,'T14'!$AD$5:$AF$104,3,FALSE),"")</f>
        <v/>
      </c>
      <c r="P93" s="46"/>
      <c r="U93" s="46"/>
    </row>
    <row r="94" spans="1:21" ht="14.4" hidden="1" x14ac:dyDescent="0.3">
      <c r="A94" s="47">
        <v>93</v>
      </c>
      <c r="B94" s="48">
        <v>6</v>
      </c>
      <c r="C94" s="47" t="s">
        <v>268</v>
      </c>
      <c r="D94" s="49" t="s">
        <v>326</v>
      </c>
      <c r="E94" s="49" t="s">
        <v>99</v>
      </c>
      <c r="F94" s="48">
        <v>1</v>
      </c>
      <c r="G94" s="47" t="s">
        <v>98</v>
      </c>
      <c r="H94" s="47" t="s">
        <v>21</v>
      </c>
      <c r="I94" s="47" t="s">
        <v>100</v>
      </c>
      <c r="J94" s="50" t="str">
        <f>IFERROR(VLOOKUP(_xlfn.NUMBERVALUE(D94),'Order form - T14RE'!$O$4:$O$101,1,FALSE),J93)</f>
        <v/>
      </c>
      <c r="K94" s="51" t="str">
        <f t="shared" si="1"/>
        <v/>
      </c>
      <c r="M94" s="47" t="str">
        <f ca="1">IFERROR(VLOOKUP($L94,'T14'!$AD$5:$AF$104,2,FALSE),"")</f>
        <v/>
      </c>
      <c r="N94" s="47" t="str">
        <f ca="1">IFERROR(VLOOKUP($L94,'T14'!$AD$5:$AF$104,3,FALSE),"")</f>
        <v/>
      </c>
      <c r="P94" s="46"/>
      <c r="U94" s="46"/>
    </row>
    <row r="95" spans="1:21" ht="14.4" hidden="1" x14ac:dyDescent="0.3">
      <c r="A95" s="47">
        <v>94</v>
      </c>
      <c r="B95" s="48">
        <v>6</v>
      </c>
      <c r="C95" s="47" t="s">
        <v>130</v>
      </c>
      <c r="D95" s="49" t="s">
        <v>327</v>
      </c>
      <c r="E95" s="49" t="s">
        <v>328</v>
      </c>
      <c r="F95" s="48">
        <v>2</v>
      </c>
      <c r="G95" s="47" t="s">
        <v>98</v>
      </c>
      <c r="H95" s="47" t="s">
        <v>21</v>
      </c>
      <c r="I95" s="47" t="s">
        <v>100</v>
      </c>
      <c r="J95" s="50" t="str">
        <f>IFERROR(VLOOKUP(_xlfn.NUMBERVALUE(D95),'Order form - T14RE'!$O$4:$O$101,1,FALSE),J94)</f>
        <v/>
      </c>
      <c r="K95" s="51" t="str">
        <f t="shared" si="1"/>
        <v/>
      </c>
      <c r="M95" s="47" t="str">
        <f ca="1">IFERROR(VLOOKUP($L95,'T14'!$AD$5:$AF$104,2,FALSE),"")</f>
        <v/>
      </c>
      <c r="N95" s="47" t="str">
        <f ca="1">IFERROR(VLOOKUP($L95,'T14'!$AD$5:$AF$104,3,FALSE),"")</f>
        <v/>
      </c>
      <c r="P95" s="46"/>
      <c r="U95" s="46"/>
    </row>
    <row r="96" spans="1:21" ht="14.4" hidden="1" x14ac:dyDescent="0.3">
      <c r="A96" s="47">
        <v>95</v>
      </c>
      <c r="B96" s="48">
        <v>6</v>
      </c>
      <c r="C96" s="47" t="s">
        <v>135</v>
      </c>
      <c r="D96" s="49" t="s">
        <v>248</v>
      </c>
      <c r="E96" s="49" t="s">
        <v>113</v>
      </c>
      <c r="F96" s="48">
        <v>12</v>
      </c>
      <c r="G96" s="47" t="s">
        <v>98</v>
      </c>
      <c r="H96" s="47" t="s">
        <v>21</v>
      </c>
      <c r="I96" s="47" t="s">
        <v>100</v>
      </c>
      <c r="J96" s="50" t="str">
        <f>IFERROR(VLOOKUP(_xlfn.NUMBERVALUE(D96),'Order form - T14RE'!$O$4:$O$101,1,FALSE),J95)</f>
        <v/>
      </c>
      <c r="K96" s="51" t="str">
        <f t="shared" si="1"/>
        <v/>
      </c>
      <c r="M96" s="47" t="str">
        <f ca="1">IFERROR(VLOOKUP($L96,'T14'!$AD$5:$AF$104,2,FALSE),"")</f>
        <v/>
      </c>
      <c r="N96" s="47" t="str">
        <f ca="1">IFERROR(VLOOKUP($L96,'T14'!$AD$5:$AF$104,3,FALSE),"")</f>
        <v/>
      </c>
      <c r="P96" s="46"/>
      <c r="U96" s="46"/>
    </row>
    <row r="97" spans="1:21" ht="14.4" hidden="1" x14ac:dyDescent="0.3">
      <c r="A97" s="47">
        <v>96</v>
      </c>
      <c r="B97" s="48">
        <v>6</v>
      </c>
      <c r="C97" s="47" t="s">
        <v>143</v>
      </c>
      <c r="D97" s="49" t="s">
        <v>150</v>
      </c>
      <c r="E97" s="49" t="s">
        <v>151</v>
      </c>
      <c r="F97" s="48">
        <v>4</v>
      </c>
      <c r="G97" s="47" t="s">
        <v>117</v>
      </c>
      <c r="H97" s="47" t="s">
        <v>21</v>
      </c>
      <c r="I97" s="47" t="s">
        <v>100</v>
      </c>
      <c r="J97" s="50" t="str">
        <f>IFERROR(VLOOKUP(_xlfn.NUMBERVALUE(D97),'Order form - T14RE'!$O$4:$O$101,1,FALSE),J96)</f>
        <v/>
      </c>
      <c r="K97" s="51" t="str">
        <f t="shared" si="1"/>
        <v/>
      </c>
      <c r="M97" s="47" t="str">
        <f ca="1">IFERROR(VLOOKUP($L97,'T14'!$AD$5:$AF$104,2,FALSE),"")</f>
        <v/>
      </c>
      <c r="N97" s="47" t="str">
        <f ca="1">IFERROR(VLOOKUP($L97,'T14'!$AD$5:$AF$104,3,FALSE),"")</f>
        <v/>
      </c>
      <c r="P97" s="46"/>
      <c r="U97" s="46"/>
    </row>
    <row r="98" spans="1:21" ht="14.4" hidden="1" x14ac:dyDescent="0.3">
      <c r="A98" s="47">
        <v>97</v>
      </c>
      <c r="B98" s="48">
        <v>6</v>
      </c>
      <c r="C98" s="47" t="s">
        <v>329</v>
      </c>
      <c r="D98" s="49" t="s">
        <v>249</v>
      </c>
      <c r="E98" s="49" t="s">
        <v>99</v>
      </c>
      <c r="F98" s="48">
        <v>1</v>
      </c>
      <c r="G98" s="47" t="s">
        <v>98</v>
      </c>
      <c r="H98" s="47" t="s">
        <v>21</v>
      </c>
      <c r="I98" s="47" t="s">
        <v>100</v>
      </c>
      <c r="J98" s="50" t="str">
        <f>IFERROR(VLOOKUP(_xlfn.NUMBERVALUE(D98),'Order form - T14RE'!$O$4:$O$101,1,FALSE),J97)</f>
        <v/>
      </c>
      <c r="K98" s="51" t="str">
        <f t="shared" si="1"/>
        <v/>
      </c>
      <c r="M98" s="47" t="str">
        <f ca="1">IFERROR(VLOOKUP($L98,'T14'!$AD$5:$AF$104,2,FALSE),"")</f>
        <v/>
      </c>
      <c r="N98" s="47" t="str">
        <f ca="1">IFERROR(VLOOKUP($L98,'T14'!$AD$5:$AF$104,3,FALSE),"")</f>
        <v/>
      </c>
      <c r="P98" s="46"/>
      <c r="U98" s="46"/>
    </row>
    <row r="99" spans="1:21" ht="14.4" hidden="1" x14ac:dyDescent="0.3">
      <c r="A99" s="47">
        <v>98</v>
      </c>
      <c r="B99" s="48">
        <v>6</v>
      </c>
      <c r="C99" s="47" t="s">
        <v>146</v>
      </c>
      <c r="D99" s="49" t="s">
        <v>250</v>
      </c>
      <c r="E99" s="49" t="s">
        <v>251</v>
      </c>
      <c r="F99" s="48">
        <v>2</v>
      </c>
      <c r="G99" s="47" t="s">
        <v>98</v>
      </c>
      <c r="H99" s="47" t="s">
        <v>21</v>
      </c>
      <c r="I99" s="47" t="s">
        <v>100</v>
      </c>
      <c r="J99" s="50" t="str">
        <f>IFERROR(VLOOKUP(_xlfn.NUMBERVALUE(D99),'Order form - T14RE'!$O$4:$O$101,1,FALSE),J98)</f>
        <v/>
      </c>
      <c r="K99" s="51" t="str">
        <f t="shared" si="1"/>
        <v/>
      </c>
      <c r="M99" s="47" t="str">
        <f ca="1">IFERROR(VLOOKUP($L99,'T14'!$AD$5:$AF$104,2,FALSE),"")</f>
        <v/>
      </c>
      <c r="N99" s="47" t="str">
        <f ca="1">IFERROR(VLOOKUP($L99,'T14'!$AD$5:$AF$104,3,FALSE),"")</f>
        <v/>
      </c>
      <c r="P99" s="46"/>
      <c r="U99" s="46"/>
    </row>
    <row r="100" spans="1:21" ht="14.4" hidden="1" x14ac:dyDescent="0.3">
      <c r="A100" s="47">
        <v>99</v>
      </c>
      <c r="B100" s="48">
        <v>6</v>
      </c>
      <c r="C100" s="47" t="s">
        <v>149</v>
      </c>
      <c r="D100" s="49" t="s">
        <v>252</v>
      </c>
      <c r="E100" s="49" t="s">
        <v>253</v>
      </c>
      <c r="F100" s="48">
        <v>10</v>
      </c>
      <c r="G100" s="47" t="s">
        <v>117</v>
      </c>
      <c r="H100" s="47" t="s">
        <v>21</v>
      </c>
      <c r="I100" s="47" t="s">
        <v>100</v>
      </c>
      <c r="J100" s="50" t="str">
        <f>IFERROR(VLOOKUP(_xlfn.NUMBERVALUE(D100),'Order form - T14RE'!$O$4:$O$101,1,FALSE),J99)</f>
        <v/>
      </c>
      <c r="K100" s="51" t="str">
        <f t="shared" si="1"/>
        <v/>
      </c>
      <c r="M100" s="47" t="str">
        <f ca="1">IFERROR(VLOOKUP($L100,'T14'!$AD$5:$AF$104,2,FALSE),"")</f>
        <v/>
      </c>
      <c r="N100" s="47" t="str">
        <f ca="1">IFERROR(VLOOKUP($L100,'T14'!$AD$5:$AF$104,3,FALSE),"")</f>
        <v/>
      </c>
      <c r="P100" s="46"/>
      <c r="U100" s="46"/>
    </row>
    <row r="101" spans="1:21" ht="14.4" hidden="1" x14ac:dyDescent="0.3">
      <c r="A101" s="47">
        <v>100</v>
      </c>
      <c r="B101" s="48">
        <v>5</v>
      </c>
      <c r="C101" s="47" t="s">
        <v>114</v>
      </c>
      <c r="D101" s="49" t="s">
        <v>330</v>
      </c>
      <c r="E101" s="49" t="s">
        <v>331</v>
      </c>
      <c r="F101" s="48">
        <v>2</v>
      </c>
      <c r="G101" s="47" t="s">
        <v>98</v>
      </c>
      <c r="H101" s="47" t="s">
        <v>21</v>
      </c>
      <c r="I101" s="47" t="s">
        <v>100</v>
      </c>
      <c r="J101" s="50" t="str">
        <f>IFERROR(VLOOKUP(_xlfn.NUMBERVALUE(D101),'Order form - T14RE'!$O$4:$O$101,1,FALSE),J100)</f>
        <v/>
      </c>
      <c r="K101" s="51" t="str">
        <f t="shared" si="1"/>
        <v/>
      </c>
      <c r="M101" s="47" t="str">
        <f ca="1">IFERROR(VLOOKUP($L101,'T14'!$AD$5:$AF$104,2,FALSE),"")</f>
        <v/>
      </c>
      <c r="N101" s="47" t="str">
        <f ca="1">IFERROR(VLOOKUP($L101,'T14'!$AD$5:$AF$104,3,FALSE),"")</f>
        <v/>
      </c>
      <c r="P101" s="46"/>
      <c r="U101" s="46"/>
    </row>
    <row r="102" spans="1:21" ht="14.4" hidden="1" x14ac:dyDescent="0.3">
      <c r="A102" s="47">
        <v>101</v>
      </c>
      <c r="B102" s="48">
        <v>6</v>
      </c>
      <c r="C102" s="47" t="s">
        <v>95</v>
      </c>
      <c r="D102" s="49" t="s">
        <v>332</v>
      </c>
      <c r="E102" s="49" t="s">
        <v>333</v>
      </c>
      <c r="F102" s="48">
        <v>2</v>
      </c>
      <c r="G102" s="47" t="s">
        <v>98</v>
      </c>
      <c r="H102" s="47" t="s">
        <v>21</v>
      </c>
      <c r="I102" s="47" t="s">
        <v>100</v>
      </c>
      <c r="J102" s="50" t="str">
        <f>IFERROR(VLOOKUP(_xlfn.NUMBERVALUE(D102),'Order form - T14RE'!$O$4:$O$101,1,FALSE),J101)</f>
        <v/>
      </c>
      <c r="K102" s="51" t="str">
        <f t="shared" si="1"/>
        <v/>
      </c>
      <c r="M102" s="47" t="str">
        <f ca="1">IFERROR(VLOOKUP($L102,'T14'!$AD$5:$AF$104,2,FALSE),"")</f>
        <v/>
      </c>
      <c r="N102" s="47" t="str">
        <f ca="1">IFERROR(VLOOKUP($L102,'T14'!$AD$5:$AF$104,3,FALSE),"")</f>
        <v/>
      </c>
      <c r="P102" s="46"/>
      <c r="U102" s="46"/>
    </row>
    <row r="103" spans="1:21" ht="14.4" hidden="1" x14ac:dyDescent="0.3">
      <c r="A103" s="47">
        <v>102</v>
      </c>
      <c r="B103" s="48">
        <v>6</v>
      </c>
      <c r="C103" s="47" t="s">
        <v>105</v>
      </c>
      <c r="D103" s="49" t="s">
        <v>334</v>
      </c>
      <c r="E103" s="49" t="s">
        <v>335</v>
      </c>
      <c r="F103" s="48">
        <v>2</v>
      </c>
      <c r="G103" s="47" t="s">
        <v>98</v>
      </c>
      <c r="H103" s="47" t="s">
        <v>21</v>
      </c>
      <c r="I103" s="47" t="s">
        <v>100</v>
      </c>
      <c r="J103" s="50" t="str">
        <f>IFERROR(VLOOKUP(_xlfn.NUMBERVALUE(D103),'Order form - T14RE'!$O$4:$O$101,1,FALSE),J102)</f>
        <v/>
      </c>
      <c r="K103" s="51" t="str">
        <f t="shared" si="1"/>
        <v/>
      </c>
      <c r="M103" s="47" t="str">
        <f ca="1">IFERROR(VLOOKUP($L103,'T14'!$AD$5:$AF$104,2,FALSE),"")</f>
        <v/>
      </c>
      <c r="N103" s="47" t="str">
        <f ca="1">IFERROR(VLOOKUP($L103,'T14'!$AD$5:$AF$104,3,FALSE),"")</f>
        <v/>
      </c>
      <c r="P103" s="46"/>
      <c r="U103" s="46"/>
    </row>
    <row r="104" spans="1:21" ht="14.4" hidden="1" x14ac:dyDescent="0.3">
      <c r="A104" s="47">
        <v>103</v>
      </c>
      <c r="B104" s="48">
        <v>6</v>
      </c>
      <c r="C104" s="47" t="s">
        <v>108</v>
      </c>
      <c r="D104" s="49" t="s">
        <v>336</v>
      </c>
      <c r="E104" s="49" t="s">
        <v>255</v>
      </c>
      <c r="F104" s="48">
        <v>2</v>
      </c>
      <c r="G104" s="47" t="s">
        <v>98</v>
      </c>
      <c r="H104" s="47" t="s">
        <v>21</v>
      </c>
      <c r="I104" s="47" t="s">
        <v>100</v>
      </c>
      <c r="J104" s="50" t="str">
        <f>IFERROR(VLOOKUP(_xlfn.NUMBERVALUE(D104),'Order form - T14RE'!$O$4:$O$101,1,FALSE),J103)</f>
        <v/>
      </c>
      <c r="K104" s="51" t="str">
        <f t="shared" si="1"/>
        <v/>
      </c>
      <c r="M104" s="47" t="str">
        <f ca="1">IFERROR(VLOOKUP($L104,'T14'!$AD$5:$AF$104,2,FALSE),"")</f>
        <v/>
      </c>
      <c r="N104" s="47" t="str">
        <f ca="1">IFERROR(VLOOKUP($L104,'T14'!$AD$5:$AF$104,3,FALSE),"")</f>
        <v/>
      </c>
      <c r="P104" s="46"/>
      <c r="U104" s="46"/>
    </row>
    <row r="105" spans="1:21" ht="14.4" hidden="1" x14ac:dyDescent="0.3">
      <c r="A105" s="47">
        <v>104</v>
      </c>
      <c r="B105" s="48">
        <v>6</v>
      </c>
      <c r="C105" s="47" t="s">
        <v>111</v>
      </c>
      <c r="D105" s="49" t="s">
        <v>337</v>
      </c>
      <c r="E105" s="49" t="s">
        <v>338</v>
      </c>
      <c r="F105" s="48">
        <v>2</v>
      </c>
      <c r="G105" s="47" t="s">
        <v>98</v>
      </c>
      <c r="H105" s="47" t="s">
        <v>21</v>
      </c>
      <c r="I105" s="47" t="s">
        <v>100</v>
      </c>
      <c r="J105" s="50" t="str">
        <f>IFERROR(VLOOKUP(_xlfn.NUMBERVALUE(D105),'Order form - T14RE'!$O$4:$O$101,1,FALSE),J104)</f>
        <v/>
      </c>
      <c r="K105" s="51" t="str">
        <f t="shared" si="1"/>
        <v/>
      </c>
      <c r="M105" s="47" t="str">
        <f ca="1">IFERROR(VLOOKUP($L105,'T14'!$AD$5:$AF$104,2,FALSE),"")</f>
        <v/>
      </c>
      <c r="N105" s="47" t="str">
        <f ca="1">IFERROR(VLOOKUP($L105,'T14'!$AD$5:$AF$104,3,FALSE),"")</f>
        <v/>
      </c>
      <c r="P105" s="46"/>
      <c r="U105" s="46"/>
    </row>
    <row r="106" spans="1:21" ht="14.4" hidden="1" x14ac:dyDescent="0.3">
      <c r="A106" s="47">
        <v>105</v>
      </c>
      <c r="B106" s="48">
        <v>6</v>
      </c>
      <c r="C106" s="47" t="s">
        <v>114</v>
      </c>
      <c r="D106" s="49" t="s">
        <v>339</v>
      </c>
      <c r="E106" s="49" t="s">
        <v>340</v>
      </c>
      <c r="F106" s="48">
        <v>2</v>
      </c>
      <c r="G106" s="47" t="s">
        <v>98</v>
      </c>
      <c r="H106" s="47" t="s">
        <v>21</v>
      </c>
      <c r="I106" s="47" t="s">
        <v>100</v>
      </c>
      <c r="J106" s="50" t="str">
        <f>IFERROR(VLOOKUP(_xlfn.NUMBERVALUE(D106),'Order form - T14RE'!$O$4:$O$101,1,FALSE),J105)</f>
        <v/>
      </c>
      <c r="K106" s="51" t="str">
        <f t="shared" si="1"/>
        <v/>
      </c>
      <c r="M106" s="47" t="str">
        <f ca="1">IFERROR(VLOOKUP($L106,'T14'!$AD$5:$AF$104,2,FALSE),"")</f>
        <v/>
      </c>
      <c r="N106" s="47" t="str">
        <f ca="1">IFERROR(VLOOKUP($L106,'T14'!$AD$5:$AF$104,3,FALSE),"")</f>
        <v/>
      </c>
      <c r="P106" s="46"/>
      <c r="U106" s="46"/>
    </row>
    <row r="107" spans="1:21" ht="14.4" hidden="1" x14ac:dyDescent="0.3">
      <c r="A107" s="47">
        <v>106</v>
      </c>
      <c r="B107" s="48">
        <v>6</v>
      </c>
      <c r="C107" s="47" t="s">
        <v>241</v>
      </c>
      <c r="D107" s="49" t="s">
        <v>341</v>
      </c>
      <c r="E107" s="49" t="s">
        <v>342</v>
      </c>
      <c r="F107" s="48">
        <v>2</v>
      </c>
      <c r="G107" s="47" t="s">
        <v>98</v>
      </c>
      <c r="H107" s="47" t="s">
        <v>21</v>
      </c>
      <c r="I107" s="47" t="s">
        <v>100</v>
      </c>
      <c r="J107" s="50" t="str">
        <f>IFERROR(VLOOKUP(_xlfn.NUMBERVALUE(D107),'Order form - T14RE'!$O$4:$O$101,1,FALSE),J106)</f>
        <v/>
      </c>
      <c r="K107" s="51" t="str">
        <f t="shared" si="1"/>
        <v/>
      </c>
      <c r="M107" s="47" t="str">
        <f ca="1">IFERROR(VLOOKUP($L107,'T14'!$AD$5:$AF$104,2,FALSE),"")</f>
        <v/>
      </c>
      <c r="N107" s="47" t="str">
        <f ca="1">IFERROR(VLOOKUP($L107,'T14'!$AD$5:$AF$104,3,FALSE),"")</f>
        <v/>
      </c>
      <c r="P107" s="46"/>
      <c r="U107" s="46"/>
    </row>
    <row r="108" spans="1:21" ht="14.4" hidden="1" x14ac:dyDescent="0.3">
      <c r="A108" s="47">
        <v>107</v>
      </c>
      <c r="B108" s="48">
        <v>6</v>
      </c>
      <c r="C108" s="47" t="s">
        <v>120</v>
      </c>
      <c r="D108" s="49" t="s">
        <v>343</v>
      </c>
      <c r="E108" s="49" t="s">
        <v>344</v>
      </c>
      <c r="F108" s="48">
        <v>2</v>
      </c>
      <c r="G108" s="47" t="s">
        <v>98</v>
      </c>
      <c r="H108" s="47" t="s">
        <v>21</v>
      </c>
      <c r="I108" s="47" t="s">
        <v>100</v>
      </c>
      <c r="J108" s="50" t="str">
        <f>IFERROR(VLOOKUP(_xlfn.NUMBERVALUE(D108),'Order form - T14RE'!$O$4:$O$101,1,FALSE),J107)</f>
        <v/>
      </c>
      <c r="K108" s="51" t="str">
        <f t="shared" si="1"/>
        <v/>
      </c>
      <c r="M108" s="47" t="str">
        <f ca="1">IFERROR(VLOOKUP($L108,'T14'!$AD$5:$AF$104,2,FALSE),"")</f>
        <v/>
      </c>
      <c r="N108" s="47" t="str">
        <f ca="1">IFERROR(VLOOKUP($L108,'T14'!$AD$5:$AF$104,3,FALSE),"")</f>
        <v/>
      </c>
      <c r="P108" s="46"/>
      <c r="U108" s="46"/>
    </row>
    <row r="109" spans="1:21" ht="14.4" hidden="1" x14ac:dyDescent="0.3">
      <c r="A109" s="47">
        <v>108</v>
      </c>
      <c r="B109" s="48">
        <v>6</v>
      </c>
      <c r="C109" s="47" t="s">
        <v>123</v>
      </c>
      <c r="D109" s="49" t="s">
        <v>345</v>
      </c>
      <c r="E109" s="49" t="s">
        <v>338</v>
      </c>
      <c r="F109" s="48">
        <v>2</v>
      </c>
      <c r="G109" s="47" t="s">
        <v>98</v>
      </c>
      <c r="H109" s="47" t="s">
        <v>21</v>
      </c>
      <c r="I109" s="47" t="s">
        <v>100</v>
      </c>
      <c r="J109" s="50" t="str">
        <f>IFERROR(VLOOKUP(_xlfn.NUMBERVALUE(D109),'Order form - T14RE'!$O$4:$O$101,1,FALSE),J108)</f>
        <v/>
      </c>
      <c r="K109" s="51" t="str">
        <f t="shared" si="1"/>
        <v/>
      </c>
      <c r="M109" s="47" t="str">
        <f ca="1">IFERROR(VLOOKUP($L109,'T14'!$AD$5:$AF$104,2,FALSE),"")</f>
        <v/>
      </c>
      <c r="N109" s="47" t="str">
        <f ca="1">IFERROR(VLOOKUP($L109,'T14'!$AD$5:$AF$104,3,FALSE),"")</f>
        <v/>
      </c>
      <c r="P109" s="46"/>
      <c r="U109" s="46"/>
    </row>
    <row r="110" spans="1:21" ht="14.4" hidden="1" x14ac:dyDescent="0.3">
      <c r="A110" s="47">
        <v>109</v>
      </c>
      <c r="B110" s="48">
        <v>6</v>
      </c>
      <c r="C110" s="47" t="s">
        <v>126</v>
      </c>
      <c r="D110" s="49" t="s">
        <v>346</v>
      </c>
      <c r="E110" s="49" t="s">
        <v>347</v>
      </c>
      <c r="F110" s="48">
        <v>2</v>
      </c>
      <c r="G110" s="47" t="s">
        <v>98</v>
      </c>
      <c r="H110" s="47" t="s">
        <v>21</v>
      </c>
      <c r="I110" s="47" t="s">
        <v>100</v>
      </c>
      <c r="J110" s="50" t="str">
        <f>IFERROR(VLOOKUP(_xlfn.NUMBERVALUE(D110),'Order form - T14RE'!$O$4:$O$101,1,FALSE),J109)</f>
        <v/>
      </c>
      <c r="K110" s="51" t="str">
        <f t="shared" si="1"/>
        <v/>
      </c>
      <c r="M110" s="47" t="str">
        <f ca="1">IFERROR(VLOOKUP($L110,'T14'!$AD$5:$AF$104,2,FALSE),"")</f>
        <v/>
      </c>
      <c r="N110" s="47" t="str">
        <f ca="1">IFERROR(VLOOKUP($L110,'T14'!$AD$5:$AF$104,3,FALSE),"")</f>
        <v/>
      </c>
      <c r="P110" s="46"/>
      <c r="U110" s="46"/>
    </row>
    <row r="111" spans="1:21" ht="14.4" hidden="1" x14ac:dyDescent="0.3">
      <c r="A111" s="47">
        <v>110</v>
      </c>
      <c r="B111" s="48">
        <v>6</v>
      </c>
      <c r="C111" s="47" t="s">
        <v>127</v>
      </c>
      <c r="D111" s="49" t="s">
        <v>348</v>
      </c>
      <c r="E111" s="49" t="s">
        <v>349</v>
      </c>
      <c r="F111" s="48">
        <v>2</v>
      </c>
      <c r="G111" s="47" t="s">
        <v>98</v>
      </c>
      <c r="H111" s="47" t="s">
        <v>21</v>
      </c>
      <c r="I111" s="47" t="s">
        <v>100</v>
      </c>
      <c r="J111" s="50" t="str">
        <f>IFERROR(VLOOKUP(_xlfn.NUMBERVALUE(D111),'Order form - T14RE'!$O$4:$O$101,1,FALSE),J110)</f>
        <v/>
      </c>
      <c r="K111" s="51" t="str">
        <f t="shared" si="1"/>
        <v/>
      </c>
      <c r="M111" s="47" t="str">
        <f ca="1">IFERROR(VLOOKUP($L111,'T14'!$AD$5:$AF$104,2,FALSE),"")</f>
        <v/>
      </c>
      <c r="N111" s="47" t="str">
        <f ca="1">IFERROR(VLOOKUP($L111,'T14'!$AD$5:$AF$104,3,FALSE),"")</f>
        <v/>
      </c>
      <c r="P111" s="46"/>
      <c r="U111" s="46"/>
    </row>
    <row r="112" spans="1:21" ht="14.4" hidden="1" x14ac:dyDescent="0.3">
      <c r="A112" s="47">
        <v>111</v>
      </c>
      <c r="B112" s="48">
        <v>6</v>
      </c>
      <c r="C112" s="47" t="s">
        <v>128</v>
      </c>
      <c r="D112" s="49" t="s">
        <v>350</v>
      </c>
      <c r="E112" s="49" t="s">
        <v>351</v>
      </c>
      <c r="F112" s="48">
        <v>2</v>
      </c>
      <c r="G112" s="47" t="s">
        <v>98</v>
      </c>
      <c r="H112" s="47" t="s">
        <v>21</v>
      </c>
      <c r="I112" s="47" t="s">
        <v>100</v>
      </c>
      <c r="J112" s="50" t="str">
        <f>IFERROR(VLOOKUP(_xlfn.NUMBERVALUE(D112),'Order form - T14RE'!$O$4:$O$101,1,FALSE),J111)</f>
        <v/>
      </c>
      <c r="K112" s="51" t="str">
        <f t="shared" si="1"/>
        <v/>
      </c>
      <c r="M112" s="47" t="str">
        <f ca="1">IFERROR(VLOOKUP($L112,'T14'!$AD$5:$AF$104,2,FALSE),"")</f>
        <v/>
      </c>
      <c r="N112" s="47" t="str">
        <f ca="1">IFERROR(VLOOKUP($L112,'T14'!$AD$5:$AF$104,3,FALSE),"")</f>
        <v/>
      </c>
      <c r="P112" s="46"/>
      <c r="U112" s="46"/>
    </row>
    <row r="113" spans="1:21" ht="14.4" hidden="1" x14ac:dyDescent="0.3">
      <c r="A113" s="47">
        <v>112</v>
      </c>
      <c r="B113" s="48">
        <v>6</v>
      </c>
      <c r="C113" s="47" t="s">
        <v>129</v>
      </c>
      <c r="D113" s="49" t="s">
        <v>352</v>
      </c>
      <c r="E113" s="49" t="s">
        <v>99</v>
      </c>
      <c r="F113" s="48">
        <v>1</v>
      </c>
      <c r="G113" s="47" t="s">
        <v>98</v>
      </c>
      <c r="H113" s="47" t="s">
        <v>21</v>
      </c>
      <c r="I113" s="47" t="s">
        <v>100</v>
      </c>
      <c r="J113" s="50" t="str">
        <f>IFERROR(VLOOKUP(_xlfn.NUMBERVALUE(D113),'Order form - T14RE'!$O$4:$O$101,1,FALSE),J112)</f>
        <v/>
      </c>
      <c r="K113" s="51" t="str">
        <f t="shared" si="1"/>
        <v/>
      </c>
      <c r="M113" s="47" t="str">
        <f ca="1">IFERROR(VLOOKUP($L113,'T14'!$AD$5:$AF$104,2,FALSE),"")</f>
        <v/>
      </c>
      <c r="N113" s="47" t="str">
        <f ca="1">IFERROR(VLOOKUP($L113,'T14'!$AD$5:$AF$104,3,FALSE),"")</f>
        <v/>
      </c>
      <c r="P113" s="46"/>
      <c r="U113" s="46"/>
    </row>
    <row r="114" spans="1:21" ht="14.4" hidden="1" x14ac:dyDescent="0.3">
      <c r="A114" s="47">
        <v>113</v>
      </c>
      <c r="B114" s="48">
        <v>6</v>
      </c>
      <c r="C114" s="47" t="s">
        <v>263</v>
      </c>
      <c r="D114" s="49" t="s">
        <v>353</v>
      </c>
      <c r="E114" s="49" t="s">
        <v>245</v>
      </c>
      <c r="F114" s="48">
        <v>2</v>
      </c>
      <c r="G114" s="47" t="s">
        <v>98</v>
      </c>
      <c r="H114" s="47" t="s">
        <v>21</v>
      </c>
      <c r="I114" s="47" t="s">
        <v>100</v>
      </c>
      <c r="J114" s="50" t="str">
        <f>IFERROR(VLOOKUP(_xlfn.NUMBERVALUE(D114),'Order form - T14RE'!$O$4:$O$101,1,FALSE),J113)</f>
        <v/>
      </c>
      <c r="K114" s="51" t="str">
        <f t="shared" si="1"/>
        <v/>
      </c>
      <c r="M114" s="47" t="str">
        <f ca="1">IFERROR(VLOOKUP($L114,'T14'!$AD$5:$AF$104,2,FALSE),"")</f>
        <v/>
      </c>
      <c r="N114" s="47" t="str">
        <f ca="1">IFERROR(VLOOKUP($L114,'T14'!$AD$5:$AF$104,3,FALSE),"")</f>
        <v/>
      </c>
      <c r="P114" s="46"/>
      <c r="U114" s="46"/>
    </row>
    <row r="115" spans="1:21" ht="14.4" hidden="1" x14ac:dyDescent="0.3">
      <c r="A115" s="47">
        <v>114</v>
      </c>
      <c r="B115" s="48">
        <v>6</v>
      </c>
      <c r="C115" s="47" t="s">
        <v>130</v>
      </c>
      <c r="D115" s="49" t="s">
        <v>354</v>
      </c>
      <c r="E115" s="49" t="s">
        <v>247</v>
      </c>
      <c r="F115" s="48">
        <v>2</v>
      </c>
      <c r="G115" s="47" t="s">
        <v>98</v>
      </c>
      <c r="H115" s="47" t="s">
        <v>21</v>
      </c>
      <c r="I115" s="47" t="s">
        <v>100</v>
      </c>
      <c r="J115" s="50" t="str">
        <f>IFERROR(VLOOKUP(_xlfn.NUMBERVALUE(D115),'Order form - T14RE'!$O$4:$O$101,1,FALSE),J114)</f>
        <v/>
      </c>
      <c r="K115" s="51" t="str">
        <f t="shared" si="1"/>
        <v/>
      </c>
      <c r="M115" s="47" t="str">
        <f ca="1">IFERROR(VLOOKUP($L115,'T14'!$AD$5:$AF$104,2,FALSE),"")</f>
        <v/>
      </c>
      <c r="N115" s="47" t="str">
        <f ca="1">IFERROR(VLOOKUP($L115,'T14'!$AD$5:$AF$104,3,FALSE),"")</f>
        <v/>
      </c>
      <c r="P115" s="46"/>
      <c r="U115" s="46"/>
    </row>
    <row r="116" spans="1:21" ht="14.4" hidden="1" x14ac:dyDescent="0.3">
      <c r="A116" s="47">
        <v>115</v>
      </c>
      <c r="B116" s="48">
        <v>6</v>
      </c>
      <c r="C116" s="47" t="s">
        <v>135</v>
      </c>
      <c r="D116" s="49" t="s">
        <v>355</v>
      </c>
      <c r="E116" s="49" t="s">
        <v>356</v>
      </c>
      <c r="F116" s="48">
        <v>12</v>
      </c>
      <c r="G116" s="47" t="s">
        <v>98</v>
      </c>
      <c r="H116" s="47" t="s">
        <v>21</v>
      </c>
      <c r="I116" s="47" t="s">
        <v>100</v>
      </c>
      <c r="J116" s="50" t="str">
        <f>IFERROR(VLOOKUP(_xlfn.NUMBERVALUE(D116),'Order form - T14RE'!$O$4:$O$101,1,FALSE),J115)</f>
        <v/>
      </c>
      <c r="K116" s="51" t="str">
        <f t="shared" si="1"/>
        <v/>
      </c>
      <c r="M116" s="47" t="str">
        <f ca="1">IFERROR(VLOOKUP($L116,'T14'!$AD$5:$AF$104,2,FALSE),"")</f>
        <v/>
      </c>
      <c r="N116" s="47" t="str">
        <f ca="1">IFERROR(VLOOKUP($L116,'T14'!$AD$5:$AF$104,3,FALSE),"")</f>
        <v/>
      </c>
      <c r="P116" s="46"/>
      <c r="U116" s="46"/>
    </row>
    <row r="117" spans="1:21" ht="14.4" hidden="1" x14ac:dyDescent="0.3">
      <c r="A117" s="47">
        <v>116</v>
      </c>
      <c r="B117" s="48">
        <v>6</v>
      </c>
      <c r="C117" s="47" t="s">
        <v>143</v>
      </c>
      <c r="D117" s="49" t="s">
        <v>150</v>
      </c>
      <c r="E117" s="49" t="s">
        <v>151</v>
      </c>
      <c r="F117" s="48">
        <v>2</v>
      </c>
      <c r="G117" s="47" t="s">
        <v>117</v>
      </c>
      <c r="H117" s="47" t="s">
        <v>21</v>
      </c>
      <c r="I117" s="47" t="s">
        <v>100</v>
      </c>
      <c r="J117" s="50" t="str">
        <f>IFERROR(VLOOKUP(_xlfn.NUMBERVALUE(D117),'Order form - T14RE'!$O$4:$O$101,1,FALSE),J116)</f>
        <v/>
      </c>
      <c r="K117" s="51" t="str">
        <f t="shared" si="1"/>
        <v/>
      </c>
      <c r="M117" s="47" t="str">
        <f ca="1">IFERROR(VLOOKUP($L117,'T14'!$AD$5:$AF$104,2,FALSE),"")</f>
        <v/>
      </c>
      <c r="N117" s="47" t="str">
        <f ca="1">IFERROR(VLOOKUP($L117,'T14'!$AD$5:$AF$104,3,FALSE),"")</f>
        <v/>
      </c>
      <c r="P117" s="46"/>
      <c r="U117" s="46"/>
    </row>
    <row r="118" spans="1:21" ht="14.4" hidden="1" x14ac:dyDescent="0.3">
      <c r="A118" s="47">
        <v>117</v>
      </c>
      <c r="B118" s="48">
        <v>6</v>
      </c>
      <c r="C118" s="47" t="s">
        <v>329</v>
      </c>
      <c r="D118" s="49" t="s">
        <v>249</v>
      </c>
      <c r="E118" s="49" t="s">
        <v>99</v>
      </c>
      <c r="F118" s="48">
        <v>1</v>
      </c>
      <c r="G118" s="47" t="s">
        <v>98</v>
      </c>
      <c r="H118" s="47" t="s">
        <v>21</v>
      </c>
      <c r="I118" s="47" t="s">
        <v>100</v>
      </c>
      <c r="J118" s="50" t="str">
        <f>IFERROR(VLOOKUP(_xlfn.NUMBERVALUE(D118),'Order form - T14RE'!$O$4:$O$101,1,FALSE),J117)</f>
        <v/>
      </c>
      <c r="K118" s="51" t="str">
        <f t="shared" si="1"/>
        <v/>
      </c>
      <c r="M118" s="47" t="str">
        <f ca="1">IFERROR(VLOOKUP($L118,'T14'!$AD$5:$AF$104,2,FALSE),"")</f>
        <v/>
      </c>
      <c r="N118" s="47" t="str">
        <f ca="1">IFERROR(VLOOKUP($L118,'T14'!$AD$5:$AF$104,3,FALSE),"")</f>
        <v/>
      </c>
      <c r="P118" s="46"/>
      <c r="U118" s="46"/>
    </row>
    <row r="119" spans="1:21" ht="14.4" hidden="1" x14ac:dyDescent="0.3">
      <c r="A119" s="47">
        <v>118</v>
      </c>
      <c r="B119" s="48">
        <v>6</v>
      </c>
      <c r="C119" s="47" t="s">
        <v>146</v>
      </c>
      <c r="D119" s="49" t="s">
        <v>250</v>
      </c>
      <c r="E119" s="49" t="s">
        <v>251</v>
      </c>
      <c r="F119" s="48">
        <v>4</v>
      </c>
      <c r="G119" s="47" t="s">
        <v>98</v>
      </c>
      <c r="H119" s="47" t="s">
        <v>21</v>
      </c>
      <c r="I119" s="47" t="s">
        <v>100</v>
      </c>
      <c r="J119" s="50" t="str">
        <f>IFERROR(VLOOKUP(_xlfn.NUMBERVALUE(D119),'Order form - T14RE'!$O$4:$O$101,1,FALSE),J118)</f>
        <v/>
      </c>
      <c r="K119" s="51" t="str">
        <f t="shared" si="1"/>
        <v/>
      </c>
      <c r="M119" s="47" t="str">
        <f ca="1">IFERROR(VLOOKUP($L119,'T14'!$AD$5:$AF$104,2,FALSE),"")</f>
        <v/>
      </c>
      <c r="N119" s="47" t="str">
        <f ca="1">IFERROR(VLOOKUP($L119,'T14'!$AD$5:$AF$104,3,FALSE),"")</f>
        <v/>
      </c>
      <c r="P119" s="46"/>
      <c r="U119" s="46"/>
    </row>
    <row r="120" spans="1:21" ht="14.4" hidden="1" x14ac:dyDescent="0.3">
      <c r="A120" s="47">
        <v>119</v>
      </c>
      <c r="B120" s="48">
        <v>6</v>
      </c>
      <c r="C120" s="47" t="s">
        <v>149</v>
      </c>
      <c r="D120" s="49" t="s">
        <v>252</v>
      </c>
      <c r="E120" s="49" t="s">
        <v>253</v>
      </c>
      <c r="F120" s="52">
        <v>0.4</v>
      </c>
      <c r="G120" s="47" t="s">
        <v>117</v>
      </c>
      <c r="H120" s="47" t="s">
        <v>21</v>
      </c>
      <c r="I120" s="47" t="s">
        <v>100</v>
      </c>
      <c r="J120" s="50" t="str">
        <f>IFERROR(VLOOKUP(_xlfn.NUMBERVALUE(D120),'Order form - T14RE'!$O$4:$O$101,1,FALSE),J119)</f>
        <v/>
      </c>
      <c r="K120" s="51" t="str">
        <f t="shared" si="1"/>
        <v/>
      </c>
      <c r="M120" s="47" t="str">
        <f ca="1">IFERROR(VLOOKUP($L120,'T14'!$AD$5:$AF$104,2,FALSE),"")</f>
        <v/>
      </c>
      <c r="N120" s="47" t="str">
        <f ca="1">IFERROR(VLOOKUP($L120,'T14'!$AD$5:$AF$104,3,FALSE),"")</f>
        <v/>
      </c>
      <c r="P120" s="46"/>
      <c r="U120" s="46"/>
    </row>
    <row r="121" spans="1:21" ht="14.4" x14ac:dyDescent="0.3">
      <c r="A121" s="47">
        <v>120</v>
      </c>
      <c r="B121" s="48">
        <v>3</v>
      </c>
      <c r="C121" s="47" t="s">
        <v>135</v>
      </c>
      <c r="D121" s="49" t="s">
        <v>136</v>
      </c>
      <c r="E121" s="49" t="s">
        <v>99</v>
      </c>
      <c r="F121" s="48">
        <v>1</v>
      </c>
      <c r="G121" s="47" t="s">
        <v>98</v>
      </c>
      <c r="H121" s="47" t="s">
        <v>0</v>
      </c>
      <c r="I121" s="47" t="s">
        <v>100</v>
      </c>
      <c r="J121" s="50" t="str">
        <f>IFERROR(VLOOKUP(_xlfn.NUMBERVALUE(D121),'Order form - T14RE'!$O$4:$O$101,1,FALSE),J120)</f>
        <v/>
      </c>
      <c r="K121" s="51" t="str">
        <f t="shared" si="1"/>
        <v/>
      </c>
      <c r="L121" s="47">
        <v>109</v>
      </c>
      <c r="M121" s="47" t="str">
        <f>IFERROR(VLOOKUP($L121,'T14'!$AD$5:$AF$104,2,FALSE),"")</f>
        <v>Méc. 1</v>
      </c>
      <c r="N121" s="47" t="str">
        <f>IFERROR(VLOOKUP($L121,'T14'!$AD$5:$AF$104,3,FALSE),"")</f>
        <v>POSTE 2</v>
      </c>
      <c r="O121" s="47">
        <v>2</v>
      </c>
      <c r="P121" s="46"/>
      <c r="U121" s="46"/>
    </row>
    <row r="122" spans="1:21" ht="14.4" x14ac:dyDescent="0.3">
      <c r="A122" s="47">
        <v>121</v>
      </c>
      <c r="B122" s="48">
        <v>3</v>
      </c>
      <c r="C122" s="47" t="s">
        <v>137</v>
      </c>
      <c r="D122" s="49" t="s">
        <v>138</v>
      </c>
      <c r="E122" s="49" t="s">
        <v>139</v>
      </c>
      <c r="F122" s="48">
        <v>4</v>
      </c>
      <c r="G122" s="47" t="s">
        <v>98</v>
      </c>
      <c r="H122" s="47" t="s">
        <v>0</v>
      </c>
      <c r="I122" s="47" t="s">
        <v>100</v>
      </c>
      <c r="J122" s="50" t="str">
        <f>IFERROR(VLOOKUP(_xlfn.NUMBERVALUE(D122),'Order form - T14RE'!$O$4:$O$101,1,FALSE),J121)</f>
        <v/>
      </c>
      <c r="K122" s="51" t="str">
        <f t="shared" si="1"/>
        <v/>
      </c>
      <c r="L122" s="47">
        <v>109</v>
      </c>
      <c r="M122" s="47" t="str">
        <f>IFERROR(VLOOKUP($L122,'T14'!$AD$5:$AF$104,2,FALSE),"")</f>
        <v>Méc. 1</v>
      </c>
      <c r="N122" s="47" t="str">
        <f>IFERROR(VLOOKUP($L122,'T14'!$AD$5:$AF$104,3,FALSE),"")</f>
        <v>POSTE 2</v>
      </c>
      <c r="O122" s="47">
        <v>2</v>
      </c>
      <c r="P122" s="46"/>
      <c r="U122" s="46"/>
    </row>
    <row r="123" spans="1:21" ht="14.4" x14ac:dyDescent="0.3">
      <c r="A123" s="47">
        <v>122</v>
      </c>
      <c r="B123" s="48">
        <v>3</v>
      </c>
      <c r="C123" s="47" t="s">
        <v>140</v>
      </c>
      <c r="D123" s="49" t="s">
        <v>131</v>
      </c>
      <c r="E123" s="49" t="s">
        <v>132</v>
      </c>
      <c r="F123" s="48">
        <v>2</v>
      </c>
      <c r="G123" s="47" t="s">
        <v>98</v>
      </c>
      <c r="H123" s="47" t="s">
        <v>0</v>
      </c>
      <c r="I123" s="47" t="s">
        <v>100</v>
      </c>
      <c r="J123" s="50" t="str">
        <f>IFERROR(VLOOKUP(_xlfn.NUMBERVALUE(D123),'Order form - T14RE'!$O$4:$O$101,1,FALSE),J122)</f>
        <v/>
      </c>
      <c r="K123" s="51" t="str">
        <f t="shared" si="1"/>
        <v/>
      </c>
      <c r="L123" s="47">
        <v>111</v>
      </c>
      <c r="M123" s="47" t="str">
        <f>IFERROR(VLOOKUP($L123,'T14'!$AD$5:$AF$104,2,FALSE),"")</f>
        <v>Méc. 1</v>
      </c>
      <c r="N123" s="47" t="str">
        <f>IFERROR(VLOOKUP($L123,'T14'!$AD$5:$AF$104,3,FALSE),"")</f>
        <v>POSTE 2</v>
      </c>
      <c r="O123" s="47">
        <v>2</v>
      </c>
      <c r="P123" s="46"/>
      <c r="U123" s="46"/>
    </row>
    <row r="124" spans="1:21" ht="14.4" x14ac:dyDescent="0.3">
      <c r="A124" s="47">
        <v>123</v>
      </c>
      <c r="B124" s="48">
        <v>3</v>
      </c>
      <c r="C124" s="47" t="s">
        <v>141</v>
      </c>
      <c r="D124" s="49" t="s">
        <v>142</v>
      </c>
      <c r="E124" s="49" t="s">
        <v>99</v>
      </c>
      <c r="F124" s="48">
        <v>1</v>
      </c>
      <c r="G124" s="47" t="s">
        <v>98</v>
      </c>
      <c r="H124" s="47" t="s">
        <v>0</v>
      </c>
      <c r="I124" s="47" t="s">
        <v>100</v>
      </c>
      <c r="J124" s="50" t="str">
        <f>IFERROR(VLOOKUP(_xlfn.NUMBERVALUE(D124),'Order form - T14RE'!$O$4:$O$101,1,FALSE),J123)</f>
        <v/>
      </c>
      <c r="K124" s="51" t="str">
        <f t="shared" si="1"/>
        <v/>
      </c>
      <c r="L124" s="47">
        <v>111</v>
      </c>
      <c r="M124" s="47" t="str">
        <f>IFERROR(VLOOKUP($L124,'T14'!$AD$5:$AF$104,2,FALSE),"")</f>
        <v>Méc. 1</v>
      </c>
      <c r="N124" s="47" t="str">
        <f>IFERROR(VLOOKUP($L124,'T14'!$AD$5:$AF$104,3,FALSE),"")</f>
        <v>POSTE 2</v>
      </c>
      <c r="O124" s="47">
        <v>2</v>
      </c>
      <c r="P124" s="46"/>
      <c r="U124" s="46"/>
    </row>
    <row r="125" spans="1:21" ht="14.4" x14ac:dyDescent="0.3">
      <c r="A125" s="47">
        <v>124</v>
      </c>
      <c r="B125" s="48">
        <v>3</v>
      </c>
      <c r="C125" s="47" t="s">
        <v>143</v>
      </c>
      <c r="D125" s="49" t="s">
        <v>144</v>
      </c>
      <c r="E125" s="49" t="s">
        <v>145</v>
      </c>
      <c r="F125" s="48">
        <v>4</v>
      </c>
      <c r="G125" s="47" t="s">
        <v>98</v>
      </c>
      <c r="H125" s="47" t="s">
        <v>0</v>
      </c>
      <c r="I125" s="47" t="s">
        <v>100</v>
      </c>
      <c r="J125" s="50" t="str">
        <f>IFERROR(VLOOKUP(_xlfn.NUMBERVALUE(D125),'Order form - T14RE'!$O$4:$O$101,1,FALSE),J124)</f>
        <v/>
      </c>
      <c r="K125" s="51" t="str">
        <f t="shared" si="1"/>
        <v/>
      </c>
      <c r="L125" s="47">
        <v>111</v>
      </c>
      <c r="M125" s="47" t="str">
        <f>IFERROR(VLOOKUP($L125,'T14'!$AD$5:$AF$104,2,FALSE),"")</f>
        <v>Méc. 1</v>
      </c>
      <c r="N125" s="47" t="str">
        <f>IFERROR(VLOOKUP($L125,'T14'!$AD$5:$AF$104,3,FALSE),"")</f>
        <v>POSTE 2</v>
      </c>
      <c r="O125" s="47">
        <v>2</v>
      </c>
      <c r="P125" s="46"/>
      <c r="U125" s="46"/>
    </row>
    <row r="126" spans="1:21" ht="14.4" x14ac:dyDescent="0.3">
      <c r="A126" s="47">
        <v>125</v>
      </c>
      <c r="B126" s="48">
        <v>3</v>
      </c>
      <c r="C126" s="47" t="s">
        <v>146</v>
      </c>
      <c r="D126" s="49" t="s">
        <v>147</v>
      </c>
      <c r="E126" s="49" t="s">
        <v>148</v>
      </c>
      <c r="F126" s="48">
        <v>24</v>
      </c>
      <c r="G126" s="47" t="s">
        <v>98</v>
      </c>
      <c r="H126" s="47" t="s">
        <v>0</v>
      </c>
      <c r="I126" s="47" t="s">
        <v>100</v>
      </c>
      <c r="J126" s="50" t="str">
        <f>IFERROR(VLOOKUP(_xlfn.NUMBERVALUE(D126),'Order form - T14RE'!$O$4:$O$101,1,FALSE),J125)</f>
        <v/>
      </c>
      <c r="K126" s="51" t="str">
        <f t="shared" si="1"/>
        <v/>
      </c>
      <c r="L126" s="47">
        <v>111</v>
      </c>
      <c r="M126" s="47" t="str">
        <f>IFERROR(VLOOKUP($L126,'T14'!$AD$5:$AF$104,2,FALSE),"")</f>
        <v>Méc. 1</v>
      </c>
      <c r="N126" s="47" t="str">
        <f>IFERROR(VLOOKUP($L126,'T14'!$AD$5:$AF$104,3,FALSE),"")</f>
        <v>POSTE 2</v>
      </c>
      <c r="O126" s="47">
        <v>2</v>
      </c>
      <c r="P126" s="46"/>
      <c r="U126" s="46"/>
    </row>
    <row r="127" spans="1:21" ht="14.4" x14ac:dyDescent="0.3">
      <c r="A127" s="47">
        <v>126</v>
      </c>
      <c r="B127" s="48">
        <v>3</v>
      </c>
      <c r="C127" s="47" t="s">
        <v>149</v>
      </c>
      <c r="D127" s="49" t="s">
        <v>150</v>
      </c>
      <c r="E127" s="49" t="s">
        <v>151</v>
      </c>
      <c r="F127" s="52">
        <v>2.4</v>
      </c>
      <c r="G127" s="47" t="s">
        <v>117</v>
      </c>
      <c r="H127" s="47" t="s">
        <v>0</v>
      </c>
      <c r="I127" s="47" t="s">
        <v>100</v>
      </c>
      <c r="J127" s="50" t="str">
        <f>IFERROR(VLOOKUP(_xlfn.NUMBERVALUE(D127),'Order form - T14RE'!$O$4:$O$101,1,FALSE),J126)</f>
        <v/>
      </c>
      <c r="K127" s="51" t="str">
        <f t="shared" si="1"/>
        <v/>
      </c>
      <c r="L127" s="47">
        <v>111</v>
      </c>
      <c r="M127" s="47" t="str">
        <f>IFERROR(VLOOKUP($L127,'T14'!$AD$5:$AF$104,2,FALSE),"")</f>
        <v>Méc. 1</v>
      </c>
      <c r="N127" s="47" t="str">
        <f>IFERROR(VLOOKUP($L127,'T14'!$AD$5:$AF$104,3,FALSE),"")</f>
        <v>POSTE 2</v>
      </c>
      <c r="O127" s="47">
        <v>2</v>
      </c>
      <c r="P127" s="46"/>
      <c r="U127" s="46"/>
    </row>
    <row r="128" spans="1:21" ht="14.4" x14ac:dyDescent="0.3">
      <c r="A128" s="47">
        <v>127</v>
      </c>
      <c r="B128" s="48">
        <v>3</v>
      </c>
      <c r="C128" s="47" t="s">
        <v>152</v>
      </c>
      <c r="D128" s="49" t="s">
        <v>153</v>
      </c>
      <c r="E128" s="49" t="s">
        <v>99</v>
      </c>
      <c r="F128" s="48">
        <v>1</v>
      </c>
      <c r="G128" s="47" t="s">
        <v>98</v>
      </c>
      <c r="H128" s="47" t="s">
        <v>0</v>
      </c>
      <c r="I128" s="47" t="s">
        <v>100</v>
      </c>
      <c r="J128" s="50" t="str">
        <f>IFERROR(VLOOKUP(_xlfn.NUMBERVALUE(D128),'Order form - T14RE'!$O$4:$O$101,1,FALSE),J127)</f>
        <v/>
      </c>
      <c r="K128" s="51" t="str">
        <f t="shared" si="1"/>
        <v/>
      </c>
      <c r="L128" s="47">
        <v>111</v>
      </c>
      <c r="M128" s="47" t="str">
        <f>IFERROR(VLOOKUP($L128,'T14'!$AD$5:$AF$104,2,FALSE),"")</f>
        <v>Méc. 1</v>
      </c>
      <c r="N128" s="47" t="str">
        <f>IFERROR(VLOOKUP($L128,'T14'!$AD$5:$AF$104,3,FALSE),"")</f>
        <v>POSTE 2</v>
      </c>
      <c r="O128" s="47">
        <v>2</v>
      </c>
      <c r="P128" s="46"/>
      <c r="U128" s="46"/>
    </row>
    <row r="129" spans="1:21" ht="14.4" x14ac:dyDescent="0.3">
      <c r="A129" s="47">
        <v>128</v>
      </c>
      <c r="B129" s="48">
        <v>3</v>
      </c>
      <c r="C129" s="47" t="s">
        <v>154</v>
      </c>
      <c r="D129" s="49" t="s">
        <v>155</v>
      </c>
      <c r="E129" s="49" t="s">
        <v>99</v>
      </c>
      <c r="F129" s="48">
        <v>1</v>
      </c>
      <c r="G129" s="47" t="s">
        <v>98</v>
      </c>
      <c r="H129" s="47" t="s">
        <v>0</v>
      </c>
      <c r="I129" s="47" t="s">
        <v>100</v>
      </c>
      <c r="J129" s="50" t="str">
        <f>IFERROR(VLOOKUP(_xlfn.NUMBERVALUE(D129),'Order form - T14RE'!$O$4:$O$101,1,FALSE),J128)</f>
        <v/>
      </c>
      <c r="K129" s="51" t="str">
        <f t="shared" si="1"/>
        <v/>
      </c>
      <c r="L129" s="47">
        <v>111</v>
      </c>
      <c r="M129" s="47" t="str">
        <f>IFERROR(VLOOKUP($L129,'T14'!$AD$5:$AF$104,2,FALSE),"")</f>
        <v>Méc. 1</v>
      </c>
      <c r="N129" s="47" t="str">
        <f>IFERROR(VLOOKUP($L129,'T14'!$AD$5:$AF$104,3,FALSE),"")</f>
        <v>POSTE 2</v>
      </c>
      <c r="O129" s="47">
        <v>2</v>
      </c>
      <c r="P129" s="46"/>
      <c r="U129" s="46"/>
    </row>
    <row r="130" spans="1:21" ht="14.4" x14ac:dyDescent="0.3">
      <c r="A130" s="47">
        <v>129</v>
      </c>
      <c r="B130" s="48">
        <v>3</v>
      </c>
      <c r="C130" s="47" t="s">
        <v>156</v>
      </c>
      <c r="D130" s="49" t="s">
        <v>157</v>
      </c>
      <c r="E130" s="49" t="s">
        <v>99</v>
      </c>
      <c r="F130" s="48">
        <v>1</v>
      </c>
      <c r="G130" s="47" t="s">
        <v>98</v>
      </c>
      <c r="H130" s="47" t="s">
        <v>0</v>
      </c>
      <c r="I130" s="47" t="s">
        <v>100</v>
      </c>
      <c r="J130" s="50" t="str">
        <f>IFERROR(VLOOKUP(_xlfn.NUMBERVALUE(D130),'Order form - T14RE'!$O$4:$O$101,1,FALSE),J129)</f>
        <v/>
      </c>
      <c r="K130" s="51" t="str">
        <f t="shared" si="1"/>
        <v/>
      </c>
      <c r="L130" s="47">
        <v>111</v>
      </c>
      <c r="M130" s="47" t="str">
        <f>IFERROR(VLOOKUP($L130,'T14'!$AD$5:$AF$104,2,FALSE),"")</f>
        <v>Méc. 1</v>
      </c>
      <c r="N130" s="47" t="str">
        <f>IFERROR(VLOOKUP($L130,'T14'!$AD$5:$AF$104,3,FALSE),"")</f>
        <v>POSTE 2</v>
      </c>
      <c r="O130" s="47">
        <v>2</v>
      </c>
      <c r="P130" s="46"/>
      <c r="U130" s="46"/>
    </row>
    <row r="131" spans="1:21" ht="14.4" x14ac:dyDescent="0.3">
      <c r="A131" s="47">
        <v>130</v>
      </c>
      <c r="B131" s="48">
        <v>3</v>
      </c>
      <c r="C131" s="47" t="s">
        <v>158</v>
      </c>
      <c r="D131" s="49" t="s">
        <v>138</v>
      </c>
      <c r="E131" s="49" t="s">
        <v>139</v>
      </c>
      <c r="F131" s="48">
        <v>2</v>
      </c>
      <c r="G131" s="47" t="s">
        <v>98</v>
      </c>
      <c r="H131" s="47" t="s">
        <v>0</v>
      </c>
      <c r="I131" s="47" t="s">
        <v>100</v>
      </c>
      <c r="J131" s="50" t="str">
        <f>IFERROR(VLOOKUP(_xlfn.NUMBERVALUE(D131),'Order form - T14RE'!$O$4:$O$101,1,FALSE),J130)</f>
        <v/>
      </c>
      <c r="K131" s="51" t="str">
        <f t="shared" si="1"/>
        <v/>
      </c>
      <c r="L131" s="47">
        <v>109</v>
      </c>
      <c r="M131" s="47" t="str">
        <f>IFERROR(VLOOKUP($L131,'T14'!$AD$5:$AF$104,2,FALSE),"")</f>
        <v>Méc. 1</v>
      </c>
      <c r="N131" s="47" t="str">
        <f>IFERROR(VLOOKUP($L131,'T14'!$AD$5:$AF$104,3,FALSE),"")</f>
        <v>POSTE 2</v>
      </c>
      <c r="O131" s="47">
        <v>2</v>
      </c>
      <c r="P131" s="46"/>
      <c r="U131" s="46"/>
    </row>
    <row r="132" spans="1:21" ht="14.4" x14ac:dyDescent="0.3">
      <c r="A132" s="47">
        <v>131</v>
      </c>
      <c r="B132" s="48">
        <v>3</v>
      </c>
      <c r="C132" s="47" t="s">
        <v>159</v>
      </c>
      <c r="D132" s="49" t="s">
        <v>131</v>
      </c>
      <c r="E132" s="49" t="s">
        <v>132</v>
      </c>
      <c r="F132" s="48">
        <v>1</v>
      </c>
      <c r="G132" s="47" t="s">
        <v>98</v>
      </c>
      <c r="H132" s="47" t="s">
        <v>0</v>
      </c>
      <c r="I132" s="47" t="s">
        <v>100</v>
      </c>
      <c r="J132" s="50" t="str">
        <f>IFERROR(VLOOKUP(_xlfn.NUMBERVALUE(D132),'Order form - T14RE'!$O$4:$O$101,1,FALSE),J131)</f>
        <v/>
      </c>
      <c r="K132" s="51" t="str">
        <f t="shared" ref="K132:K195" si="2">IF(SUM(P132:BB132)=0,"",IF(SUM(P132:BB132)&gt;0,1,""))</f>
        <v/>
      </c>
      <c r="L132" s="47">
        <v>111</v>
      </c>
      <c r="M132" s="47" t="str">
        <f>IFERROR(VLOOKUP($L132,'T14'!$AD$5:$AF$104,2,FALSE),"")</f>
        <v>Méc. 1</v>
      </c>
      <c r="N132" s="47" t="str">
        <f>IFERROR(VLOOKUP($L132,'T14'!$AD$5:$AF$104,3,FALSE),"")</f>
        <v>POSTE 2</v>
      </c>
      <c r="O132" s="47">
        <v>2</v>
      </c>
      <c r="P132" s="46"/>
      <c r="U132" s="46"/>
    </row>
    <row r="133" spans="1:21" ht="14.4" x14ac:dyDescent="0.3">
      <c r="A133" s="47">
        <v>132</v>
      </c>
      <c r="B133" s="48">
        <v>3</v>
      </c>
      <c r="C133" s="47" t="s">
        <v>160</v>
      </c>
      <c r="D133" s="49" t="s">
        <v>142</v>
      </c>
      <c r="E133" s="49" t="s">
        <v>99</v>
      </c>
      <c r="F133" s="48">
        <v>1</v>
      </c>
      <c r="G133" s="47" t="s">
        <v>98</v>
      </c>
      <c r="H133" s="47" t="s">
        <v>0</v>
      </c>
      <c r="I133" s="47" t="s">
        <v>100</v>
      </c>
      <c r="J133" s="50" t="str">
        <f>IFERROR(VLOOKUP(_xlfn.NUMBERVALUE(D133),'Order form - T14RE'!$O$4:$O$101,1,FALSE),J132)</f>
        <v/>
      </c>
      <c r="K133" s="51" t="str">
        <f t="shared" si="2"/>
        <v/>
      </c>
      <c r="L133" s="47">
        <v>111</v>
      </c>
      <c r="M133" s="47" t="str">
        <f>IFERROR(VLOOKUP($L133,'T14'!$AD$5:$AF$104,2,FALSE),"")</f>
        <v>Méc. 1</v>
      </c>
      <c r="N133" s="47" t="str">
        <f>IFERROR(VLOOKUP($L133,'T14'!$AD$5:$AF$104,3,FALSE),"")</f>
        <v>POSTE 2</v>
      </c>
      <c r="O133" s="47">
        <v>2</v>
      </c>
      <c r="P133" s="46"/>
      <c r="U133" s="46"/>
    </row>
    <row r="134" spans="1:21" ht="14.4" x14ac:dyDescent="0.3">
      <c r="A134" s="47">
        <v>133</v>
      </c>
      <c r="B134" s="48">
        <v>3</v>
      </c>
      <c r="C134" s="47" t="s">
        <v>161</v>
      </c>
      <c r="D134" s="49" t="s">
        <v>131</v>
      </c>
      <c r="E134" s="49" t="s">
        <v>132</v>
      </c>
      <c r="F134" s="48">
        <v>2</v>
      </c>
      <c r="G134" s="47" t="s">
        <v>98</v>
      </c>
      <c r="H134" s="47" t="s">
        <v>0</v>
      </c>
      <c r="I134" s="47" t="s">
        <v>100</v>
      </c>
      <c r="J134" s="50" t="str">
        <f>IFERROR(VLOOKUP(_xlfn.NUMBERVALUE(D134),'Order form - T14RE'!$O$4:$O$101,1,FALSE),J133)</f>
        <v/>
      </c>
      <c r="K134" s="51" t="str">
        <f t="shared" si="2"/>
        <v/>
      </c>
      <c r="L134" s="47">
        <v>111</v>
      </c>
      <c r="M134" s="47" t="str">
        <f>IFERROR(VLOOKUP($L134,'T14'!$AD$5:$AF$104,2,FALSE),"")</f>
        <v>Méc. 1</v>
      </c>
      <c r="N134" s="47" t="str">
        <f>IFERROR(VLOOKUP($L134,'T14'!$AD$5:$AF$104,3,FALSE),"")</f>
        <v>POSTE 2</v>
      </c>
      <c r="O134" s="47">
        <v>2</v>
      </c>
      <c r="P134" s="46"/>
      <c r="U134" s="46"/>
    </row>
    <row r="135" spans="1:21" ht="14.4" x14ac:dyDescent="0.3">
      <c r="A135" s="47">
        <v>134</v>
      </c>
      <c r="B135" s="48">
        <v>3</v>
      </c>
      <c r="C135" s="47" t="s">
        <v>162</v>
      </c>
      <c r="D135" s="49" t="s">
        <v>144</v>
      </c>
      <c r="E135" s="49" t="s">
        <v>145</v>
      </c>
      <c r="F135" s="48">
        <v>2</v>
      </c>
      <c r="G135" s="47" t="s">
        <v>98</v>
      </c>
      <c r="H135" s="47" t="s">
        <v>0</v>
      </c>
      <c r="I135" s="47" t="s">
        <v>100</v>
      </c>
      <c r="J135" s="50" t="str">
        <f>IFERROR(VLOOKUP(_xlfn.NUMBERVALUE(D135),'Order form - T14RE'!$O$4:$O$101,1,FALSE),J134)</f>
        <v/>
      </c>
      <c r="K135" s="51" t="str">
        <f t="shared" si="2"/>
        <v/>
      </c>
      <c r="L135" s="47">
        <v>111</v>
      </c>
      <c r="M135" s="47" t="str">
        <f>IFERROR(VLOOKUP($L135,'T14'!$AD$5:$AF$104,2,FALSE),"")</f>
        <v>Méc. 1</v>
      </c>
      <c r="N135" s="47" t="str">
        <f>IFERROR(VLOOKUP($L135,'T14'!$AD$5:$AF$104,3,FALSE),"")</f>
        <v>POSTE 2</v>
      </c>
      <c r="O135" s="47">
        <v>2</v>
      </c>
      <c r="P135" s="46"/>
      <c r="U135" s="46"/>
    </row>
    <row r="136" spans="1:21" ht="14.4" x14ac:dyDescent="0.3">
      <c r="A136" s="47">
        <v>135</v>
      </c>
      <c r="B136" s="48">
        <v>3</v>
      </c>
      <c r="C136" s="47" t="s">
        <v>163</v>
      </c>
      <c r="D136" s="49" t="s">
        <v>147</v>
      </c>
      <c r="E136" s="49" t="s">
        <v>148</v>
      </c>
      <c r="F136" s="48">
        <v>12</v>
      </c>
      <c r="G136" s="47" t="s">
        <v>98</v>
      </c>
      <c r="H136" s="47" t="s">
        <v>0</v>
      </c>
      <c r="I136" s="47" t="s">
        <v>100</v>
      </c>
      <c r="J136" s="50" t="str">
        <f>IFERROR(VLOOKUP(_xlfn.NUMBERVALUE(D136),'Order form - T14RE'!$O$4:$O$101,1,FALSE),J135)</f>
        <v/>
      </c>
      <c r="K136" s="51" t="str">
        <f t="shared" si="2"/>
        <v/>
      </c>
      <c r="L136" s="47">
        <v>111</v>
      </c>
      <c r="M136" s="47" t="str">
        <f>IFERROR(VLOOKUP($L136,'T14'!$AD$5:$AF$104,2,FALSE),"")</f>
        <v>Méc. 1</v>
      </c>
      <c r="N136" s="47" t="str">
        <f>IFERROR(VLOOKUP($L136,'T14'!$AD$5:$AF$104,3,FALSE),"")</f>
        <v>POSTE 2</v>
      </c>
      <c r="O136" s="47">
        <v>2</v>
      </c>
      <c r="P136" s="46"/>
      <c r="U136" s="46"/>
    </row>
    <row r="137" spans="1:21" ht="14.4" x14ac:dyDescent="0.3">
      <c r="A137" s="47">
        <v>136</v>
      </c>
      <c r="B137" s="48">
        <v>3</v>
      </c>
      <c r="C137" s="47" t="s">
        <v>164</v>
      </c>
      <c r="D137" s="49" t="s">
        <v>150</v>
      </c>
      <c r="E137" s="49" t="s">
        <v>151</v>
      </c>
      <c r="F137" s="52">
        <v>1.2</v>
      </c>
      <c r="G137" s="47" t="s">
        <v>117</v>
      </c>
      <c r="H137" s="47" t="s">
        <v>0</v>
      </c>
      <c r="I137" s="47" t="s">
        <v>100</v>
      </c>
      <c r="J137" s="50" t="str">
        <f>IFERROR(VLOOKUP(_xlfn.NUMBERVALUE(D137),'Order form - T14RE'!$O$4:$O$101,1,FALSE),J136)</f>
        <v/>
      </c>
      <c r="K137" s="51" t="str">
        <f t="shared" si="2"/>
        <v/>
      </c>
      <c r="L137" s="47">
        <v>111</v>
      </c>
      <c r="M137" s="47" t="str">
        <f>IFERROR(VLOOKUP($L137,'T14'!$AD$5:$AF$104,2,FALSE),"")</f>
        <v>Méc. 1</v>
      </c>
      <c r="N137" s="47" t="str">
        <f>IFERROR(VLOOKUP($L137,'T14'!$AD$5:$AF$104,3,FALSE),"")</f>
        <v>POSTE 2</v>
      </c>
      <c r="O137" s="47">
        <v>2</v>
      </c>
      <c r="P137" s="46"/>
      <c r="U137" s="46"/>
    </row>
    <row r="138" spans="1:21" ht="14.4" x14ac:dyDescent="0.3">
      <c r="A138" s="47">
        <v>137</v>
      </c>
      <c r="B138" s="48">
        <v>3</v>
      </c>
      <c r="C138" s="47" t="s">
        <v>165</v>
      </c>
      <c r="D138" s="49" t="s">
        <v>153</v>
      </c>
      <c r="E138" s="49" t="s">
        <v>99</v>
      </c>
      <c r="F138" s="48">
        <v>1</v>
      </c>
      <c r="G138" s="47" t="s">
        <v>98</v>
      </c>
      <c r="H138" s="47" t="s">
        <v>0</v>
      </c>
      <c r="I138" s="47" t="s">
        <v>100</v>
      </c>
      <c r="J138" s="50" t="str">
        <f>IFERROR(VLOOKUP(_xlfn.NUMBERVALUE(D138),'Order form - T14RE'!$O$4:$O$101,1,FALSE),J137)</f>
        <v/>
      </c>
      <c r="K138" s="51" t="str">
        <f t="shared" si="2"/>
        <v/>
      </c>
      <c r="L138" s="47">
        <v>111</v>
      </c>
      <c r="M138" s="47" t="str">
        <f>IFERROR(VLOOKUP($L138,'T14'!$AD$5:$AF$104,2,FALSE),"")</f>
        <v>Méc. 1</v>
      </c>
      <c r="N138" s="47" t="str">
        <f>IFERROR(VLOOKUP($L138,'T14'!$AD$5:$AF$104,3,FALSE),"")</f>
        <v>POSTE 2</v>
      </c>
      <c r="O138" s="47">
        <v>2</v>
      </c>
      <c r="P138" s="46"/>
      <c r="U138" s="46"/>
    </row>
    <row r="139" spans="1:21" ht="14.4" x14ac:dyDescent="0.3">
      <c r="A139" s="47">
        <v>138</v>
      </c>
      <c r="B139" s="48">
        <v>3</v>
      </c>
      <c r="C139" s="47" t="s">
        <v>166</v>
      </c>
      <c r="D139" s="49" t="s">
        <v>167</v>
      </c>
      <c r="E139" s="49" t="s">
        <v>99</v>
      </c>
      <c r="F139" s="48">
        <v>1</v>
      </c>
      <c r="G139" s="47" t="s">
        <v>98</v>
      </c>
      <c r="H139" s="47" t="s">
        <v>0</v>
      </c>
      <c r="I139" s="47" t="s">
        <v>100</v>
      </c>
      <c r="J139" s="50" t="str">
        <f>IFERROR(VLOOKUP(_xlfn.NUMBERVALUE(D139),'Order form - T14RE'!$O$4:$O$101,1,FALSE),J138)</f>
        <v/>
      </c>
      <c r="K139" s="51" t="str">
        <f t="shared" si="2"/>
        <v/>
      </c>
      <c r="L139" s="47">
        <v>113</v>
      </c>
      <c r="M139" s="47" t="str">
        <f>IFERROR(VLOOKUP($L139,'T14'!$AD$5:$AF$104,2,FALSE),"")</f>
        <v>Méc. 1</v>
      </c>
      <c r="N139" s="47" t="str">
        <f>IFERROR(VLOOKUP($L139,'T14'!$AD$5:$AF$104,3,FALSE),"")</f>
        <v>POSTE 2</v>
      </c>
      <c r="O139" s="47">
        <v>2</v>
      </c>
      <c r="P139" s="46"/>
      <c r="U139" s="46"/>
    </row>
    <row r="140" spans="1:21" ht="14.4" x14ac:dyDescent="0.3">
      <c r="A140" s="47">
        <v>139</v>
      </c>
      <c r="B140" s="48">
        <v>3</v>
      </c>
      <c r="C140" s="47" t="s">
        <v>168</v>
      </c>
      <c r="D140" s="49" t="s">
        <v>169</v>
      </c>
      <c r="E140" s="49" t="s">
        <v>170</v>
      </c>
      <c r="F140" s="48">
        <v>5</v>
      </c>
      <c r="G140" s="47" t="s">
        <v>171</v>
      </c>
      <c r="H140" s="47" t="s">
        <v>0</v>
      </c>
      <c r="I140" s="47" t="s">
        <v>100</v>
      </c>
      <c r="J140" s="50" t="str">
        <f>IFERROR(VLOOKUP(_xlfn.NUMBERVALUE(D140),'Order form - T14RE'!$O$4:$O$101,1,FALSE),J139)</f>
        <v/>
      </c>
      <c r="K140" s="51" t="str">
        <f t="shared" si="2"/>
        <v/>
      </c>
      <c r="L140" s="47">
        <v>113</v>
      </c>
      <c r="M140" s="47" t="str">
        <f>IFERROR(VLOOKUP($L140,'T14'!$AD$5:$AF$104,2,FALSE),"")</f>
        <v>Méc. 1</v>
      </c>
      <c r="N140" s="47" t="str">
        <f>IFERROR(VLOOKUP($L140,'T14'!$AD$5:$AF$104,3,FALSE),"")</f>
        <v>POSTE 2</v>
      </c>
      <c r="O140" s="47">
        <v>2</v>
      </c>
      <c r="P140" s="46"/>
      <c r="U140" s="46"/>
    </row>
    <row r="141" spans="1:21" ht="14.4" x14ac:dyDescent="0.3">
      <c r="A141" s="47">
        <v>140</v>
      </c>
      <c r="B141" s="48">
        <v>3</v>
      </c>
      <c r="C141" s="47" t="s">
        <v>172</v>
      </c>
      <c r="D141" s="49" t="s">
        <v>173</v>
      </c>
      <c r="E141" s="49" t="s">
        <v>174</v>
      </c>
      <c r="F141" s="48">
        <v>2</v>
      </c>
      <c r="G141" s="47" t="s">
        <v>98</v>
      </c>
      <c r="H141" s="47" t="s">
        <v>0</v>
      </c>
      <c r="I141" s="47" t="s">
        <v>100</v>
      </c>
      <c r="J141" s="50" t="str">
        <f>IFERROR(VLOOKUP(_xlfn.NUMBERVALUE(D141),'Order form - T14RE'!$O$4:$O$101,1,FALSE),J140)</f>
        <v/>
      </c>
      <c r="K141" s="51" t="str">
        <f t="shared" si="2"/>
        <v/>
      </c>
      <c r="L141" s="47" t="s">
        <v>175</v>
      </c>
      <c r="M141" s="47" t="str">
        <f>IFERROR(VLOOKUP($L141,'T14'!$AD$5:$AF$104,2,FALSE),"")</f>
        <v/>
      </c>
      <c r="N141" s="47" t="str">
        <f>IFERROR(VLOOKUP($L141,'T14'!$AD$5:$AF$104,3,FALSE),"")</f>
        <v/>
      </c>
      <c r="O141" s="47">
        <v>2</v>
      </c>
      <c r="P141" s="46"/>
      <c r="U141" s="46"/>
    </row>
    <row r="142" spans="1:21" ht="14.4" x14ac:dyDescent="0.3">
      <c r="A142" s="47">
        <v>141</v>
      </c>
      <c r="B142" s="48">
        <v>3</v>
      </c>
      <c r="C142" s="47" t="s">
        <v>176</v>
      </c>
      <c r="D142" s="49" t="s">
        <v>177</v>
      </c>
      <c r="E142" s="49" t="s">
        <v>178</v>
      </c>
      <c r="F142" s="48">
        <v>2</v>
      </c>
      <c r="G142" s="47" t="s">
        <v>98</v>
      </c>
      <c r="H142" s="47" t="s">
        <v>0</v>
      </c>
      <c r="I142" s="47" t="s">
        <v>100</v>
      </c>
      <c r="J142" s="50" t="str">
        <f>IFERROR(VLOOKUP(_xlfn.NUMBERVALUE(D142),'Order form - T14RE'!$O$4:$O$101,1,FALSE),J141)</f>
        <v/>
      </c>
      <c r="K142" s="51" t="str">
        <f t="shared" si="2"/>
        <v/>
      </c>
      <c r="L142" s="47" t="s">
        <v>175</v>
      </c>
      <c r="M142" s="47" t="str">
        <f>IFERROR(VLOOKUP($L142,'T14'!$AD$5:$AF$104,2,FALSE),"")</f>
        <v/>
      </c>
      <c r="N142" s="47" t="str">
        <f>IFERROR(VLOOKUP($L142,'T14'!$AD$5:$AF$104,3,FALSE),"")</f>
        <v/>
      </c>
      <c r="O142" s="47">
        <v>2</v>
      </c>
      <c r="P142" s="46"/>
      <c r="U142" s="46"/>
    </row>
    <row r="143" spans="1:21" ht="14.4" x14ac:dyDescent="0.3">
      <c r="A143" s="47">
        <v>142</v>
      </c>
      <c r="B143" s="48">
        <v>3</v>
      </c>
      <c r="C143" s="47" t="s">
        <v>179</v>
      </c>
      <c r="D143" s="49" t="s">
        <v>169</v>
      </c>
      <c r="E143" s="49" t="s">
        <v>170</v>
      </c>
      <c r="F143" s="48">
        <v>1</v>
      </c>
      <c r="G143" s="47" t="s">
        <v>171</v>
      </c>
      <c r="H143" s="47" t="s">
        <v>0</v>
      </c>
      <c r="I143" s="47" t="s">
        <v>100</v>
      </c>
      <c r="J143" s="50" t="str">
        <f>IFERROR(VLOOKUP(_xlfn.NUMBERVALUE(D143),'Order form - T14RE'!$O$4:$O$101,1,FALSE),J142)</f>
        <v/>
      </c>
      <c r="K143" s="51" t="str">
        <f t="shared" si="2"/>
        <v/>
      </c>
      <c r="L143" s="47">
        <v>113</v>
      </c>
      <c r="M143" s="47" t="str">
        <f>IFERROR(VLOOKUP($L143,'T14'!$AD$5:$AF$104,2,FALSE),"")</f>
        <v>Méc. 1</v>
      </c>
      <c r="N143" s="47" t="str">
        <f>IFERROR(VLOOKUP($L143,'T14'!$AD$5:$AF$104,3,FALSE),"")</f>
        <v>POSTE 2</v>
      </c>
      <c r="O143" s="47">
        <v>2</v>
      </c>
      <c r="P143" s="46"/>
      <c r="U143" s="46"/>
    </row>
    <row r="144" spans="1:21" ht="14.4" x14ac:dyDescent="0.3">
      <c r="A144" s="47">
        <v>143</v>
      </c>
      <c r="B144" s="48">
        <v>3</v>
      </c>
      <c r="C144" s="47" t="s">
        <v>180</v>
      </c>
      <c r="D144" s="49" t="s">
        <v>181</v>
      </c>
      <c r="E144" s="49" t="s">
        <v>182</v>
      </c>
      <c r="F144" s="48">
        <v>2</v>
      </c>
      <c r="G144" s="47" t="s">
        <v>98</v>
      </c>
      <c r="H144" s="47" t="s">
        <v>0</v>
      </c>
      <c r="I144" s="47" t="s">
        <v>100</v>
      </c>
      <c r="J144" s="50" t="str">
        <f>IFERROR(VLOOKUP(_xlfn.NUMBERVALUE(D144),'Order form - T14RE'!$O$4:$O$101,1,FALSE),J143)</f>
        <v/>
      </c>
      <c r="K144" s="51" t="str">
        <f t="shared" si="2"/>
        <v/>
      </c>
      <c r="L144" s="47">
        <v>110</v>
      </c>
      <c r="M144" s="47" t="str">
        <f>IFERROR(VLOOKUP($L144,'T14'!$AD$5:$AF$104,2,FALSE),"")</f>
        <v>Méc. 1</v>
      </c>
      <c r="N144" s="47" t="str">
        <f>IFERROR(VLOOKUP($L144,'T14'!$AD$5:$AF$104,3,FALSE),"")</f>
        <v>POSTE 2</v>
      </c>
      <c r="O144" s="47">
        <v>2</v>
      </c>
      <c r="P144" s="46"/>
      <c r="U144" s="46"/>
    </row>
    <row r="145" spans="1:30" ht="14.4" x14ac:dyDescent="0.3">
      <c r="A145" s="47">
        <v>144</v>
      </c>
      <c r="B145" s="48">
        <v>3</v>
      </c>
      <c r="C145" s="47" t="s">
        <v>184</v>
      </c>
      <c r="D145" s="49" t="s">
        <v>185</v>
      </c>
      <c r="E145" s="49" t="s">
        <v>186</v>
      </c>
      <c r="F145" s="48">
        <v>4</v>
      </c>
      <c r="G145" s="47" t="s">
        <v>98</v>
      </c>
      <c r="H145" s="47" t="s">
        <v>0</v>
      </c>
      <c r="I145" s="47" t="s">
        <v>100</v>
      </c>
      <c r="J145" s="50" t="str">
        <f>IFERROR(VLOOKUP(_xlfn.NUMBERVALUE(D145),'Order form - T14RE'!$O$4:$O$101,1,FALSE),J144)</f>
        <v/>
      </c>
      <c r="K145" s="51" t="str">
        <f t="shared" si="2"/>
        <v/>
      </c>
      <c r="L145" s="47">
        <v>110</v>
      </c>
      <c r="M145" s="47" t="str">
        <f>IFERROR(VLOOKUP($L145,'T14'!$AD$5:$AF$104,2,FALSE),"")</f>
        <v>Méc. 1</v>
      </c>
      <c r="N145" s="47" t="str">
        <f>IFERROR(VLOOKUP($L145,'T14'!$AD$5:$AF$104,3,FALSE),"")</f>
        <v>POSTE 2</v>
      </c>
      <c r="O145" s="47">
        <v>2</v>
      </c>
      <c r="P145" s="46"/>
      <c r="U145" s="46"/>
    </row>
    <row r="146" spans="1:30" ht="14.4" x14ac:dyDescent="0.3">
      <c r="A146" s="47">
        <v>145</v>
      </c>
      <c r="B146" s="48">
        <v>3</v>
      </c>
      <c r="C146" s="47" t="s">
        <v>187</v>
      </c>
      <c r="D146" s="49" t="s">
        <v>188</v>
      </c>
      <c r="E146" s="49" t="s">
        <v>189</v>
      </c>
      <c r="F146" s="48">
        <v>4</v>
      </c>
      <c r="G146" s="47" t="s">
        <v>98</v>
      </c>
      <c r="H146" s="47" t="s">
        <v>0</v>
      </c>
      <c r="I146" s="47" t="s">
        <v>100</v>
      </c>
      <c r="J146" s="50" t="str">
        <f>IFERROR(VLOOKUP(_xlfn.NUMBERVALUE(D146),'Order form - T14RE'!$O$4:$O$101,1,FALSE),J145)</f>
        <v/>
      </c>
      <c r="K146" s="51" t="str">
        <f t="shared" si="2"/>
        <v/>
      </c>
      <c r="L146" s="47">
        <v>110</v>
      </c>
      <c r="M146" s="47" t="str">
        <f>IFERROR(VLOOKUP($L146,'T14'!$AD$5:$AF$104,2,FALSE),"")</f>
        <v>Méc. 1</v>
      </c>
      <c r="N146" s="47" t="str">
        <f>IFERROR(VLOOKUP($L146,'T14'!$AD$5:$AF$104,3,FALSE),"")</f>
        <v>POSTE 2</v>
      </c>
      <c r="O146" s="47">
        <v>2</v>
      </c>
      <c r="P146" s="46"/>
      <c r="U146" s="46"/>
    </row>
    <row r="147" spans="1:30" ht="14.4" x14ac:dyDescent="0.3">
      <c r="A147" s="47">
        <v>146</v>
      </c>
      <c r="B147" s="48">
        <v>3</v>
      </c>
      <c r="C147" s="47" t="s">
        <v>190</v>
      </c>
      <c r="D147" s="49" t="s">
        <v>191</v>
      </c>
      <c r="E147" s="49" t="s">
        <v>192</v>
      </c>
      <c r="F147" s="48">
        <v>8</v>
      </c>
      <c r="G147" s="47" t="s">
        <v>98</v>
      </c>
      <c r="H147" s="47" t="s">
        <v>0</v>
      </c>
      <c r="I147" s="47" t="s">
        <v>100</v>
      </c>
      <c r="J147" s="50" t="str">
        <f>IFERROR(VLOOKUP(_xlfn.NUMBERVALUE(D147),'Order form - T14RE'!$O$4:$O$101,1,FALSE),J146)</f>
        <v/>
      </c>
      <c r="K147" s="51" t="str">
        <f t="shared" si="2"/>
        <v/>
      </c>
      <c r="L147" s="47">
        <v>114</v>
      </c>
      <c r="M147" s="47" t="str">
        <f>IFERROR(VLOOKUP($L147,'T14'!$AD$5:$AF$104,2,FALSE),"")</f>
        <v>Méc. 2</v>
      </c>
      <c r="N147" s="47" t="str">
        <f>IFERROR(VLOOKUP($L147,'T14'!$AD$5:$AF$104,3,FALSE),"")</f>
        <v>POSTE 2</v>
      </c>
      <c r="O147" s="47">
        <v>2</v>
      </c>
      <c r="P147" s="46"/>
      <c r="U147" s="46"/>
    </row>
    <row r="148" spans="1:30" ht="14.4" x14ac:dyDescent="0.3">
      <c r="A148" s="47">
        <v>147</v>
      </c>
      <c r="B148" s="48">
        <v>3</v>
      </c>
      <c r="C148" s="47" t="s">
        <v>193</v>
      </c>
      <c r="D148" s="49" t="s">
        <v>194</v>
      </c>
      <c r="E148" s="49" t="s">
        <v>195</v>
      </c>
      <c r="F148" s="48">
        <v>16</v>
      </c>
      <c r="G148" s="47" t="s">
        <v>98</v>
      </c>
      <c r="H148" s="47" t="s">
        <v>0</v>
      </c>
      <c r="I148" s="47" t="s">
        <v>100</v>
      </c>
      <c r="J148" s="50" t="str">
        <f>IFERROR(VLOOKUP(_xlfn.NUMBERVALUE(D148),'Order form - T14RE'!$O$4:$O$101,1,FALSE),J147)</f>
        <v/>
      </c>
      <c r="K148" s="51" t="str">
        <f t="shared" si="2"/>
        <v/>
      </c>
      <c r="L148" s="47">
        <v>114</v>
      </c>
      <c r="M148" s="47" t="str">
        <f>IFERROR(VLOOKUP($L148,'T14'!$AD$5:$AF$104,2,FALSE),"")</f>
        <v>Méc. 2</v>
      </c>
      <c r="N148" s="47" t="str">
        <f>IFERROR(VLOOKUP($L148,'T14'!$AD$5:$AF$104,3,FALSE),"")</f>
        <v>POSTE 2</v>
      </c>
      <c r="O148" s="47">
        <v>2</v>
      </c>
      <c r="P148" s="46"/>
      <c r="U148" s="46"/>
    </row>
    <row r="149" spans="1:30" ht="14.4" hidden="1" x14ac:dyDescent="0.3">
      <c r="A149" s="47">
        <v>148</v>
      </c>
      <c r="B149" s="48">
        <v>3</v>
      </c>
      <c r="C149" s="47" t="s">
        <v>196</v>
      </c>
      <c r="D149" s="49" t="s">
        <v>191</v>
      </c>
      <c r="E149" s="49" t="s">
        <v>192</v>
      </c>
      <c r="F149" s="48">
        <v>8</v>
      </c>
      <c r="G149" s="47" t="s">
        <v>98</v>
      </c>
      <c r="H149" s="47" t="s">
        <v>6</v>
      </c>
      <c r="I149" s="47" t="s">
        <v>100</v>
      </c>
      <c r="J149" s="50" t="str">
        <f>IFERROR(VLOOKUP(_xlfn.NUMBERVALUE(D149),'Order form - T14RE'!$O$4:$O$101,1,FALSE),J148)</f>
        <v/>
      </c>
      <c r="K149" s="51">
        <f t="shared" si="2"/>
        <v>1</v>
      </c>
      <c r="M149" s="47" t="str">
        <f ca="1">IFERROR(VLOOKUP($L149,'T14'!$AD$5:$AF$104,2,FALSE),"")</f>
        <v/>
      </c>
      <c r="N149" s="47" t="str">
        <f ca="1">IFERROR(VLOOKUP($L149,'T14'!$AD$5:$AF$104,3,FALSE),"")</f>
        <v/>
      </c>
      <c r="P149" s="46"/>
      <c r="U149" s="46"/>
      <c r="AD149" s="46">
        <v>12</v>
      </c>
    </row>
    <row r="150" spans="1:30" ht="14.4" hidden="1" x14ac:dyDescent="0.3">
      <c r="A150" s="47">
        <v>149</v>
      </c>
      <c r="B150" s="48">
        <v>3</v>
      </c>
      <c r="C150" s="47" t="s">
        <v>197</v>
      </c>
      <c r="D150" s="49" t="s">
        <v>194</v>
      </c>
      <c r="E150" s="49" t="s">
        <v>195</v>
      </c>
      <c r="F150" s="48">
        <v>64</v>
      </c>
      <c r="G150" s="47" t="s">
        <v>98</v>
      </c>
      <c r="H150" s="47" t="s">
        <v>6</v>
      </c>
      <c r="I150" s="47" t="s">
        <v>100</v>
      </c>
      <c r="J150" s="50" t="str">
        <f>IFERROR(VLOOKUP(_xlfn.NUMBERVALUE(D150),'Order form - T14RE'!$O$4:$O$101,1,FALSE),J149)</f>
        <v/>
      </c>
      <c r="K150" s="51">
        <f t="shared" si="2"/>
        <v>1</v>
      </c>
      <c r="M150" s="47" t="str">
        <f ca="1">IFERROR(VLOOKUP($L150,'T14'!$AD$5:$AF$104,2,FALSE),"")</f>
        <v/>
      </c>
      <c r="N150" s="47" t="str">
        <f ca="1">IFERROR(VLOOKUP($L150,'T14'!$AD$5:$AF$104,3,FALSE),"")</f>
        <v/>
      </c>
      <c r="P150" s="46"/>
      <c r="U150" s="46"/>
      <c r="AD150" s="46">
        <v>12</v>
      </c>
    </row>
    <row r="151" spans="1:30" ht="14.4" hidden="1" x14ac:dyDescent="0.3">
      <c r="A151" s="47">
        <v>150</v>
      </c>
      <c r="B151" s="48">
        <v>3</v>
      </c>
      <c r="C151" s="47" t="s">
        <v>199</v>
      </c>
      <c r="D151" s="49" t="s">
        <v>200</v>
      </c>
      <c r="E151" s="49" t="s">
        <v>99</v>
      </c>
      <c r="F151" s="48">
        <v>1</v>
      </c>
      <c r="G151" s="47" t="s">
        <v>98</v>
      </c>
      <c r="H151" s="47" t="s">
        <v>6</v>
      </c>
      <c r="I151" s="47" t="s">
        <v>100</v>
      </c>
      <c r="J151" s="50" t="str">
        <f>IFERROR(VLOOKUP(_xlfn.NUMBERVALUE(D151),'Order form - T14RE'!$O$4:$O$101,1,FALSE),J150)</f>
        <v/>
      </c>
      <c r="K151" s="51">
        <f t="shared" si="2"/>
        <v>1</v>
      </c>
      <c r="M151" s="47" t="str">
        <f ca="1">IFERROR(VLOOKUP($L151,'T14'!$AD$5:$AF$104,2,FALSE),"")</f>
        <v/>
      </c>
      <c r="N151" s="47" t="str">
        <f ca="1">IFERROR(VLOOKUP($L151,'T14'!$AD$5:$AF$104,3,FALSE),"")</f>
        <v/>
      </c>
      <c r="P151" s="46"/>
      <c r="U151" s="46"/>
      <c r="AD151" s="46">
        <v>12</v>
      </c>
    </row>
    <row r="152" spans="1:30" ht="14.4" x14ac:dyDescent="0.3">
      <c r="A152" s="47">
        <v>151</v>
      </c>
      <c r="B152" s="48">
        <v>3</v>
      </c>
      <c r="C152" s="47" t="s">
        <v>201</v>
      </c>
      <c r="D152" s="49" t="s">
        <v>202</v>
      </c>
      <c r="E152" s="49" t="s">
        <v>99</v>
      </c>
      <c r="F152" s="48">
        <v>1</v>
      </c>
      <c r="G152" s="47" t="s">
        <v>98</v>
      </c>
      <c r="H152" s="47" t="s">
        <v>0</v>
      </c>
      <c r="I152" s="47" t="s">
        <v>100</v>
      </c>
      <c r="J152" s="50" t="str">
        <f>IFERROR(VLOOKUP(_xlfn.NUMBERVALUE(D152),'Order form - T14RE'!$O$4:$O$101,1,FALSE),J151)</f>
        <v/>
      </c>
      <c r="K152" s="51" t="str">
        <f t="shared" si="2"/>
        <v/>
      </c>
      <c r="L152" s="47">
        <v>207</v>
      </c>
      <c r="M152" s="47" t="str">
        <f>IFERROR(VLOOKUP($L152,'T14'!$AD$5:$AF$104,2,FALSE),"")</f>
        <v>Méc. 1</v>
      </c>
      <c r="N152" s="47" t="str">
        <f>IFERROR(VLOOKUP($L152,'T14'!$AD$5:$AF$104,3,FALSE),"")</f>
        <v>POSTE 3</v>
      </c>
      <c r="O152" s="47">
        <v>3</v>
      </c>
      <c r="P152" s="46"/>
      <c r="U152" s="46"/>
    </row>
    <row r="153" spans="1:30" ht="14.4" hidden="1" x14ac:dyDescent="0.3">
      <c r="A153" s="47">
        <v>152</v>
      </c>
      <c r="B153" s="48">
        <v>3</v>
      </c>
      <c r="C153" s="47" t="s">
        <v>203</v>
      </c>
      <c r="D153" s="49" t="s">
        <v>169</v>
      </c>
      <c r="E153" s="49" t="s">
        <v>170</v>
      </c>
      <c r="F153" s="48">
        <v>2</v>
      </c>
      <c r="G153" s="47" t="s">
        <v>171</v>
      </c>
      <c r="H153" s="47" t="s">
        <v>6</v>
      </c>
      <c r="I153" s="47" t="s">
        <v>100</v>
      </c>
      <c r="J153" s="50" t="str">
        <f>IFERROR(VLOOKUP(_xlfn.NUMBERVALUE(D153),'Order form - T14RE'!$O$4:$O$101,1,FALSE),J152)</f>
        <v/>
      </c>
      <c r="K153" s="51">
        <f t="shared" si="2"/>
        <v>1</v>
      </c>
      <c r="M153" s="47" t="str">
        <f ca="1">IFERROR(VLOOKUP($L153,'T14'!$AD$5:$AF$104,2,FALSE),"")</f>
        <v/>
      </c>
      <c r="N153" s="47" t="str">
        <f ca="1">IFERROR(VLOOKUP($L153,'T14'!$AD$5:$AF$104,3,FALSE),"")</f>
        <v/>
      </c>
      <c r="P153" s="46"/>
      <c r="U153" s="46"/>
      <c r="AD153" s="46">
        <v>10</v>
      </c>
    </row>
    <row r="154" spans="1:30" ht="14.4" hidden="1" x14ac:dyDescent="0.3">
      <c r="A154" s="47">
        <v>153</v>
      </c>
      <c r="B154" s="48">
        <v>3</v>
      </c>
      <c r="C154" s="47" t="s">
        <v>204</v>
      </c>
      <c r="D154" s="49" t="s">
        <v>205</v>
      </c>
      <c r="E154" s="49" t="s">
        <v>99</v>
      </c>
      <c r="F154" s="48">
        <v>1</v>
      </c>
      <c r="G154" s="47" t="s">
        <v>98</v>
      </c>
      <c r="H154" s="47" t="s">
        <v>6</v>
      </c>
      <c r="I154" s="47" t="s">
        <v>100</v>
      </c>
      <c r="J154" s="50" t="str">
        <f>IFERROR(VLOOKUP(_xlfn.NUMBERVALUE(D154),'Order form - T14RE'!$O$4:$O$101,1,FALSE),J153)</f>
        <v/>
      </c>
      <c r="K154" s="51">
        <f t="shared" si="2"/>
        <v>1</v>
      </c>
      <c r="M154" s="47" t="str">
        <f ca="1">IFERROR(VLOOKUP($L154,'T14'!$AD$5:$AF$104,2,FALSE),"")</f>
        <v/>
      </c>
      <c r="N154" s="47" t="str">
        <f ca="1">IFERROR(VLOOKUP($L154,'T14'!$AD$5:$AF$104,3,FALSE),"")</f>
        <v/>
      </c>
      <c r="P154" s="46"/>
      <c r="U154" s="46"/>
      <c r="AD154" s="46">
        <v>8</v>
      </c>
    </row>
    <row r="155" spans="1:30" ht="14.4" x14ac:dyDescent="0.3">
      <c r="A155" s="47">
        <v>154</v>
      </c>
      <c r="B155" s="48">
        <v>3</v>
      </c>
      <c r="C155" s="47" t="s">
        <v>206</v>
      </c>
      <c r="D155" s="49" t="s">
        <v>207</v>
      </c>
      <c r="E155" s="49" t="s">
        <v>174</v>
      </c>
      <c r="F155" s="48">
        <v>2</v>
      </c>
      <c r="G155" s="47" t="s">
        <v>98</v>
      </c>
      <c r="H155" s="47" t="s">
        <v>0</v>
      </c>
      <c r="I155" s="47" t="s">
        <v>100</v>
      </c>
      <c r="J155" s="50" t="str">
        <f>IFERROR(VLOOKUP(_xlfn.NUMBERVALUE(D155),'Order form - T14RE'!$O$4:$O$101,1,FALSE),J154)</f>
        <v/>
      </c>
      <c r="K155" s="51" t="str">
        <f t="shared" si="2"/>
        <v/>
      </c>
      <c r="L155" s="47">
        <v>207</v>
      </c>
      <c r="M155" s="47" t="str">
        <f>IFERROR(VLOOKUP($L155,'T14'!$AD$5:$AF$104,2,FALSE),"")</f>
        <v>Méc. 1</v>
      </c>
      <c r="N155" s="47" t="str">
        <f>IFERROR(VLOOKUP($L155,'T14'!$AD$5:$AF$104,3,FALSE),"")</f>
        <v>POSTE 3</v>
      </c>
      <c r="O155" s="47">
        <v>3</v>
      </c>
      <c r="P155" s="46"/>
      <c r="U155" s="46"/>
    </row>
    <row r="156" spans="1:30" ht="14.4" x14ac:dyDescent="0.3">
      <c r="A156" s="47">
        <v>155</v>
      </c>
      <c r="B156" s="48">
        <v>3</v>
      </c>
      <c r="C156" s="47" t="s">
        <v>208</v>
      </c>
      <c r="D156" s="49" t="s">
        <v>177</v>
      </c>
      <c r="E156" s="49" t="s">
        <v>178</v>
      </c>
      <c r="F156" s="48">
        <v>2</v>
      </c>
      <c r="G156" s="47" t="s">
        <v>98</v>
      </c>
      <c r="H156" s="47" t="s">
        <v>0</v>
      </c>
      <c r="I156" s="47" t="s">
        <v>100</v>
      </c>
      <c r="J156" s="50" t="str">
        <f>IFERROR(VLOOKUP(_xlfn.NUMBERVALUE(D156),'Order form - T14RE'!$O$4:$O$101,1,FALSE),J155)</f>
        <v/>
      </c>
      <c r="K156" s="51" t="str">
        <f t="shared" si="2"/>
        <v/>
      </c>
      <c r="L156" s="47">
        <v>207</v>
      </c>
      <c r="M156" s="47" t="str">
        <f>IFERROR(VLOOKUP($L156,'T14'!$AD$5:$AF$104,2,FALSE),"")</f>
        <v>Méc. 1</v>
      </c>
      <c r="N156" s="47" t="str">
        <f>IFERROR(VLOOKUP($L156,'T14'!$AD$5:$AF$104,3,FALSE),"")</f>
        <v>POSTE 3</v>
      </c>
      <c r="O156" s="47">
        <v>3</v>
      </c>
      <c r="P156" s="46"/>
      <c r="U156" s="46"/>
    </row>
    <row r="157" spans="1:30" ht="14.4" x14ac:dyDescent="0.3">
      <c r="A157" s="47">
        <v>156</v>
      </c>
      <c r="B157" s="48">
        <v>3</v>
      </c>
      <c r="C157" s="47" t="s">
        <v>357</v>
      </c>
      <c r="D157" s="49" t="s">
        <v>358</v>
      </c>
      <c r="E157" s="49" t="s">
        <v>359</v>
      </c>
      <c r="F157" s="48">
        <v>2</v>
      </c>
      <c r="G157" s="47" t="s">
        <v>98</v>
      </c>
      <c r="H157" s="47" t="s">
        <v>0</v>
      </c>
      <c r="I157" s="47" t="s">
        <v>100</v>
      </c>
      <c r="J157" s="50" t="str">
        <f>IFERROR(VLOOKUP(_xlfn.NUMBERVALUE(D157),'Order form - T14RE'!$O$4:$O$101,1,FALSE),J156)</f>
        <v/>
      </c>
      <c r="K157" s="51" t="str">
        <f t="shared" si="2"/>
        <v/>
      </c>
      <c r="L157" s="47">
        <v>207</v>
      </c>
      <c r="M157" s="47" t="str">
        <f>IFERROR(VLOOKUP($L157,'T14'!$AD$5:$AF$104,2,FALSE),"")</f>
        <v>Méc. 1</v>
      </c>
      <c r="N157" s="47" t="str">
        <f>IFERROR(VLOOKUP($L157,'T14'!$AD$5:$AF$104,3,FALSE),"")</f>
        <v>POSTE 3</v>
      </c>
      <c r="O157" s="47">
        <v>3</v>
      </c>
      <c r="P157" s="46"/>
      <c r="U157" s="46"/>
    </row>
    <row r="158" spans="1:30" ht="14.4" hidden="1" x14ac:dyDescent="0.3">
      <c r="A158" s="47">
        <v>157</v>
      </c>
      <c r="B158" s="48">
        <v>3</v>
      </c>
      <c r="C158" s="47" t="s">
        <v>360</v>
      </c>
      <c r="D158" s="49" t="s">
        <v>361</v>
      </c>
      <c r="E158" s="49" t="s">
        <v>362</v>
      </c>
      <c r="F158" s="48">
        <v>2</v>
      </c>
      <c r="G158" s="47" t="s">
        <v>98</v>
      </c>
      <c r="H158" s="47" t="s">
        <v>6</v>
      </c>
      <c r="I158" s="47" t="s">
        <v>100</v>
      </c>
      <c r="J158" s="50" t="str">
        <f>IFERROR(VLOOKUP(_xlfn.NUMBERVALUE(D158),'Order form - T14RE'!$O$4:$O$101,1,FALSE),J157)</f>
        <v/>
      </c>
      <c r="K158" s="51">
        <f t="shared" si="2"/>
        <v>1</v>
      </c>
      <c r="M158" s="47" t="str">
        <f ca="1">IFERROR(VLOOKUP($L158,'T14'!$AD$5:$AF$104,2,FALSE),"")</f>
        <v/>
      </c>
      <c r="N158" s="47" t="str">
        <f ca="1">IFERROR(VLOOKUP($L158,'T14'!$AD$5:$AF$104,3,FALSE),"")</f>
        <v/>
      </c>
      <c r="P158" s="46"/>
      <c r="U158" s="46"/>
      <c r="AD158" s="46">
        <v>10</v>
      </c>
    </row>
    <row r="159" spans="1:30" ht="14.4" hidden="1" x14ac:dyDescent="0.3">
      <c r="A159" s="47">
        <v>158</v>
      </c>
      <c r="B159" s="48">
        <v>4</v>
      </c>
      <c r="C159" s="47" t="s">
        <v>95</v>
      </c>
      <c r="D159" s="49" t="s">
        <v>363</v>
      </c>
      <c r="E159" s="49" t="s">
        <v>364</v>
      </c>
      <c r="F159" s="48">
        <v>8</v>
      </c>
      <c r="G159" s="47" t="s">
        <v>98</v>
      </c>
      <c r="H159" s="47" t="s">
        <v>6</v>
      </c>
      <c r="I159" s="47" t="s">
        <v>100</v>
      </c>
      <c r="J159" s="50" t="str">
        <f>IFERROR(VLOOKUP(_xlfn.NUMBERVALUE(D159),'Order form - T14RE'!$O$4:$O$101,1,FALSE),J158)</f>
        <v/>
      </c>
      <c r="K159" s="51" t="str">
        <f t="shared" si="2"/>
        <v/>
      </c>
      <c r="M159" s="47" t="str">
        <f ca="1">IFERROR(VLOOKUP($L159,'T14'!$AD$5:$AF$104,2,FALSE),"")</f>
        <v/>
      </c>
      <c r="N159" s="47" t="str">
        <f ca="1">IFERROR(VLOOKUP($L159,'T14'!$AD$5:$AF$104,3,FALSE),"")</f>
        <v/>
      </c>
      <c r="P159" s="46"/>
      <c r="U159" s="46"/>
    </row>
    <row r="160" spans="1:30" ht="14.4" hidden="1" x14ac:dyDescent="0.3">
      <c r="A160" s="47">
        <v>159</v>
      </c>
      <c r="B160" s="48">
        <v>4</v>
      </c>
      <c r="C160" s="47" t="s">
        <v>369</v>
      </c>
      <c r="D160" s="49" t="s">
        <v>370</v>
      </c>
      <c r="E160" s="49" t="s">
        <v>371</v>
      </c>
      <c r="F160" s="48">
        <v>8</v>
      </c>
      <c r="G160" s="47" t="s">
        <v>117</v>
      </c>
      <c r="H160" s="47" t="s">
        <v>6</v>
      </c>
      <c r="I160" s="47" t="s">
        <v>100</v>
      </c>
      <c r="J160" s="50" t="str">
        <f>IFERROR(VLOOKUP(_xlfn.NUMBERVALUE(D160),'Order form - T14RE'!$O$4:$O$101,1,FALSE),J159)</f>
        <v/>
      </c>
      <c r="K160" s="51" t="str">
        <f t="shared" si="2"/>
        <v/>
      </c>
      <c r="M160" s="47" t="str">
        <f ca="1">IFERROR(VLOOKUP($L160,'T14'!$AD$5:$AF$104,2,FALSE),"")</f>
        <v/>
      </c>
      <c r="N160" s="47" t="str">
        <f ca="1">IFERROR(VLOOKUP($L160,'T14'!$AD$5:$AF$104,3,FALSE),"")</f>
        <v/>
      </c>
      <c r="P160" s="46"/>
      <c r="U160" s="46"/>
    </row>
    <row r="161" spans="1:30" ht="14.4" hidden="1" x14ac:dyDescent="0.3">
      <c r="A161" s="47">
        <v>160</v>
      </c>
      <c r="B161" s="48">
        <v>4</v>
      </c>
      <c r="C161" s="47" t="s">
        <v>372</v>
      </c>
      <c r="D161" s="49" t="s">
        <v>373</v>
      </c>
      <c r="E161" s="49" t="s">
        <v>99</v>
      </c>
      <c r="F161" s="48">
        <v>1</v>
      </c>
      <c r="G161" s="47" t="s">
        <v>98</v>
      </c>
      <c r="H161" s="47" t="s">
        <v>6</v>
      </c>
      <c r="I161" s="47" t="s">
        <v>100</v>
      </c>
      <c r="J161" s="50" t="str">
        <f>IFERROR(VLOOKUP(_xlfn.NUMBERVALUE(D161),'Order form - T14RE'!$O$4:$O$101,1,FALSE),J160)</f>
        <v/>
      </c>
      <c r="K161" s="51" t="str">
        <f t="shared" si="2"/>
        <v/>
      </c>
      <c r="M161" s="47" t="str">
        <f ca="1">IFERROR(VLOOKUP($L161,'T14'!$AD$5:$AF$104,2,FALSE),"")</f>
        <v/>
      </c>
      <c r="N161" s="47" t="str">
        <f ca="1">IFERROR(VLOOKUP($L161,'T14'!$AD$5:$AF$104,3,FALSE),"")</f>
        <v/>
      </c>
      <c r="P161" s="46"/>
      <c r="U161" s="46"/>
    </row>
    <row r="162" spans="1:30" ht="14.4" hidden="1" x14ac:dyDescent="0.3">
      <c r="A162" s="47">
        <v>161</v>
      </c>
      <c r="B162" s="48">
        <v>4</v>
      </c>
      <c r="C162" s="47" t="s">
        <v>105</v>
      </c>
      <c r="D162" s="49" t="s">
        <v>374</v>
      </c>
      <c r="E162" s="49" t="s">
        <v>375</v>
      </c>
      <c r="F162" s="48">
        <v>32</v>
      </c>
      <c r="G162" s="47" t="s">
        <v>98</v>
      </c>
      <c r="H162" s="47" t="s">
        <v>6</v>
      </c>
      <c r="I162" s="47" t="s">
        <v>100</v>
      </c>
      <c r="J162" s="50" t="str">
        <f>IFERROR(VLOOKUP(_xlfn.NUMBERVALUE(D162),'Order form - T14RE'!$O$4:$O$101,1,FALSE),J161)</f>
        <v/>
      </c>
      <c r="K162" s="51" t="str">
        <f t="shared" si="2"/>
        <v/>
      </c>
      <c r="M162" s="47" t="str">
        <f ca="1">IFERROR(VLOOKUP($L162,'T14'!$AD$5:$AF$104,2,FALSE),"")</f>
        <v/>
      </c>
      <c r="N162" s="47" t="str">
        <f ca="1">IFERROR(VLOOKUP($L162,'T14'!$AD$5:$AF$104,3,FALSE),"")</f>
        <v/>
      </c>
      <c r="P162" s="46"/>
      <c r="U162" s="46"/>
    </row>
    <row r="163" spans="1:30" ht="14.4" hidden="1" x14ac:dyDescent="0.3">
      <c r="A163" s="47">
        <v>162</v>
      </c>
      <c r="B163" s="48">
        <v>4</v>
      </c>
      <c r="C163" s="47" t="s">
        <v>226</v>
      </c>
      <c r="D163" s="49" t="s">
        <v>115</v>
      </c>
      <c r="E163" s="49" t="s">
        <v>116</v>
      </c>
      <c r="F163" s="52">
        <v>3.2</v>
      </c>
      <c r="G163" s="47" t="s">
        <v>117</v>
      </c>
      <c r="H163" s="47" t="s">
        <v>6</v>
      </c>
      <c r="I163" s="47" t="s">
        <v>100</v>
      </c>
      <c r="J163" s="50" t="str">
        <f>IFERROR(VLOOKUP(_xlfn.NUMBERVALUE(D163),'Order form - T14RE'!$O$4:$O$101,1,FALSE),J162)</f>
        <v/>
      </c>
      <c r="K163" s="51" t="str">
        <f t="shared" si="2"/>
        <v/>
      </c>
      <c r="M163" s="47" t="str">
        <f ca="1">IFERROR(VLOOKUP($L163,'T14'!$AD$5:$AF$104,2,FALSE),"")</f>
        <v/>
      </c>
      <c r="N163" s="47" t="str">
        <f ca="1">IFERROR(VLOOKUP($L163,'T14'!$AD$5:$AF$104,3,FALSE),"")</f>
        <v/>
      </c>
      <c r="P163" s="46"/>
      <c r="U163" s="46"/>
    </row>
    <row r="164" spans="1:30" ht="14.4" hidden="1" x14ac:dyDescent="0.3">
      <c r="A164" s="47">
        <v>163</v>
      </c>
      <c r="B164" s="48">
        <v>4</v>
      </c>
      <c r="C164" s="47" t="s">
        <v>376</v>
      </c>
      <c r="D164" s="49" t="s">
        <v>377</v>
      </c>
      <c r="E164" s="49" t="s">
        <v>99</v>
      </c>
      <c r="F164" s="48">
        <v>1</v>
      </c>
      <c r="G164" s="47" t="s">
        <v>98</v>
      </c>
      <c r="H164" s="47" t="s">
        <v>6</v>
      </c>
      <c r="I164" s="47" t="s">
        <v>100</v>
      </c>
      <c r="J164" s="50" t="str">
        <f>IFERROR(VLOOKUP(_xlfn.NUMBERVALUE(D164),'Order form - T14RE'!$O$4:$O$101,1,FALSE),J163)</f>
        <v/>
      </c>
      <c r="K164" s="51" t="str">
        <f t="shared" si="2"/>
        <v/>
      </c>
      <c r="M164" s="47" t="str">
        <f ca="1">IFERROR(VLOOKUP($L164,'T14'!$AD$5:$AF$104,2,FALSE),"")</f>
        <v/>
      </c>
      <c r="N164" s="47" t="str">
        <f ca="1">IFERROR(VLOOKUP($L164,'T14'!$AD$5:$AF$104,3,FALSE),"")</f>
        <v/>
      </c>
      <c r="P164" s="46"/>
      <c r="U164" s="46"/>
    </row>
    <row r="165" spans="1:30" ht="14.4" hidden="1" x14ac:dyDescent="0.3">
      <c r="A165" s="47">
        <v>164</v>
      </c>
      <c r="B165" s="48">
        <v>4</v>
      </c>
      <c r="C165" s="47" t="s">
        <v>378</v>
      </c>
      <c r="D165" s="49" t="s">
        <v>379</v>
      </c>
      <c r="E165" s="49" t="s">
        <v>99</v>
      </c>
      <c r="F165" s="48">
        <v>1</v>
      </c>
      <c r="G165" s="47" t="s">
        <v>98</v>
      </c>
      <c r="H165" s="47" t="s">
        <v>6</v>
      </c>
      <c r="I165" s="47" t="s">
        <v>100</v>
      </c>
      <c r="J165" s="50" t="str">
        <f>IFERROR(VLOOKUP(_xlfn.NUMBERVALUE(D165),'Order form - T14RE'!$O$4:$O$101,1,FALSE),J164)</f>
        <v/>
      </c>
      <c r="K165" s="51" t="str">
        <f t="shared" si="2"/>
        <v/>
      </c>
      <c r="M165" s="47" t="str">
        <f ca="1">IFERROR(VLOOKUP($L165,'T14'!$AD$5:$AF$104,2,FALSE),"")</f>
        <v/>
      </c>
      <c r="N165" s="47" t="str">
        <f ca="1">IFERROR(VLOOKUP($L165,'T14'!$AD$5:$AF$104,3,FALSE),"")</f>
        <v/>
      </c>
      <c r="P165" s="46"/>
      <c r="U165" s="46"/>
    </row>
    <row r="166" spans="1:30" ht="14.4" hidden="1" x14ac:dyDescent="0.3">
      <c r="A166" s="47">
        <v>165</v>
      </c>
      <c r="B166" s="48">
        <v>3</v>
      </c>
      <c r="C166" s="47" t="s">
        <v>380</v>
      </c>
      <c r="D166" s="49" t="s">
        <v>381</v>
      </c>
      <c r="E166" s="49" t="s">
        <v>99</v>
      </c>
      <c r="F166" s="48">
        <v>1</v>
      </c>
      <c r="G166" s="47" t="s">
        <v>98</v>
      </c>
      <c r="H166" s="47" t="s">
        <v>6</v>
      </c>
      <c r="I166" s="47" t="s">
        <v>100</v>
      </c>
      <c r="J166" s="50" t="str">
        <f>IFERROR(VLOOKUP(_xlfn.NUMBERVALUE(D166),'Order form - T14RE'!$O$4:$O$101,1,FALSE),J165)</f>
        <v/>
      </c>
      <c r="K166" s="51">
        <f t="shared" si="2"/>
        <v>1</v>
      </c>
      <c r="M166" s="47" t="str">
        <f ca="1">IFERROR(VLOOKUP($L166,'T14'!$AD$5:$AF$104,2,FALSE),"")</f>
        <v/>
      </c>
      <c r="N166" s="47" t="str">
        <f ca="1">IFERROR(VLOOKUP($L166,'T14'!$AD$5:$AF$104,3,FALSE),"")</f>
        <v/>
      </c>
      <c r="P166" s="46"/>
      <c r="U166" s="46"/>
      <c r="AD166" s="46">
        <v>10</v>
      </c>
    </row>
    <row r="167" spans="1:30" ht="14.4" hidden="1" x14ac:dyDescent="0.3">
      <c r="A167" s="47">
        <v>166</v>
      </c>
      <c r="B167" s="48">
        <v>2</v>
      </c>
      <c r="C167" s="47" t="s">
        <v>105</v>
      </c>
      <c r="D167" s="49" t="s">
        <v>365</v>
      </c>
      <c r="E167" s="49" t="s">
        <v>366</v>
      </c>
      <c r="F167" s="48">
        <v>1</v>
      </c>
      <c r="G167" s="47" t="s">
        <v>98</v>
      </c>
      <c r="H167" s="47" t="s">
        <v>99</v>
      </c>
      <c r="I167" s="47" t="s">
        <v>100</v>
      </c>
      <c r="J167" s="50" t="str">
        <f>IFERROR(VLOOKUP(_xlfn.NUMBERVALUE(D167),'Order form - T14RE'!$O$4:$O$101,1,FALSE),J166)</f>
        <v/>
      </c>
      <c r="K167" s="51" t="str">
        <f t="shared" si="2"/>
        <v/>
      </c>
      <c r="M167" s="47" t="str">
        <f ca="1">IFERROR(VLOOKUP($L167,'T14'!$AD$5:$AF$104,2,FALSE),"")</f>
        <v/>
      </c>
      <c r="N167" s="47" t="str">
        <f ca="1">IFERROR(VLOOKUP($L167,'T14'!$AD$5:$AF$104,3,FALSE),"")</f>
        <v/>
      </c>
      <c r="P167" s="46"/>
      <c r="U167" s="46"/>
    </row>
    <row r="168" spans="1:30" ht="14.4" x14ac:dyDescent="0.3">
      <c r="A168" s="47">
        <v>167</v>
      </c>
      <c r="B168" s="48">
        <v>3</v>
      </c>
      <c r="C168" s="47" t="s">
        <v>95</v>
      </c>
      <c r="D168" s="49" t="s">
        <v>367</v>
      </c>
      <c r="E168" s="49" t="s">
        <v>368</v>
      </c>
      <c r="F168" s="48">
        <v>1</v>
      </c>
      <c r="G168" s="47" t="s">
        <v>98</v>
      </c>
      <c r="H168" s="47" t="s">
        <v>0</v>
      </c>
      <c r="I168" s="47" t="s">
        <v>100</v>
      </c>
      <c r="J168" s="50" t="str">
        <f>IFERROR(VLOOKUP(_xlfn.NUMBERVALUE(D168),'Order form - T14RE'!$O$4:$O$101,1,FALSE),J167)</f>
        <v/>
      </c>
      <c r="K168" s="51" t="str">
        <f t="shared" si="2"/>
        <v/>
      </c>
      <c r="L168" s="47">
        <v>103</v>
      </c>
      <c r="M168" s="47" t="str">
        <f>IFERROR(VLOOKUP($L168,'T14'!$AD$5:$AF$104,2,FALSE),"")</f>
        <v>Méc. 1</v>
      </c>
      <c r="N168" s="47" t="str">
        <f>IFERROR(VLOOKUP($L168,'T14'!$AD$5:$AF$104,3,FALSE),"")</f>
        <v>POSTE 1</v>
      </c>
      <c r="O168" s="47">
        <v>1</v>
      </c>
      <c r="P168" s="46"/>
      <c r="U168" s="46"/>
    </row>
    <row r="169" spans="1:30" ht="14.4" hidden="1" x14ac:dyDescent="0.3">
      <c r="A169" s="47">
        <v>168</v>
      </c>
      <c r="B169" s="48">
        <v>4</v>
      </c>
      <c r="C169" s="47" t="s">
        <v>298</v>
      </c>
      <c r="D169" s="49" t="s">
        <v>438</v>
      </c>
      <c r="E169" s="49" t="s">
        <v>99</v>
      </c>
      <c r="F169" s="48">
        <v>1</v>
      </c>
      <c r="G169" s="47" t="s">
        <v>98</v>
      </c>
      <c r="H169" s="47" t="s">
        <v>99</v>
      </c>
      <c r="I169" s="47" t="s">
        <v>100</v>
      </c>
      <c r="J169" s="50" t="str">
        <f>IFERROR(VLOOKUP(_xlfn.NUMBERVALUE(D169),'Order form - T14RE'!$O$4:$O$101,1,FALSE),J168)</f>
        <v/>
      </c>
      <c r="K169" s="51" t="str">
        <f t="shared" si="2"/>
        <v/>
      </c>
      <c r="M169" s="47" t="str">
        <f ca="1">IFERROR(VLOOKUP($L169,'T14'!$AD$5:$AF$104,2,FALSE),"")</f>
        <v/>
      </c>
      <c r="N169" s="47" t="str">
        <f ca="1">IFERROR(VLOOKUP($L169,'T14'!$AD$5:$AF$104,3,FALSE),"")</f>
        <v/>
      </c>
      <c r="P169" s="46"/>
      <c r="U169" s="46"/>
    </row>
    <row r="170" spans="1:30" ht="14.4" hidden="1" x14ac:dyDescent="0.3">
      <c r="A170" s="47">
        <v>169</v>
      </c>
      <c r="B170" s="48">
        <v>4</v>
      </c>
      <c r="C170" s="47" t="s">
        <v>105</v>
      </c>
      <c r="D170" s="49" t="s">
        <v>439</v>
      </c>
      <c r="E170" s="49" t="s">
        <v>440</v>
      </c>
      <c r="F170" s="48">
        <v>1</v>
      </c>
      <c r="G170" s="47" t="s">
        <v>98</v>
      </c>
      <c r="H170" s="47" t="s">
        <v>99</v>
      </c>
      <c r="I170" s="47" t="s">
        <v>100</v>
      </c>
      <c r="J170" s="50" t="str">
        <f>IFERROR(VLOOKUP(_xlfn.NUMBERVALUE(D170),'Order form - T14RE'!$O$4:$O$101,1,FALSE),J169)</f>
        <v/>
      </c>
      <c r="K170" s="51" t="str">
        <f t="shared" si="2"/>
        <v/>
      </c>
      <c r="M170" s="47" t="str">
        <f ca="1">IFERROR(VLOOKUP($L170,'T14'!$AD$5:$AF$104,2,FALSE),"")</f>
        <v/>
      </c>
      <c r="N170" s="47" t="str">
        <f ca="1">IFERROR(VLOOKUP($L170,'T14'!$AD$5:$AF$104,3,FALSE),"")</f>
        <v/>
      </c>
      <c r="P170" s="46"/>
      <c r="U170" s="46"/>
    </row>
    <row r="171" spans="1:30" ht="14.4" hidden="1" x14ac:dyDescent="0.3">
      <c r="A171" s="47">
        <v>170</v>
      </c>
      <c r="B171" s="48">
        <v>4</v>
      </c>
      <c r="C171" s="47" t="s">
        <v>108</v>
      </c>
      <c r="D171" s="49" t="s">
        <v>441</v>
      </c>
      <c r="E171" s="49" t="s">
        <v>442</v>
      </c>
      <c r="F171" s="48">
        <v>1</v>
      </c>
      <c r="G171" s="47" t="s">
        <v>98</v>
      </c>
      <c r="H171" s="47" t="s">
        <v>99</v>
      </c>
      <c r="I171" s="47" t="s">
        <v>100</v>
      </c>
      <c r="J171" s="50" t="str">
        <f>IFERROR(VLOOKUP(_xlfn.NUMBERVALUE(D171),'Order form - T14RE'!$O$4:$O$101,1,FALSE),J170)</f>
        <v/>
      </c>
      <c r="K171" s="51" t="str">
        <f t="shared" si="2"/>
        <v/>
      </c>
      <c r="M171" s="47" t="str">
        <f ca="1">IFERROR(VLOOKUP($L171,'T14'!$AD$5:$AF$104,2,FALSE),"")</f>
        <v/>
      </c>
      <c r="N171" s="47" t="str">
        <f ca="1">IFERROR(VLOOKUP($L171,'T14'!$AD$5:$AF$104,3,FALSE),"")</f>
        <v/>
      </c>
      <c r="P171" s="46"/>
      <c r="U171" s="46"/>
    </row>
    <row r="172" spans="1:30" ht="14.4" hidden="1" x14ac:dyDescent="0.3">
      <c r="A172" s="47">
        <v>171</v>
      </c>
      <c r="B172" s="48">
        <v>4</v>
      </c>
      <c r="C172" s="47" t="s">
        <v>111</v>
      </c>
      <c r="D172" s="49" t="s">
        <v>443</v>
      </c>
      <c r="E172" s="49" t="s">
        <v>444</v>
      </c>
      <c r="F172" s="48">
        <v>1</v>
      </c>
      <c r="G172" s="47" t="s">
        <v>98</v>
      </c>
      <c r="H172" s="47" t="s">
        <v>99</v>
      </c>
      <c r="I172" s="47" t="s">
        <v>100</v>
      </c>
      <c r="J172" s="50" t="str">
        <f>IFERROR(VLOOKUP(_xlfn.NUMBERVALUE(D172),'Order form - T14RE'!$O$4:$O$101,1,FALSE),J171)</f>
        <v/>
      </c>
      <c r="K172" s="51" t="str">
        <f t="shared" si="2"/>
        <v/>
      </c>
      <c r="M172" s="47" t="str">
        <f ca="1">IFERROR(VLOOKUP($L172,'T14'!$AD$5:$AF$104,2,FALSE),"")</f>
        <v/>
      </c>
      <c r="N172" s="47" t="str">
        <f ca="1">IFERROR(VLOOKUP($L172,'T14'!$AD$5:$AF$104,3,FALSE),"")</f>
        <v/>
      </c>
      <c r="P172" s="46"/>
      <c r="U172" s="46"/>
    </row>
    <row r="173" spans="1:30" ht="14.4" hidden="1" x14ac:dyDescent="0.3">
      <c r="A173" s="47">
        <v>172</v>
      </c>
      <c r="B173" s="48">
        <v>5</v>
      </c>
      <c r="C173" s="47" t="s">
        <v>95</v>
      </c>
      <c r="D173" s="49" t="s">
        <v>445</v>
      </c>
      <c r="E173" s="49" t="s">
        <v>446</v>
      </c>
      <c r="F173" s="48">
        <v>1</v>
      </c>
      <c r="G173" s="47" t="s">
        <v>98</v>
      </c>
      <c r="H173" s="47" t="s">
        <v>99</v>
      </c>
      <c r="I173" s="47" t="s">
        <v>100</v>
      </c>
      <c r="J173" s="50" t="str">
        <f>IFERROR(VLOOKUP(_xlfn.NUMBERVALUE(D173),'Order form - T14RE'!$O$4:$O$101,1,FALSE),J172)</f>
        <v/>
      </c>
      <c r="K173" s="51" t="str">
        <f t="shared" si="2"/>
        <v/>
      </c>
      <c r="M173" s="47" t="str">
        <f ca="1">IFERROR(VLOOKUP($L173,'T14'!$AD$5:$AF$104,2,FALSE),"")</f>
        <v/>
      </c>
      <c r="N173" s="47" t="str">
        <f ca="1">IFERROR(VLOOKUP($L173,'T14'!$AD$5:$AF$104,3,FALSE),"")</f>
        <v/>
      </c>
      <c r="P173" s="46"/>
      <c r="U173" s="46"/>
    </row>
    <row r="174" spans="1:30" ht="14.4" hidden="1" x14ac:dyDescent="0.3">
      <c r="A174" s="47">
        <v>173</v>
      </c>
      <c r="B174" s="48">
        <v>5</v>
      </c>
      <c r="C174" s="47" t="s">
        <v>105</v>
      </c>
      <c r="D174" s="49" t="s">
        <v>447</v>
      </c>
      <c r="E174" s="49" t="s">
        <v>448</v>
      </c>
      <c r="F174" s="48">
        <v>2</v>
      </c>
      <c r="G174" s="47" t="s">
        <v>98</v>
      </c>
      <c r="H174" s="47" t="s">
        <v>99</v>
      </c>
      <c r="I174" s="47" t="s">
        <v>100</v>
      </c>
      <c r="J174" s="50" t="str">
        <f>IFERROR(VLOOKUP(_xlfn.NUMBERVALUE(D174),'Order form - T14RE'!$O$4:$O$101,1,FALSE),J173)</f>
        <v/>
      </c>
      <c r="K174" s="51" t="str">
        <f t="shared" si="2"/>
        <v/>
      </c>
      <c r="M174" s="47" t="str">
        <f ca="1">IFERROR(VLOOKUP($L174,'T14'!$AD$5:$AF$104,2,FALSE),"")</f>
        <v/>
      </c>
      <c r="N174" s="47" t="str">
        <f ca="1">IFERROR(VLOOKUP($L174,'T14'!$AD$5:$AF$104,3,FALSE),"")</f>
        <v/>
      </c>
      <c r="P174" s="46"/>
      <c r="U174" s="46"/>
    </row>
    <row r="175" spans="1:30" ht="14.4" hidden="1" x14ac:dyDescent="0.3">
      <c r="A175" s="47">
        <v>174</v>
      </c>
      <c r="B175" s="48">
        <v>5</v>
      </c>
      <c r="C175" s="47" t="s">
        <v>108</v>
      </c>
      <c r="D175" s="49" t="s">
        <v>449</v>
      </c>
      <c r="E175" s="49" t="s">
        <v>450</v>
      </c>
      <c r="F175" s="48">
        <v>1</v>
      </c>
      <c r="G175" s="47" t="s">
        <v>98</v>
      </c>
      <c r="H175" s="47" t="s">
        <v>99</v>
      </c>
      <c r="I175" s="47" t="s">
        <v>100</v>
      </c>
      <c r="J175" s="50" t="str">
        <f>IFERROR(VLOOKUP(_xlfn.NUMBERVALUE(D175),'Order form - T14RE'!$O$4:$O$101,1,FALSE),J174)</f>
        <v/>
      </c>
      <c r="K175" s="51" t="str">
        <f t="shared" si="2"/>
        <v/>
      </c>
      <c r="M175" s="47" t="str">
        <f ca="1">IFERROR(VLOOKUP($L175,'T14'!$AD$5:$AF$104,2,FALSE),"")</f>
        <v/>
      </c>
      <c r="N175" s="47" t="str">
        <f ca="1">IFERROR(VLOOKUP($L175,'T14'!$AD$5:$AF$104,3,FALSE),"")</f>
        <v/>
      </c>
      <c r="P175" s="46"/>
      <c r="U175" s="46"/>
    </row>
    <row r="176" spans="1:30" ht="14.4" hidden="1" x14ac:dyDescent="0.3">
      <c r="A176" s="47">
        <v>175</v>
      </c>
      <c r="B176" s="48">
        <v>5</v>
      </c>
      <c r="C176" s="47" t="s">
        <v>111</v>
      </c>
      <c r="D176" s="49" t="s">
        <v>451</v>
      </c>
      <c r="E176" s="49" t="s">
        <v>452</v>
      </c>
      <c r="F176" s="48">
        <v>1</v>
      </c>
      <c r="G176" s="47" t="s">
        <v>98</v>
      </c>
      <c r="H176" s="47" t="s">
        <v>99</v>
      </c>
      <c r="I176" s="47" t="s">
        <v>100</v>
      </c>
      <c r="J176" s="50" t="str">
        <f>IFERROR(VLOOKUP(_xlfn.NUMBERVALUE(D176),'Order form - T14RE'!$O$4:$O$101,1,FALSE),J175)</f>
        <v/>
      </c>
      <c r="K176" s="51" t="str">
        <f t="shared" si="2"/>
        <v/>
      </c>
      <c r="M176" s="47" t="str">
        <f ca="1">IFERROR(VLOOKUP($L176,'T14'!$AD$5:$AF$104,2,FALSE),"")</f>
        <v/>
      </c>
      <c r="N176" s="47" t="str">
        <f ca="1">IFERROR(VLOOKUP($L176,'T14'!$AD$5:$AF$104,3,FALSE),"")</f>
        <v/>
      </c>
      <c r="P176" s="46"/>
      <c r="U176" s="46"/>
    </row>
    <row r="177" spans="1:30" ht="14.4" hidden="1" x14ac:dyDescent="0.3">
      <c r="A177" s="47">
        <v>176</v>
      </c>
      <c r="B177" s="48">
        <v>4</v>
      </c>
      <c r="C177" s="47" t="s">
        <v>114</v>
      </c>
      <c r="D177" s="49" t="s">
        <v>453</v>
      </c>
      <c r="E177" s="49" t="s">
        <v>454</v>
      </c>
      <c r="F177" s="48">
        <v>1</v>
      </c>
      <c r="G177" s="47" t="s">
        <v>98</v>
      </c>
      <c r="H177" s="47" t="s">
        <v>99</v>
      </c>
      <c r="I177" s="47" t="s">
        <v>100</v>
      </c>
      <c r="J177" s="50" t="str">
        <f>IFERROR(VLOOKUP(_xlfn.NUMBERVALUE(D177),'Order form - T14RE'!$O$4:$O$101,1,FALSE),J176)</f>
        <v/>
      </c>
      <c r="K177" s="51" t="str">
        <f t="shared" si="2"/>
        <v/>
      </c>
      <c r="M177" s="47" t="str">
        <f ca="1">IFERROR(VLOOKUP($L177,'T14'!$AD$5:$AF$104,2,FALSE),"")</f>
        <v/>
      </c>
      <c r="N177" s="47" t="str">
        <f ca="1">IFERROR(VLOOKUP($L177,'T14'!$AD$5:$AF$104,3,FALSE),"")</f>
        <v/>
      </c>
      <c r="P177" s="46"/>
      <c r="U177" s="46"/>
    </row>
    <row r="178" spans="1:30" ht="14.4" hidden="1" x14ac:dyDescent="0.3">
      <c r="A178" s="47">
        <v>177</v>
      </c>
      <c r="B178" s="48">
        <v>5</v>
      </c>
      <c r="C178" s="47" t="s">
        <v>95</v>
      </c>
      <c r="D178" s="49" t="s">
        <v>455</v>
      </c>
      <c r="E178" s="49" t="s">
        <v>456</v>
      </c>
      <c r="F178" s="48">
        <v>1</v>
      </c>
      <c r="G178" s="47" t="s">
        <v>98</v>
      </c>
      <c r="H178" s="47" t="s">
        <v>99</v>
      </c>
      <c r="I178" s="47" t="s">
        <v>100</v>
      </c>
      <c r="J178" s="50" t="str">
        <f>IFERROR(VLOOKUP(_xlfn.NUMBERVALUE(D178),'Order form - T14RE'!$O$4:$O$101,1,FALSE),J177)</f>
        <v/>
      </c>
      <c r="K178" s="51" t="str">
        <f t="shared" si="2"/>
        <v/>
      </c>
      <c r="M178" s="47" t="str">
        <f ca="1">IFERROR(VLOOKUP($L178,'T14'!$AD$5:$AF$104,2,FALSE),"")</f>
        <v/>
      </c>
      <c r="N178" s="47" t="str">
        <f ca="1">IFERROR(VLOOKUP($L178,'T14'!$AD$5:$AF$104,3,FALSE),"")</f>
        <v/>
      </c>
      <c r="P178" s="46"/>
      <c r="U178" s="46"/>
    </row>
    <row r="179" spans="1:30" ht="14.4" hidden="1" x14ac:dyDescent="0.3">
      <c r="A179" s="47">
        <v>178</v>
      </c>
      <c r="B179" s="48">
        <v>5</v>
      </c>
      <c r="C179" s="47" t="s">
        <v>105</v>
      </c>
      <c r="D179" s="49" t="s">
        <v>457</v>
      </c>
      <c r="E179" s="49" t="s">
        <v>458</v>
      </c>
      <c r="F179" s="48">
        <v>1</v>
      </c>
      <c r="G179" s="47" t="s">
        <v>98</v>
      </c>
      <c r="H179" s="47" t="s">
        <v>99</v>
      </c>
      <c r="I179" s="47" t="s">
        <v>100</v>
      </c>
      <c r="J179" s="50" t="str">
        <f>IFERROR(VLOOKUP(_xlfn.NUMBERVALUE(D179),'Order form - T14RE'!$O$4:$O$101,1,FALSE),J178)</f>
        <v/>
      </c>
      <c r="K179" s="51" t="str">
        <f t="shared" si="2"/>
        <v/>
      </c>
      <c r="M179" s="47" t="str">
        <f ca="1">IFERROR(VLOOKUP($L179,'T14'!$AD$5:$AF$104,2,FALSE),"")</f>
        <v/>
      </c>
      <c r="N179" s="47" t="str">
        <f ca="1">IFERROR(VLOOKUP($L179,'T14'!$AD$5:$AF$104,3,FALSE),"")</f>
        <v/>
      </c>
      <c r="P179" s="46"/>
      <c r="U179" s="46"/>
    </row>
    <row r="180" spans="1:30" ht="14.4" hidden="1" x14ac:dyDescent="0.3">
      <c r="A180" s="47">
        <v>179</v>
      </c>
      <c r="B180" s="48">
        <v>5</v>
      </c>
      <c r="C180" s="47" t="s">
        <v>108</v>
      </c>
      <c r="D180" s="49" t="s">
        <v>459</v>
      </c>
      <c r="E180" s="49" t="s">
        <v>458</v>
      </c>
      <c r="F180" s="48">
        <v>1</v>
      </c>
      <c r="G180" s="47" t="s">
        <v>98</v>
      </c>
      <c r="H180" s="47" t="s">
        <v>99</v>
      </c>
      <c r="I180" s="47" t="s">
        <v>100</v>
      </c>
      <c r="J180" s="50" t="str">
        <f>IFERROR(VLOOKUP(_xlfn.NUMBERVALUE(D180),'Order form - T14RE'!$O$4:$O$101,1,FALSE),J179)</f>
        <v/>
      </c>
      <c r="K180" s="51" t="str">
        <f t="shared" si="2"/>
        <v/>
      </c>
      <c r="M180" s="47" t="str">
        <f ca="1">IFERROR(VLOOKUP($L180,'T14'!$AD$5:$AF$104,2,FALSE),"")</f>
        <v/>
      </c>
      <c r="N180" s="47" t="str">
        <f ca="1">IFERROR(VLOOKUP($L180,'T14'!$AD$5:$AF$104,3,FALSE),"")</f>
        <v/>
      </c>
      <c r="P180" s="46"/>
      <c r="U180" s="46"/>
    </row>
    <row r="181" spans="1:30" ht="14.4" hidden="1" x14ac:dyDescent="0.3">
      <c r="A181" s="47">
        <v>180</v>
      </c>
      <c r="B181" s="48">
        <v>4</v>
      </c>
      <c r="C181" s="47" t="s">
        <v>241</v>
      </c>
      <c r="D181" s="49" t="s">
        <v>460</v>
      </c>
      <c r="E181" s="49" t="s">
        <v>454</v>
      </c>
      <c r="F181" s="48">
        <v>2</v>
      </c>
      <c r="G181" s="47" t="s">
        <v>98</v>
      </c>
      <c r="H181" s="47" t="s">
        <v>99</v>
      </c>
      <c r="I181" s="47" t="s">
        <v>100</v>
      </c>
      <c r="J181" s="50" t="str">
        <f>IFERROR(VLOOKUP(_xlfn.NUMBERVALUE(D181),'Order form - T14RE'!$O$4:$O$101,1,FALSE),J180)</f>
        <v/>
      </c>
      <c r="K181" s="51" t="str">
        <f t="shared" si="2"/>
        <v/>
      </c>
      <c r="M181" s="47" t="str">
        <f ca="1">IFERROR(VLOOKUP($L181,'T14'!$AD$5:$AF$104,2,FALSE),"")</f>
        <v/>
      </c>
      <c r="N181" s="47" t="str">
        <f ca="1">IFERROR(VLOOKUP($L181,'T14'!$AD$5:$AF$104,3,FALSE),"")</f>
        <v/>
      </c>
      <c r="P181" s="46"/>
      <c r="U181" s="46"/>
    </row>
    <row r="182" spans="1:30" ht="14.4" hidden="1" x14ac:dyDescent="0.3">
      <c r="A182" s="47">
        <v>181</v>
      </c>
      <c r="B182" s="48">
        <v>5</v>
      </c>
      <c r="C182" s="47" t="s">
        <v>95</v>
      </c>
      <c r="D182" s="49" t="s">
        <v>455</v>
      </c>
      <c r="E182" s="49" t="s">
        <v>456</v>
      </c>
      <c r="F182" s="48">
        <v>2</v>
      </c>
      <c r="G182" s="47" t="s">
        <v>98</v>
      </c>
      <c r="H182" s="47" t="s">
        <v>99</v>
      </c>
      <c r="I182" s="47" t="s">
        <v>100</v>
      </c>
      <c r="J182" s="50" t="str">
        <f>IFERROR(VLOOKUP(_xlfn.NUMBERVALUE(D182),'Order form - T14RE'!$O$4:$O$101,1,FALSE),J181)</f>
        <v/>
      </c>
      <c r="K182" s="51" t="str">
        <f t="shared" si="2"/>
        <v/>
      </c>
      <c r="M182" s="47" t="str">
        <f ca="1">IFERROR(VLOOKUP($L182,'T14'!$AD$5:$AF$104,2,FALSE),"")</f>
        <v/>
      </c>
      <c r="N182" s="47" t="str">
        <f ca="1">IFERROR(VLOOKUP($L182,'T14'!$AD$5:$AF$104,3,FALSE),"")</f>
        <v/>
      </c>
      <c r="P182" s="46"/>
      <c r="U182" s="46"/>
    </row>
    <row r="183" spans="1:30" ht="14.4" hidden="1" x14ac:dyDescent="0.3">
      <c r="A183" s="47">
        <v>182</v>
      </c>
      <c r="B183" s="48">
        <v>5</v>
      </c>
      <c r="C183" s="47" t="s">
        <v>105</v>
      </c>
      <c r="D183" s="49" t="s">
        <v>461</v>
      </c>
      <c r="E183" s="49" t="s">
        <v>458</v>
      </c>
      <c r="F183" s="48">
        <v>4</v>
      </c>
      <c r="G183" s="47" t="s">
        <v>98</v>
      </c>
      <c r="H183" s="47" t="s">
        <v>99</v>
      </c>
      <c r="I183" s="47" t="s">
        <v>100</v>
      </c>
      <c r="J183" s="50" t="str">
        <f>IFERROR(VLOOKUP(_xlfn.NUMBERVALUE(D183),'Order form - T14RE'!$O$4:$O$101,1,FALSE),J182)</f>
        <v/>
      </c>
      <c r="K183" s="51" t="str">
        <f t="shared" si="2"/>
        <v/>
      </c>
      <c r="M183" s="47" t="str">
        <f ca="1">IFERROR(VLOOKUP($L183,'T14'!$AD$5:$AF$104,2,FALSE),"")</f>
        <v/>
      </c>
      <c r="N183" s="47" t="str">
        <f ca="1">IFERROR(VLOOKUP($L183,'T14'!$AD$5:$AF$104,3,FALSE),"")</f>
        <v/>
      </c>
      <c r="P183" s="46"/>
      <c r="U183" s="46"/>
    </row>
    <row r="184" spans="1:30" ht="14.4" hidden="1" x14ac:dyDescent="0.3">
      <c r="A184" s="47">
        <v>183</v>
      </c>
      <c r="B184" s="48">
        <v>3</v>
      </c>
      <c r="C184" s="47" t="s">
        <v>105</v>
      </c>
      <c r="D184" s="49" t="s">
        <v>422</v>
      </c>
      <c r="E184" s="49" t="s">
        <v>423</v>
      </c>
      <c r="F184" s="48">
        <v>2</v>
      </c>
      <c r="G184" s="47" t="s">
        <v>98</v>
      </c>
      <c r="H184" s="47" t="s">
        <v>6</v>
      </c>
      <c r="I184" s="47" t="s">
        <v>100</v>
      </c>
      <c r="J184" s="50" t="str">
        <f>IFERROR(VLOOKUP(_xlfn.NUMBERVALUE(D184),'Order form - T14RE'!$O$4:$O$101,1,FALSE),J183)</f>
        <v/>
      </c>
      <c r="K184" s="51">
        <f t="shared" si="2"/>
        <v>1</v>
      </c>
      <c r="M184" s="47" t="str">
        <f ca="1">IFERROR(VLOOKUP($L184,'T14'!$AD$5:$AF$104,2,FALSE),"")</f>
        <v/>
      </c>
      <c r="N184" s="47" t="str">
        <f ca="1">IFERROR(VLOOKUP($L184,'T14'!$AD$5:$AF$104,3,FALSE),"")</f>
        <v/>
      </c>
      <c r="P184" s="46"/>
      <c r="U184" s="46"/>
      <c r="AD184" s="46">
        <v>7</v>
      </c>
    </row>
    <row r="185" spans="1:30" ht="14.4" hidden="1" x14ac:dyDescent="0.3">
      <c r="A185" s="47">
        <v>184</v>
      </c>
      <c r="B185" s="48">
        <v>3</v>
      </c>
      <c r="C185" s="47" t="s">
        <v>108</v>
      </c>
      <c r="D185" s="49" t="s">
        <v>424</v>
      </c>
      <c r="E185" s="49" t="s">
        <v>425</v>
      </c>
      <c r="F185" s="48">
        <v>1</v>
      </c>
      <c r="G185" s="47" t="s">
        <v>98</v>
      </c>
      <c r="H185" s="47" t="s">
        <v>6</v>
      </c>
      <c r="I185" s="47" t="s">
        <v>100</v>
      </c>
      <c r="J185" s="50" t="str">
        <f>IFERROR(VLOOKUP(_xlfn.NUMBERVALUE(D185),'Order form - T14RE'!$O$4:$O$101,1,FALSE),J184)</f>
        <v/>
      </c>
      <c r="K185" s="51" t="str">
        <f t="shared" si="2"/>
        <v/>
      </c>
      <c r="M185" s="47" t="str">
        <f ca="1">IFERROR(VLOOKUP($L185,'T14'!$AD$5:$AF$104,2,FALSE),"")</f>
        <v/>
      </c>
      <c r="N185" s="47" t="str">
        <f ca="1">IFERROR(VLOOKUP($L185,'T14'!$AD$5:$AF$104,3,FALSE),"")</f>
        <v/>
      </c>
      <c r="P185" s="46"/>
      <c r="U185" s="46"/>
    </row>
    <row r="186" spans="1:30" ht="14.4" hidden="1" x14ac:dyDescent="0.3">
      <c r="A186" s="47">
        <v>185</v>
      </c>
      <c r="B186" s="48">
        <v>3</v>
      </c>
      <c r="C186" s="47" t="s">
        <v>111</v>
      </c>
      <c r="D186" s="49" t="s">
        <v>426</v>
      </c>
      <c r="E186" s="49" t="s">
        <v>113</v>
      </c>
      <c r="F186" s="48">
        <v>16</v>
      </c>
      <c r="G186" s="47" t="s">
        <v>98</v>
      </c>
      <c r="H186" s="47" t="s">
        <v>6</v>
      </c>
      <c r="I186" s="47" t="s">
        <v>100</v>
      </c>
      <c r="J186" s="50" t="str">
        <f>IFERROR(VLOOKUP(_xlfn.NUMBERVALUE(D186),'Order form - T14RE'!$O$4:$O$101,1,FALSE),J185)</f>
        <v/>
      </c>
      <c r="K186" s="51" t="str">
        <f t="shared" si="2"/>
        <v/>
      </c>
      <c r="M186" s="47" t="str">
        <f ca="1">IFERROR(VLOOKUP($L186,'T14'!$AD$5:$AF$104,2,FALSE),"")</f>
        <v/>
      </c>
      <c r="N186" s="47" t="str">
        <f ca="1">IFERROR(VLOOKUP($L186,'T14'!$AD$5:$AF$104,3,FALSE),"")</f>
        <v/>
      </c>
      <c r="P186" s="46"/>
      <c r="U186" s="46"/>
    </row>
    <row r="187" spans="1:30" ht="14.4" hidden="1" x14ac:dyDescent="0.3">
      <c r="A187" s="47">
        <v>186</v>
      </c>
      <c r="B187" s="48">
        <v>3</v>
      </c>
      <c r="C187" s="47" t="s">
        <v>427</v>
      </c>
      <c r="D187" s="49" t="s">
        <v>115</v>
      </c>
      <c r="E187" s="49" t="s">
        <v>116</v>
      </c>
      <c r="F187" s="52">
        <v>1.6</v>
      </c>
      <c r="G187" s="47" t="s">
        <v>117</v>
      </c>
      <c r="H187" s="47" t="s">
        <v>6</v>
      </c>
      <c r="I187" s="47" t="s">
        <v>100</v>
      </c>
      <c r="J187" s="50" t="str">
        <f>IFERROR(VLOOKUP(_xlfn.NUMBERVALUE(D187),'Order form - T14RE'!$O$4:$O$101,1,FALSE),J186)</f>
        <v/>
      </c>
      <c r="K187" s="51" t="str">
        <f t="shared" si="2"/>
        <v/>
      </c>
      <c r="M187" s="47" t="str">
        <f ca="1">IFERROR(VLOOKUP($L187,'T14'!$AD$5:$AF$104,2,FALSE),"")</f>
        <v/>
      </c>
      <c r="N187" s="47" t="str">
        <f ca="1">IFERROR(VLOOKUP($L187,'T14'!$AD$5:$AF$104,3,FALSE),"")</f>
        <v/>
      </c>
      <c r="P187" s="46"/>
      <c r="U187" s="46"/>
    </row>
    <row r="188" spans="1:30" ht="14.4" hidden="1" x14ac:dyDescent="0.3">
      <c r="A188" s="47">
        <v>187</v>
      </c>
      <c r="B188" s="48">
        <v>3</v>
      </c>
      <c r="C188" s="47" t="s">
        <v>428</v>
      </c>
      <c r="D188" s="49" t="s">
        <v>429</v>
      </c>
      <c r="E188" s="49" t="s">
        <v>430</v>
      </c>
      <c r="F188" s="48">
        <v>1</v>
      </c>
      <c r="G188" s="47" t="s">
        <v>98</v>
      </c>
      <c r="H188" s="47" t="s">
        <v>6</v>
      </c>
      <c r="I188" s="47" t="s">
        <v>100</v>
      </c>
      <c r="J188" s="50" t="str">
        <f>IFERROR(VLOOKUP(_xlfn.NUMBERVALUE(D188),'Order form - T14RE'!$O$4:$O$101,1,FALSE),J187)</f>
        <v/>
      </c>
      <c r="K188" s="51" t="str">
        <f t="shared" si="2"/>
        <v/>
      </c>
      <c r="M188" s="47" t="str">
        <f ca="1">IFERROR(VLOOKUP($L188,'T14'!$AD$5:$AF$104,2,FALSE),"")</f>
        <v/>
      </c>
      <c r="N188" s="47" t="str">
        <f ca="1">IFERROR(VLOOKUP($L188,'T14'!$AD$5:$AF$104,3,FALSE),"")</f>
        <v/>
      </c>
      <c r="P188" s="46"/>
      <c r="U188" s="46"/>
    </row>
    <row r="189" spans="1:30" ht="14.4" hidden="1" x14ac:dyDescent="0.3">
      <c r="A189" s="47">
        <v>188</v>
      </c>
      <c r="B189" s="48">
        <v>3</v>
      </c>
      <c r="C189" s="47" t="s">
        <v>431</v>
      </c>
      <c r="D189" s="49" t="s">
        <v>426</v>
      </c>
      <c r="E189" s="49" t="s">
        <v>113</v>
      </c>
      <c r="F189" s="48">
        <v>2</v>
      </c>
      <c r="G189" s="47" t="s">
        <v>98</v>
      </c>
      <c r="H189" s="47" t="s">
        <v>6</v>
      </c>
      <c r="I189" s="47" t="s">
        <v>100</v>
      </c>
      <c r="J189" s="50" t="str">
        <f>IFERROR(VLOOKUP(_xlfn.NUMBERVALUE(D189),'Order form - T14RE'!$O$4:$O$101,1,FALSE),J188)</f>
        <v/>
      </c>
      <c r="K189" s="51" t="str">
        <f t="shared" si="2"/>
        <v/>
      </c>
      <c r="M189" s="47" t="str">
        <f ca="1">IFERROR(VLOOKUP($L189,'T14'!$AD$5:$AF$104,2,FALSE),"")</f>
        <v/>
      </c>
      <c r="N189" s="47" t="str">
        <f ca="1">IFERROR(VLOOKUP($L189,'T14'!$AD$5:$AF$104,3,FALSE),"")</f>
        <v/>
      </c>
      <c r="P189" s="46"/>
      <c r="U189" s="46"/>
    </row>
    <row r="190" spans="1:30" ht="14.4" hidden="1" x14ac:dyDescent="0.3">
      <c r="A190" s="47">
        <v>189</v>
      </c>
      <c r="B190" s="48">
        <v>3</v>
      </c>
      <c r="C190" s="47" t="s">
        <v>432</v>
      </c>
      <c r="D190" s="49" t="s">
        <v>115</v>
      </c>
      <c r="E190" s="49" t="s">
        <v>116</v>
      </c>
      <c r="F190" s="52">
        <v>0.2</v>
      </c>
      <c r="G190" s="47" t="s">
        <v>117</v>
      </c>
      <c r="H190" s="47" t="s">
        <v>6</v>
      </c>
      <c r="I190" s="47" t="s">
        <v>100</v>
      </c>
      <c r="J190" s="50" t="str">
        <f>IFERROR(VLOOKUP(_xlfn.NUMBERVALUE(D190),'Order form - T14RE'!$O$4:$O$101,1,FALSE),J189)</f>
        <v/>
      </c>
      <c r="K190" s="51" t="str">
        <f t="shared" si="2"/>
        <v/>
      </c>
      <c r="M190" s="47" t="str">
        <f ca="1">IFERROR(VLOOKUP($L190,'T14'!$AD$5:$AF$104,2,FALSE),"")</f>
        <v/>
      </c>
      <c r="N190" s="47" t="str">
        <f ca="1">IFERROR(VLOOKUP($L190,'T14'!$AD$5:$AF$104,3,FALSE),"")</f>
        <v/>
      </c>
      <c r="P190" s="46"/>
      <c r="U190" s="46"/>
    </row>
    <row r="191" spans="1:30" ht="14.4" x14ac:dyDescent="0.3">
      <c r="A191" s="47">
        <v>190</v>
      </c>
      <c r="B191" s="48">
        <v>3</v>
      </c>
      <c r="C191" s="47" t="s">
        <v>114</v>
      </c>
      <c r="D191" s="49" t="s">
        <v>382</v>
      </c>
      <c r="E191" s="49" t="s">
        <v>383</v>
      </c>
      <c r="F191" s="48">
        <v>1</v>
      </c>
      <c r="G191" s="47" t="s">
        <v>98</v>
      </c>
      <c r="H191" s="47" t="s">
        <v>0</v>
      </c>
      <c r="I191" s="47" t="s">
        <v>100</v>
      </c>
      <c r="J191" s="50" t="str">
        <f>IFERROR(VLOOKUP(_xlfn.NUMBERVALUE(D191),'Order form - T14RE'!$O$4:$O$101,1,FALSE),J190)</f>
        <v/>
      </c>
      <c r="K191" s="51" t="str">
        <f t="shared" si="2"/>
        <v/>
      </c>
      <c r="L191" s="47">
        <v>103</v>
      </c>
      <c r="M191" s="47" t="str">
        <f>IFERROR(VLOOKUP($L191,'T14'!$AD$5:$AF$104,2,FALSE),"")</f>
        <v>Méc. 1</v>
      </c>
      <c r="N191" s="47" t="str">
        <f>IFERROR(VLOOKUP($L191,'T14'!$AD$5:$AF$104,3,FALSE),"")</f>
        <v>POSTE 1</v>
      </c>
      <c r="O191" s="47">
        <v>1</v>
      </c>
      <c r="P191" s="46"/>
      <c r="U191" s="46"/>
    </row>
    <row r="192" spans="1:30" ht="14.4" hidden="1" x14ac:dyDescent="0.3">
      <c r="A192" s="47">
        <v>191</v>
      </c>
      <c r="B192" s="48">
        <v>4</v>
      </c>
      <c r="C192" s="47" t="s">
        <v>95</v>
      </c>
      <c r="D192" s="49" t="s">
        <v>474</v>
      </c>
      <c r="E192" s="49" t="s">
        <v>475</v>
      </c>
      <c r="F192" s="48">
        <v>1</v>
      </c>
      <c r="G192" s="47" t="s">
        <v>98</v>
      </c>
      <c r="H192" s="47" t="s">
        <v>99</v>
      </c>
      <c r="I192" s="47" t="s">
        <v>100</v>
      </c>
      <c r="J192" s="50" t="str">
        <f>IFERROR(VLOOKUP(_xlfn.NUMBERVALUE(D192),'Order form - T14RE'!$O$4:$O$101,1,FALSE),J191)</f>
        <v/>
      </c>
      <c r="K192" s="51" t="str">
        <f t="shared" si="2"/>
        <v/>
      </c>
      <c r="M192" s="47" t="str">
        <f ca="1">IFERROR(VLOOKUP($L192,'T14'!$AD$5:$AF$104,2,FALSE),"")</f>
        <v/>
      </c>
      <c r="N192" s="47" t="str">
        <f ca="1">IFERROR(VLOOKUP($L192,'T14'!$AD$5:$AF$104,3,FALSE),"")</f>
        <v/>
      </c>
      <c r="P192" s="46"/>
      <c r="U192" s="46"/>
    </row>
    <row r="193" spans="1:21" ht="14.4" x14ac:dyDescent="0.3">
      <c r="A193" s="47">
        <v>192</v>
      </c>
      <c r="B193" s="48">
        <v>3</v>
      </c>
      <c r="C193" s="47" t="s">
        <v>241</v>
      </c>
      <c r="D193" s="49" t="s">
        <v>384</v>
      </c>
      <c r="E193" s="49" t="s">
        <v>385</v>
      </c>
      <c r="F193" s="48">
        <v>36</v>
      </c>
      <c r="G193" s="47" t="s">
        <v>98</v>
      </c>
      <c r="H193" s="47" t="s">
        <v>0</v>
      </c>
      <c r="I193" s="47" t="s">
        <v>100</v>
      </c>
      <c r="J193" s="50" t="str">
        <f>IFERROR(VLOOKUP(_xlfn.NUMBERVALUE(D193),'Order form - T14RE'!$O$4:$O$101,1,FALSE),J192)</f>
        <v/>
      </c>
      <c r="K193" s="51" t="str">
        <f t="shared" si="2"/>
        <v/>
      </c>
      <c r="L193" s="47">
        <v>103</v>
      </c>
      <c r="M193" s="47" t="str">
        <f>IFERROR(VLOOKUP($L193,'T14'!$AD$5:$AF$104,2,FALSE),"")</f>
        <v>Méc. 1</v>
      </c>
      <c r="N193" s="47" t="str">
        <f>IFERROR(VLOOKUP($L193,'T14'!$AD$5:$AF$104,3,FALSE),"")</f>
        <v>POSTE 1</v>
      </c>
      <c r="O193" s="47">
        <v>1</v>
      </c>
      <c r="P193" s="46"/>
      <c r="U193" s="46"/>
    </row>
    <row r="194" spans="1:21" ht="14.4" x14ac:dyDescent="0.3">
      <c r="A194" s="47">
        <v>193</v>
      </c>
      <c r="B194" s="48">
        <v>3</v>
      </c>
      <c r="C194" s="47" t="s">
        <v>386</v>
      </c>
      <c r="D194" s="49" t="s">
        <v>115</v>
      </c>
      <c r="E194" s="49" t="s">
        <v>116</v>
      </c>
      <c r="F194" s="52">
        <v>3.2</v>
      </c>
      <c r="G194" s="47" t="s">
        <v>117</v>
      </c>
      <c r="H194" s="47" t="s">
        <v>0</v>
      </c>
      <c r="I194" s="47" t="s">
        <v>100</v>
      </c>
      <c r="J194" s="50" t="str">
        <f>IFERROR(VLOOKUP(_xlfn.NUMBERVALUE(D194),'Order form - T14RE'!$O$4:$O$101,1,FALSE),J193)</f>
        <v/>
      </c>
      <c r="K194" s="51" t="str">
        <f t="shared" si="2"/>
        <v/>
      </c>
      <c r="L194" s="47">
        <v>103</v>
      </c>
      <c r="M194" s="47" t="str">
        <f>IFERROR(VLOOKUP($L194,'T14'!$AD$5:$AF$104,2,FALSE),"")</f>
        <v>Méc. 1</v>
      </c>
      <c r="N194" s="47" t="str">
        <f>IFERROR(VLOOKUP($L194,'T14'!$AD$5:$AF$104,3,FALSE),"")</f>
        <v>POSTE 1</v>
      </c>
      <c r="O194" s="47">
        <v>1</v>
      </c>
      <c r="P194" s="46"/>
      <c r="U194" s="46"/>
    </row>
    <row r="195" spans="1:21" ht="14.4" x14ac:dyDescent="0.3">
      <c r="A195" s="47">
        <v>194</v>
      </c>
      <c r="B195" s="48">
        <v>3</v>
      </c>
      <c r="C195" s="47" t="s">
        <v>387</v>
      </c>
      <c r="D195" s="49" t="s">
        <v>388</v>
      </c>
      <c r="E195" s="49" t="s">
        <v>99</v>
      </c>
      <c r="F195" s="48">
        <v>1</v>
      </c>
      <c r="G195" s="47" t="s">
        <v>98</v>
      </c>
      <c r="H195" s="47" t="s">
        <v>0</v>
      </c>
      <c r="I195" s="47" t="s">
        <v>100</v>
      </c>
      <c r="J195" s="50" t="str">
        <f>IFERROR(VLOOKUP(_xlfn.NUMBERVALUE(D195),'Order form - T14RE'!$O$4:$O$101,1,FALSE),J194)</f>
        <v/>
      </c>
      <c r="K195" s="51" t="str">
        <f t="shared" si="2"/>
        <v/>
      </c>
      <c r="L195" s="47">
        <v>103</v>
      </c>
      <c r="M195" s="47" t="str">
        <f>IFERROR(VLOOKUP($L195,'T14'!$AD$5:$AF$104,2,FALSE),"")</f>
        <v>Méc. 1</v>
      </c>
      <c r="N195" s="47" t="str">
        <f>IFERROR(VLOOKUP($L195,'T14'!$AD$5:$AF$104,3,FALSE),"")</f>
        <v>POSTE 1</v>
      </c>
      <c r="O195" s="47">
        <v>1</v>
      </c>
      <c r="P195" s="46"/>
      <c r="U195" s="46"/>
    </row>
    <row r="196" spans="1:21" ht="14.4" x14ac:dyDescent="0.3">
      <c r="A196" s="47">
        <v>195</v>
      </c>
      <c r="B196" s="48">
        <v>3</v>
      </c>
      <c r="C196" s="47" t="s">
        <v>120</v>
      </c>
      <c r="D196" s="49" t="s">
        <v>389</v>
      </c>
      <c r="E196" s="49" t="s">
        <v>390</v>
      </c>
      <c r="F196" s="48">
        <v>1</v>
      </c>
      <c r="G196" s="47" t="s">
        <v>98</v>
      </c>
      <c r="H196" s="47" t="s">
        <v>0</v>
      </c>
      <c r="I196" s="47" t="s">
        <v>100</v>
      </c>
      <c r="J196" s="50" t="str">
        <f>IFERROR(VLOOKUP(_xlfn.NUMBERVALUE(D196),'Order form - T14RE'!$O$4:$O$101,1,FALSE),J195)</f>
        <v/>
      </c>
      <c r="K196" s="51" t="str">
        <f t="shared" ref="K196:K259" si="3">IF(SUM(P196:BB196)=0,"",IF(SUM(P196:BB196)&gt;0,1,""))</f>
        <v/>
      </c>
      <c r="L196" s="47">
        <v>209</v>
      </c>
      <c r="M196" s="47" t="str">
        <f>IFERROR(VLOOKUP($L196,'T14'!$AD$5:$AF$104,2,FALSE),"")</f>
        <v>Méc. 2</v>
      </c>
      <c r="N196" s="47" t="str">
        <f>IFERROR(VLOOKUP($L196,'T14'!$AD$5:$AF$104,3,FALSE),"")</f>
        <v>POSTE 3</v>
      </c>
      <c r="O196" s="47">
        <v>3</v>
      </c>
      <c r="P196" s="46"/>
      <c r="U196" s="46"/>
    </row>
    <row r="197" spans="1:21" ht="14.4" hidden="1" x14ac:dyDescent="0.3">
      <c r="A197" s="47">
        <v>196</v>
      </c>
      <c r="B197" s="48">
        <v>4</v>
      </c>
      <c r="C197" s="47" t="s">
        <v>95</v>
      </c>
      <c r="D197" s="49" t="s">
        <v>480</v>
      </c>
      <c r="E197" s="49" t="s">
        <v>446</v>
      </c>
      <c r="F197" s="48">
        <v>1</v>
      </c>
      <c r="G197" s="47" t="s">
        <v>98</v>
      </c>
      <c r="H197" s="47" t="s">
        <v>99</v>
      </c>
      <c r="I197" s="47" t="s">
        <v>100</v>
      </c>
      <c r="J197" s="50" t="str">
        <f>IFERROR(VLOOKUP(_xlfn.NUMBERVALUE(D197),'Order form - T14RE'!$O$4:$O$101,1,FALSE),J196)</f>
        <v/>
      </c>
      <c r="K197" s="51" t="str">
        <f t="shared" si="3"/>
        <v/>
      </c>
      <c r="M197" s="47" t="str">
        <f ca="1">IFERROR(VLOOKUP($L197,'T14'!$AD$5:$AF$104,2,FALSE),"")</f>
        <v/>
      </c>
      <c r="N197" s="47" t="str">
        <f ca="1">IFERROR(VLOOKUP($L197,'T14'!$AD$5:$AF$104,3,FALSE),"")</f>
        <v/>
      </c>
      <c r="P197" s="46"/>
      <c r="U197" s="46"/>
    </row>
    <row r="198" spans="1:21" ht="14.4" hidden="1" x14ac:dyDescent="0.3">
      <c r="A198" s="47">
        <v>197</v>
      </c>
      <c r="B198" s="48">
        <v>4</v>
      </c>
      <c r="C198" s="47" t="s">
        <v>105</v>
      </c>
      <c r="D198" s="49" t="s">
        <v>481</v>
      </c>
      <c r="E198" s="49" t="s">
        <v>482</v>
      </c>
      <c r="F198" s="48">
        <v>1</v>
      </c>
      <c r="G198" s="47" t="s">
        <v>98</v>
      </c>
      <c r="H198" s="47" t="s">
        <v>99</v>
      </c>
      <c r="I198" s="47" t="s">
        <v>100</v>
      </c>
      <c r="J198" s="50" t="str">
        <f>IFERROR(VLOOKUP(_xlfn.NUMBERVALUE(D198),'Order form - T14RE'!$O$4:$O$101,1,FALSE),J197)</f>
        <v/>
      </c>
      <c r="K198" s="51" t="str">
        <f t="shared" si="3"/>
        <v/>
      </c>
      <c r="M198" s="47" t="str">
        <f ca="1">IFERROR(VLOOKUP($L198,'T14'!$AD$5:$AF$104,2,FALSE),"")</f>
        <v/>
      </c>
      <c r="N198" s="47" t="str">
        <f ca="1">IFERROR(VLOOKUP($L198,'T14'!$AD$5:$AF$104,3,FALSE),"")</f>
        <v/>
      </c>
      <c r="P198" s="46"/>
      <c r="U198" s="46"/>
    </row>
    <row r="199" spans="1:21" ht="14.4" x14ac:dyDescent="0.3">
      <c r="A199" s="47">
        <v>198</v>
      </c>
      <c r="B199" s="48">
        <v>3</v>
      </c>
      <c r="C199" s="47" t="s">
        <v>123</v>
      </c>
      <c r="D199" s="49" t="s">
        <v>391</v>
      </c>
      <c r="E199" s="49" t="s">
        <v>392</v>
      </c>
      <c r="F199" s="48">
        <v>1</v>
      </c>
      <c r="G199" s="47" t="s">
        <v>98</v>
      </c>
      <c r="H199" s="47" t="s">
        <v>0</v>
      </c>
      <c r="I199" s="47" t="s">
        <v>100</v>
      </c>
      <c r="J199" s="50" t="str">
        <f>IFERROR(VLOOKUP(_xlfn.NUMBERVALUE(D199),'Order form - T14RE'!$O$4:$O$101,1,FALSE),J198)</f>
        <v/>
      </c>
      <c r="K199" s="51" t="str">
        <f t="shared" si="3"/>
        <v/>
      </c>
      <c r="L199" s="47">
        <v>209</v>
      </c>
      <c r="M199" s="47" t="str">
        <f>IFERROR(VLOOKUP($L199,'T14'!$AD$5:$AF$104,2,FALSE),"")</f>
        <v>Méc. 2</v>
      </c>
      <c r="N199" s="47" t="str">
        <f>IFERROR(VLOOKUP($L199,'T14'!$AD$5:$AF$104,3,FALSE),"")</f>
        <v>POSTE 3</v>
      </c>
      <c r="O199" s="47">
        <v>3</v>
      </c>
      <c r="P199" s="46"/>
      <c r="U199" s="46"/>
    </row>
    <row r="200" spans="1:21" ht="14.4" x14ac:dyDescent="0.3">
      <c r="A200" s="47">
        <v>199</v>
      </c>
      <c r="B200" s="48">
        <v>3</v>
      </c>
      <c r="C200" s="47" t="s">
        <v>126</v>
      </c>
      <c r="D200" s="49" t="s">
        <v>393</v>
      </c>
      <c r="E200" s="49" t="s">
        <v>394</v>
      </c>
      <c r="F200" s="48">
        <v>6</v>
      </c>
      <c r="G200" s="47" t="s">
        <v>98</v>
      </c>
      <c r="H200" s="47" t="s">
        <v>0</v>
      </c>
      <c r="I200" s="47" t="s">
        <v>100</v>
      </c>
      <c r="J200" s="50" t="str">
        <f>IFERROR(VLOOKUP(_xlfn.NUMBERVALUE(D200),'Order form - T14RE'!$O$4:$O$101,1,FALSE),J199)</f>
        <v/>
      </c>
      <c r="K200" s="51" t="str">
        <f t="shared" si="3"/>
        <v/>
      </c>
      <c r="L200" s="47">
        <v>209</v>
      </c>
      <c r="M200" s="47" t="str">
        <f>IFERROR(VLOOKUP($L200,'T14'!$AD$5:$AF$104,2,FALSE),"")</f>
        <v>Méc. 2</v>
      </c>
      <c r="N200" s="47" t="str">
        <f>IFERROR(VLOOKUP($L200,'T14'!$AD$5:$AF$104,3,FALSE),"")</f>
        <v>POSTE 3</v>
      </c>
      <c r="O200" s="47">
        <v>3</v>
      </c>
      <c r="P200" s="46"/>
      <c r="U200" s="46"/>
    </row>
    <row r="201" spans="1:21" ht="14.4" x14ac:dyDescent="0.3">
      <c r="A201" s="47">
        <v>200</v>
      </c>
      <c r="B201" s="48">
        <v>3</v>
      </c>
      <c r="C201" s="47" t="s">
        <v>395</v>
      </c>
      <c r="D201" s="49" t="s">
        <v>150</v>
      </c>
      <c r="E201" s="49" t="s">
        <v>151</v>
      </c>
      <c r="F201" s="52">
        <v>0.6</v>
      </c>
      <c r="G201" s="47" t="s">
        <v>117</v>
      </c>
      <c r="H201" s="47" t="s">
        <v>0</v>
      </c>
      <c r="I201" s="47" t="s">
        <v>100</v>
      </c>
      <c r="J201" s="50" t="str">
        <f>IFERROR(VLOOKUP(_xlfn.NUMBERVALUE(D201),'Order form - T14RE'!$O$4:$O$101,1,FALSE),J200)</f>
        <v/>
      </c>
      <c r="K201" s="51" t="str">
        <f t="shared" si="3"/>
        <v/>
      </c>
      <c r="L201" s="47">
        <v>209</v>
      </c>
      <c r="M201" s="47" t="str">
        <f>IFERROR(VLOOKUP($L201,'T14'!$AD$5:$AF$104,2,FALSE),"")</f>
        <v>Méc. 2</v>
      </c>
      <c r="N201" s="47" t="str">
        <f>IFERROR(VLOOKUP($L201,'T14'!$AD$5:$AF$104,3,FALSE),"")</f>
        <v>POSTE 3</v>
      </c>
      <c r="O201" s="47">
        <v>3</v>
      </c>
      <c r="P201" s="46"/>
      <c r="U201" s="46"/>
    </row>
    <row r="202" spans="1:21" ht="14.4" x14ac:dyDescent="0.3">
      <c r="A202" s="47">
        <v>201</v>
      </c>
      <c r="B202" s="48">
        <v>3</v>
      </c>
      <c r="C202" s="47" t="s">
        <v>127</v>
      </c>
      <c r="D202" s="49" t="s">
        <v>396</v>
      </c>
      <c r="E202" s="49" t="s">
        <v>397</v>
      </c>
      <c r="F202" s="48">
        <v>1</v>
      </c>
      <c r="G202" s="47" t="s">
        <v>98</v>
      </c>
      <c r="H202" s="47" t="s">
        <v>0</v>
      </c>
      <c r="I202" s="47" t="s">
        <v>100</v>
      </c>
      <c r="J202" s="50" t="str">
        <f>IFERROR(VLOOKUP(_xlfn.NUMBERVALUE(D202),'Order form - T14RE'!$O$4:$O$101,1,FALSE),J201)</f>
        <v/>
      </c>
      <c r="K202" s="51" t="str">
        <f t="shared" si="3"/>
        <v/>
      </c>
      <c r="M202" s="47" t="str">
        <f ca="1">IFERROR(VLOOKUP($L202,'T14'!$AD$5:$AF$104,2,FALSE),"")</f>
        <v/>
      </c>
      <c r="N202" s="47" t="str">
        <f ca="1">IFERROR(VLOOKUP($L202,'T14'!$AD$5:$AF$104,3,FALSE),"")</f>
        <v/>
      </c>
      <c r="O202" s="47">
        <v>3</v>
      </c>
      <c r="P202" s="46"/>
      <c r="U202" s="46"/>
    </row>
    <row r="203" spans="1:21" ht="14.4" hidden="1" x14ac:dyDescent="0.3">
      <c r="A203" s="47">
        <v>202</v>
      </c>
      <c r="B203" s="48">
        <v>4</v>
      </c>
      <c r="C203" s="47" t="s">
        <v>95</v>
      </c>
      <c r="D203" s="49" t="s">
        <v>489</v>
      </c>
      <c r="E203" s="49" t="s">
        <v>490</v>
      </c>
      <c r="F203" s="48">
        <v>1</v>
      </c>
      <c r="G203" s="47" t="s">
        <v>98</v>
      </c>
      <c r="H203" s="47" t="s">
        <v>99</v>
      </c>
      <c r="I203" s="47" t="s">
        <v>100</v>
      </c>
      <c r="J203" s="50" t="str">
        <f>IFERROR(VLOOKUP(_xlfn.NUMBERVALUE(D203),'Order form - T14RE'!$O$4:$O$101,1,FALSE),J202)</f>
        <v/>
      </c>
      <c r="K203" s="51" t="str">
        <f t="shared" si="3"/>
        <v/>
      </c>
      <c r="M203" s="47" t="str">
        <f ca="1">IFERROR(VLOOKUP($L203,'T14'!$AD$5:$AF$104,2,FALSE),"")</f>
        <v/>
      </c>
      <c r="N203" s="47" t="str">
        <f ca="1">IFERROR(VLOOKUP($L203,'T14'!$AD$5:$AF$104,3,FALSE),"")</f>
        <v/>
      </c>
      <c r="P203" s="46"/>
      <c r="U203" s="46"/>
    </row>
    <row r="204" spans="1:21" ht="14.4" hidden="1" x14ac:dyDescent="0.3">
      <c r="A204" s="47">
        <v>203</v>
      </c>
      <c r="B204" s="48">
        <v>4</v>
      </c>
      <c r="C204" s="47" t="s">
        <v>105</v>
      </c>
      <c r="D204" s="49" t="s">
        <v>491</v>
      </c>
      <c r="E204" s="49" t="s">
        <v>490</v>
      </c>
      <c r="F204" s="48">
        <v>1</v>
      </c>
      <c r="G204" s="47" t="s">
        <v>98</v>
      </c>
      <c r="H204" s="47" t="s">
        <v>99</v>
      </c>
      <c r="I204" s="47" t="s">
        <v>100</v>
      </c>
      <c r="J204" s="50" t="str">
        <f>IFERROR(VLOOKUP(_xlfn.NUMBERVALUE(D204),'Order form - T14RE'!$O$4:$O$101,1,FALSE),J203)</f>
        <v/>
      </c>
      <c r="K204" s="51" t="str">
        <f t="shared" si="3"/>
        <v/>
      </c>
      <c r="M204" s="47" t="str">
        <f ca="1">IFERROR(VLOOKUP($L204,'T14'!$AD$5:$AF$104,2,FALSE),"")</f>
        <v/>
      </c>
      <c r="N204" s="47" t="str">
        <f ca="1">IFERROR(VLOOKUP($L204,'T14'!$AD$5:$AF$104,3,FALSE),"")</f>
        <v/>
      </c>
      <c r="P204" s="46"/>
      <c r="U204" s="46"/>
    </row>
    <row r="205" spans="1:21" ht="14.4" hidden="1" x14ac:dyDescent="0.3">
      <c r="A205" s="47">
        <v>204</v>
      </c>
      <c r="B205" s="48">
        <v>4</v>
      </c>
      <c r="C205" s="47" t="s">
        <v>108</v>
      </c>
      <c r="D205" s="49" t="s">
        <v>492</v>
      </c>
      <c r="E205" s="49" t="s">
        <v>469</v>
      </c>
      <c r="F205" s="48">
        <v>1</v>
      </c>
      <c r="G205" s="47" t="s">
        <v>98</v>
      </c>
      <c r="H205" s="47" t="s">
        <v>99</v>
      </c>
      <c r="I205" s="47" t="s">
        <v>100</v>
      </c>
      <c r="J205" s="50" t="str">
        <f>IFERROR(VLOOKUP(_xlfn.NUMBERVALUE(D205),'Order form - T14RE'!$O$4:$O$101,1,FALSE),J204)</f>
        <v/>
      </c>
      <c r="K205" s="51" t="str">
        <f t="shared" si="3"/>
        <v/>
      </c>
      <c r="M205" s="47" t="str">
        <f ca="1">IFERROR(VLOOKUP($L205,'T14'!$AD$5:$AF$104,2,FALSE),"")</f>
        <v/>
      </c>
      <c r="N205" s="47" t="str">
        <f ca="1">IFERROR(VLOOKUP($L205,'T14'!$AD$5:$AF$104,3,FALSE),"")</f>
        <v/>
      </c>
      <c r="P205" s="46"/>
      <c r="U205" s="46"/>
    </row>
    <row r="206" spans="1:21" ht="14.4" hidden="1" x14ac:dyDescent="0.3">
      <c r="A206" s="47">
        <v>205</v>
      </c>
      <c r="B206" s="48">
        <v>4</v>
      </c>
      <c r="C206" s="47" t="s">
        <v>111</v>
      </c>
      <c r="D206" s="49" t="s">
        <v>493</v>
      </c>
      <c r="E206" s="49" t="s">
        <v>469</v>
      </c>
      <c r="F206" s="48">
        <v>1</v>
      </c>
      <c r="G206" s="47" t="s">
        <v>98</v>
      </c>
      <c r="H206" s="47" t="s">
        <v>99</v>
      </c>
      <c r="I206" s="47" t="s">
        <v>100</v>
      </c>
      <c r="J206" s="50" t="str">
        <f>IFERROR(VLOOKUP(_xlfn.NUMBERVALUE(D206),'Order form - T14RE'!$O$4:$O$101,1,FALSE),J205)</f>
        <v/>
      </c>
      <c r="K206" s="51" t="str">
        <f t="shared" si="3"/>
        <v/>
      </c>
      <c r="M206" s="47" t="str">
        <f ca="1">IFERROR(VLOOKUP($L206,'T14'!$AD$5:$AF$104,2,FALSE),"")</f>
        <v/>
      </c>
      <c r="N206" s="47" t="str">
        <f ca="1">IFERROR(VLOOKUP($L206,'T14'!$AD$5:$AF$104,3,FALSE),"")</f>
        <v/>
      </c>
      <c r="P206" s="46"/>
      <c r="U206" s="46"/>
    </row>
    <row r="207" spans="1:21" ht="14.4" hidden="1" x14ac:dyDescent="0.3">
      <c r="A207" s="47">
        <v>206</v>
      </c>
      <c r="B207" s="48">
        <v>4</v>
      </c>
      <c r="C207" s="47" t="s">
        <v>114</v>
      </c>
      <c r="D207" s="49" t="s">
        <v>494</v>
      </c>
      <c r="E207" s="49" t="s">
        <v>495</v>
      </c>
      <c r="F207" s="48">
        <v>1</v>
      </c>
      <c r="G207" s="47" t="s">
        <v>98</v>
      </c>
      <c r="H207" s="47" t="s">
        <v>99</v>
      </c>
      <c r="I207" s="47" t="s">
        <v>100</v>
      </c>
      <c r="J207" s="50" t="str">
        <f>IFERROR(VLOOKUP(_xlfn.NUMBERVALUE(D207),'Order form - T14RE'!$O$4:$O$101,1,FALSE),J206)</f>
        <v/>
      </c>
      <c r="K207" s="51" t="str">
        <f t="shared" si="3"/>
        <v/>
      </c>
      <c r="M207" s="47" t="str">
        <f ca="1">IFERROR(VLOOKUP($L207,'T14'!$AD$5:$AF$104,2,FALSE),"")</f>
        <v/>
      </c>
      <c r="N207" s="47" t="str">
        <f ca="1">IFERROR(VLOOKUP($L207,'T14'!$AD$5:$AF$104,3,FALSE),"")</f>
        <v/>
      </c>
      <c r="P207" s="46"/>
      <c r="U207" s="46"/>
    </row>
    <row r="208" spans="1:21" ht="14.4" hidden="1" x14ac:dyDescent="0.3">
      <c r="A208" s="47">
        <v>207</v>
      </c>
      <c r="B208" s="48">
        <v>4</v>
      </c>
      <c r="C208" s="47" t="s">
        <v>241</v>
      </c>
      <c r="D208" s="49" t="s">
        <v>496</v>
      </c>
      <c r="E208" s="49" t="s">
        <v>469</v>
      </c>
      <c r="F208" s="48">
        <v>1</v>
      </c>
      <c r="G208" s="47" t="s">
        <v>98</v>
      </c>
      <c r="H208" s="47" t="s">
        <v>99</v>
      </c>
      <c r="I208" s="47" t="s">
        <v>100</v>
      </c>
      <c r="J208" s="50" t="str">
        <f>IFERROR(VLOOKUP(_xlfn.NUMBERVALUE(D208),'Order form - T14RE'!$O$4:$O$101,1,FALSE),J207)</f>
        <v/>
      </c>
      <c r="K208" s="51" t="str">
        <f t="shared" si="3"/>
        <v/>
      </c>
      <c r="M208" s="47" t="str">
        <f ca="1">IFERROR(VLOOKUP($L208,'T14'!$AD$5:$AF$104,2,FALSE),"")</f>
        <v/>
      </c>
      <c r="N208" s="47" t="str">
        <f ca="1">IFERROR(VLOOKUP($L208,'T14'!$AD$5:$AF$104,3,FALSE),"")</f>
        <v/>
      </c>
      <c r="P208" s="46"/>
      <c r="U208" s="46"/>
    </row>
    <row r="209" spans="1:21" ht="14.4" hidden="1" x14ac:dyDescent="0.3">
      <c r="A209" s="47">
        <v>208</v>
      </c>
      <c r="B209" s="48">
        <v>4</v>
      </c>
      <c r="C209" s="47" t="s">
        <v>120</v>
      </c>
      <c r="D209" s="49" t="s">
        <v>497</v>
      </c>
      <c r="E209" s="49" t="s">
        <v>498</v>
      </c>
      <c r="F209" s="48">
        <v>4</v>
      </c>
      <c r="G209" s="47" t="s">
        <v>98</v>
      </c>
      <c r="H209" s="47" t="s">
        <v>99</v>
      </c>
      <c r="I209" s="47" t="s">
        <v>100</v>
      </c>
      <c r="J209" s="50" t="str">
        <f>IFERROR(VLOOKUP(_xlfn.NUMBERVALUE(D209),'Order form - T14RE'!$O$4:$O$101,1,FALSE),J208)</f>
        <v/>
      </c>
      <c r="K209" s="51" t="str">
        <f t="shared" si="3"/>
        <v/>
      </c>
      <c r="M209" s="47" t="str">
        <f ca="1">IFERROR(VLOOKUP($L209,'T14'!$AD$5:$AF$104,2,FALSE),"")</f>
        <v/>
      </c>
      <c r="N209" s="47" t="str">
        <f ca="1">IFERROR(VLOOKUP($L209,'T14'!$AD$5:$AF$104,3,FALSE),"")</f>
        <v/>
      </c>
      <c r="P209" s="46"/>
      <c r="U209" s="46"/>
    </row>
    <row r="210" spans="1:21" ht="14.4" hidden="1" x14ac:dyDescent="0.3">
      <c r="A210" s="47">
        <v>209</v>
      </c>
      <c r="B210" s="48">
        <v>4</v>
      </c>
      <c r="C210" s="47" t="s">
        <v>123</v>
      </c>
      <c r="D210" s="49" t="s">
        <v>499</v>
      </c>
      <c r="E210" s="49" t="s">
        <v>469</v>
      </c>
      <c r="F210" s="48">
        <v>3</v>
      </c>
      <c r="G210" s="47" t="s">
        <v>98</v>
      </c>
      <c r="H210" s="47" t="s">
        <v>99</v>
      </c>
      <c r="I210" s="47" t="s">
        <v>100</v>
      </c>
      <c r="J210" s="50" t="str">
        <f>IFERROR(VLOOKUP(_xlfn.NUMBERVALUE(D210),'Order form - T14RE'!$O$4:$O$101,1,FALSE),J209)</f>
        <v/>
      </c>
      <c r="K210" s="51" t="str">
        <f t="shared" si="3"/>
        <v/>
      </c>
      <c r="M210" s="47" t="str">
        <f ca="1">IFERROR(VLOOKUP($L210,'T14'!$AD$5:$AF$104,2,FALSE),"")</f>
        <v/>
      </c>
      <c r="N210" s="47" t="str">
        <f ca="1">IFERROR(VLOOKUP($L210,'T14'!$AD$5:$AF$104,3,FALSE),"")</f>
        <v/>
      </c>
      <c r="P210" s="46"/>
      <c r="U210" s="46"/>
    </row>
    <row r="211" spans="1:21" ht="14.4" hidden="1" x14ac:dyDescent="0.3">
      <c r="A211" s="47">
        <v>210</v>
      </c>
      <c r="B211" s="48">
        <v>4</v>
      </c>
      <c r="C211" s="47" t="s">
        <v>126</v>
      </c>
      <c r="D211" s="49" t="s">
        <v>500</v>
      </c>
      <c r="E211" s="49" t="s">
        <v>469</v>
      </c>
      <c r="F211" s="48">
        <v>1</v>
      </c>
      <c r="G211" s="47" t="s">
        <v>98</v>
      </c>
      <c r="H211" s="47" t="s">
        <v>99</v>
      </c>
      <c r="I211" s="47" t="s">
        <v>100</v>
      </c>
      <c r="J211" s="50" t="str">
        <f>IFERROR(VLOOKUP(_xlfn.NUMBERVALUE(D211),'Order form - T14RE'!$O$4:$O$101,1,FALSE),J210)</f>
        <v/>
      </c>
      <c r="K211" s="51" t="str">
        <f t="shared" si="3"/>
        <v/>
      </c>
      <c r="M211" s="47" t="str">
        <f ca="1">IFERROR(VLOOKUP($L211,'T14'!$AD$5:$AF$104,2,FALSE),"")</f>
        <v/>
      </c>
      <c r="N211" s="47" t="str">
        <f ca="1">IFERROR(VLOOKUP($L211,'T14'!$AD$5:$AF$104,3,FALSE),"")</f>
        <v/>
      </c>
      <c r="P211" s="46"/>
      <c r="U211" s="46"/>
    </row>
    <row r="212" spans="1:21" ht="14.4" hidden="1" x14ac:dyDescent="0.3">
      <c r="A212" s="47">
        <v>211</v>
      </c>
      <c r="B212" s="48">
        <v>4</v>
      </c>
      <c r="C212" s="47" t="s">
        <v>127</v>
      </c>
      <c r="D212" s="49" t="s">
        <v>501</v>
      </c>
      <c r="E212" s="49" t="s">
        <v>502</v>
      </c>
      <c r="F212" s="48">
        <v>1</v>
      </c>
      <c r="G212" s="47" t="s">
        <v>98</v>
      </c>
      <c r="H212" s="47" t="s">
        <v>99</v>
      </c>
      <c r="I212" s="47" t="s">
        <v>100</v>
      </c>
      <c r="J212" s="50" t="str">
        <f>IFERROR(VLOOKUP(_xlfn.NUMBERVALUE(D212),'Order form - T14RE'!$O$4:$O$101,1,FALSE),J211)</f>
        <v/>
      </c>
      <c r="K212" s="51" t="str">
        <f t="shared" si="3"/>
        <v/>
      </c>
      <c r="M212" s="47" t="str">
        <f ca="1">IFERROR(VLOOKUP($L212,'T14'!$AD$5:$AF$104,2,FALSE),"")</f>
        <v/>
      </c>
      <c r="N212" s="47" t="str">
        <f ca="1">IFERROR(VLOOKUP($L212,'T14'!$AD$5:$AF$104,3,FALSE),"")</f>
        <v/>
      </c>
      <c r="P212" s="46"/>
      <c r="U212" s="46"/>
    </row>
    <row r="213" spans="1:21" ht="14.4" hidden="1" x14ac:dyDescent="0.3">
      <c r="A213" s="47">
        <v>212</v>
      </c>
      <c r="B213" s="48">
        <v>4</v>
      </c>
      <c r="C213" s="47" t="s">
        <v>128</v>
      </c>
      <c r="D213" s="49" t="s">
        <v>503</v>
      </c>
      <c r="E213" s="49" t="s">
        <v>502</v>
      </c>
      <c r="F213" s="48">
        <v>1</v>
      </c>
      <c r="G213" s="47" t="s">
        <v>98</v>
      </c>
      <c r="H213" s="47" t="s">
        <v>99</v>
      </c>
      <c r="I213" s="47" t="s">
        <v>100</v>
      </c>
      <c r="J213" s="50" t="str">
        <f>IFERROR(VLOOKUP(_xlfn.NUMBERVALUE(D213),'Order form - T14RE'!$O$4:$O$101,1,FALSE),J212)</f>
        <v/>
      </c>
      <c r="K213" s="51" t="str">
        <f t="shared" si="3"/>
        <v/>
      </c>
      <c r="M213" s="47" t="str">
        <f ca="1">IFERROR(VLOOKUP($L213,'T14'!$AD$5:$AF$104,2,FALSE),"")</f>
        <v/>
      </c>
      <c r="N213" s="47" t="str">
        <f ca="1">IFERROR(VLOOKUP($L213,'T14'!$AD$5:$AF$104,3,FALSE),"")</f>
        <v/>
      </c>
      <c r="P213" s="46"/>
      <c r="U213" s="46"/>
    </row>
    <row r="214" spans="1:21" ht="14.4" hidden="1" x14ac:dyDescent="0.3">
      <c r="A214" s="47">
        <v>213</v>
      </c>
      <c r="B214" s="48">
        <v>4</v>
      </c>
      <c r="C214" s="47" t="s">
        <v>263</v>
      </c>
      <c r="D214" s="49" t="s">
        <v>504</v>
      </c>
      <c r="E214" s="49" t="s">
        <v>498</v>
      </c>
      <c r="F214" s="48">
        <v>4</v>
      </c>
      <c r="G214" s="47" t="s">
        <v>98</v>
      </c>
      <c r="H214" s="47" t="s">
        <v>99</v>
      </c>
      <c r="I214" s="47" t="s">
        <v>100</v>
      </c>
      <c r="J214" s="50" t="str">
        <f>IFERROR(VLOOKUP(_xlfn.NUMBERVALUE(D214),'Order form - T14RE'!$O$4:$O$101,1,FALSE),J213)</f>
        <v/>
      </c>
      <c r="K214" s="51" t="str">
        <f t="shared" si="3"/>
        <v/>
      </c>
      <c r="M214" s="47" t="str">
        <f ca="1">IFERROR(VLOOKUP($L214,'T14'!$AD$5:$AF$104,2,FALSE),"")</f>
        <v/>
      </c>
      <c r="N214" s="47" t="str">
        <f ca="1">IFERROR(VLOOKUP($L214,'T14'!$AD$5:$AF$104,3,FALSE),"")</f>
        <v/>
      </c>
      <c r="P214" s="46"/>
      <c r="U214" s="46"/>
    </row>
    <row r="215" spans="1:21" ht="14.4" hidden="1" x14ac:dyDescent="0.3">
      <c r="A215" s="47">
        <v>214</v>
      </c>
      <c r="B215" s="48">
        <v>4</v>
      </c>
      <c r="C215" s="47" t="s">
        <v>130</v>
      </c>
      <c r="D215" s="49" t="s">
        <v>505</v>
      </c>
      <c r="E215" s="49" t="s">
        <v>498</v>
      </c>
      <c r="F215" s="48">
        <v>1</v>
      </c>
      <c r="G215" s="47" t="s">
        <v>98</v>
      </c>
      <c r="H215" s="47" t="s">
        <v>99</v>
      </c>
      <c r="I215" s="47" t="s">
        <v>100</v>
      </c>
      <c r="J215" s="50" t="str">
        <f>IFERROR(VLOOKUP(_xlfn.NUMBERVALUE(D215),'Order form - T14RE'!$O$4:$O$101,1,FALSE),J214)</f>
        <v/>
      </c>
      <c r="K215" s="51" t="str">
        <f t="shared" si="3"/>
        <v/>
      </c>
      <c r="M215" s="47" t="str">
        <f ca="1">IFERROR(VLOOKUP($L215,'T14'!$AD$5:$AF$104,2,FALSE),"")</f>
        <v/>
      </c>
      <c r="N215" s="47" t="str">
        <f ca="1">IFERROR(VLOOKUP($L215,'T14'!$AD$5:$AF$104,3,FALSE),"")</f>
        <v/>
      </c>
      <c r="P215" s="46"/>
      <c r="U215" s="46"/>
    </row>
    <row r="216" spans="1:21" ht="14.4" hidden="1" x14ac:dyDescent="0.3">
      <c r="A216" s="47">
        <v>215</v>
      </c>
      <c r="B216" s="48">
        <v>4</v>
      </c>
      <c r="C216" s="47" t="s">
        <v>135</v>
      </c>
      <c r="D216" s="49" t="s">
        <v>506</v>
      </c>
      <c r="E216" s="49" t="s">
        <v>498</v>
      </c>
      <c r="F216" s="48">
        <v>2</v>
      </c>
      <c r="G216" s="47" t="s">
        <v>98</v>
      </c>
      <c r="H216" s="47" t="s">
        <v>99</v>
      </c>
      <c r="I216" s="47" t="s">
        <v>100</v>
      </c>
      <c r="J216" s="50" t="str">
        <f>IFERROR(VLOOKUP(_xlfn.NUMBERVALUE(D216),'Order form - T14RE'!$O$4:$O$101,1,FALSE),J215)</f>
        <v/>
      </c>
      <c r="K216" s="51" t="str">
        <f t="shared" si="3"/>
        <v/>
      </c>
      <c r="M216" s="47" t="str">
        <f ca="1">IFERROR(VLOOKUP($L216,'T14'!$AD$5:$AF$104,2,FALSE),"")</f>
        <v/>
      </c>
      <c r="N216" s="47" t="str">
        <f ca="1">IFERROR(VLOOKUP($L216,'T14'!$AD$5:$AF$104,3,FALSE),"")</f>
        <v/>
      </c>
      <c r="P216" s="46"/>
      <c r="U216" s="46"/>
    </row>
    <row r="217" spans="1:21" ht="14.4" hidden="1" x14ac:dyDescent="0.3">
      <c r="A217" s="47">
        <v>216</v>
      </c>
      <c r="B217" s="48">
        <v>4</v>
      </c>
      <c r="C217" s="47" t="s">
        <v>143</v>
      </c>
      <c r="D217" s="49" t="s">
        <v>507</v>
      </c>
      <c r="E217" s="49" t="s">
        <v>508</v>
      </c>
      <c r="F217" s="48">
        <v>4</v>
      </c>
      <c r="G217" s="47" t="s">
        <v>98</v>
      </c>
      <c r="H217" s="47" t="s">
        <v>99</v>
      </c>
      <c r="I217" s="47" t="s">
        <v>100</v>
      </c>
      <c r="J217" s="50" t="str">
        <f>IFERROR(VLOOKUP(_xlfn.NUMBERVALUE(D217),'Order form - T14RE'!$O$4:$O$101,1,FALSE),J216)</f>
        <v/>
      </c>
      <c r="K217" s="51" t="str">
        <f t="shared" si="3"/>
        <v/>
      </c>
      <c r="M217" s="47" t="str">
        <f ca="1">IFERROR(VLOOKUP($L217,'T14'!$AD$5:$AF$104,2,FALSE),"")</f>
        <v/>
      </c>
      <c r="N217" s="47" t="str">
        <f ca="1">IFERROR(VLOOKUP($L217,'T14'!$AD$5:$AF$104,3,FALSE),"")</f>
        <v/>
      </c>
      <c r="P217" s="46"/>
      <c r="U217" s="46"/>
    </row>
    <row r="218" spans="1:21" ht="14.4" hidden="1" x14ac:dyDescent="0.3">
      <c r="A218" s="47">
        <v>217</v>
      </c>
      <c r="B218" s="48">
        <v>4</v>
      </c>
      <c r="C218" s="47" t="s">
        <v>146</v>
      </c>
      <c r="D218" s="49" t="s">
        <v>509</v>
      </c>
      <c r="E218" s="49" t="s">
        <v>510</v>
      </c>
      <c r="F218" s="48">
        <v>4</v>
      </c>
      <c r="G218" s="47" t="s">
        <v>98</v>
      </c>
      <c r="H218" s="47" t="s">
        <v>99</v>
      </c>
      <c r="I218" s="47" t="s">
        <v>100</v>
      </c>
      <c r="J218" s="50" t="str">
        <f>IFERROR(VLOOKUP(_xlfn.NUMBERVALUE(D218),'Order form - T14RE'!$O$4:$O$101,1,FALSE),J217)</f>
        <v/>
      </c>
      <c r="K218" s="51" t="str">
        <f t="shared" si="3"/>
        <v/>
      </c>
      <c r="M218" s="47" t="str">
        <f ca="1">IFERROR(VLOOKUP($L218,'T14'!$AD$5:$AF$104,2,FALSE),"")</f>
        <v/>
      </c>
      <c r="N218" s="47" t="str">
        <f ca="1">IFERROR(VLOOKUP($L218,'T14'!$AD$5:$AF$104,3,FALSE),"")</f>
        <v/>
      </c>
      <c r="P218" s="46"/>
      <c r="U218" s="46"/>
    </row>
    <row r="219" spans="1:21" ht="14.4" hidden="1" x14ac:dyDescent="0.3">
      <c r="A219" s="47">
        <v>218</v>
      </c>
      <c r="B219" s="48">
        <v>4</v>
      </c>
      <c r="C219" s="47" t="s">
        <v>149</v>
      </c>
      <c r="D219" s="49" t="s">
        <v>511</v>
      </c>
      <c r="E219" s="49" t="s">
        <v>502</v>
      </c>
      <c r="F219" s="48">
        <v>1</v>
      </c>
      <c r="G219" s="47" t="s">
        <v>98</v>
      </c>
      <c r="H219" s="47" t="s">
        <v>99</v>
      </c>
      <c r="I219" s="47" t="s">
        <v>100</v>
      </c>
      <c r="J219" s="50" t="str">
        <f>IFERROR(VLOOKUP(_xlfn.NUMBERVALUE(D219),'Order form - T14RE'!$O$4:$O$101,1,FALSE),J218)</f>
        <v/>
      </c>
      <c r="K219" s="51" t="str">
        <f t="shared" si="3"/>
        <v/>
      </c>
      <c r="M219" s="47" t="str">
        <f ca="1">IFERROR(VLOOKUP($L219,'T14'!$AD$5:$AF$104,2,FALSE),"")</f>
        <v/>
      </c>
      <c r="N219" s="47" t="str">
        <f ca="1">IFERROR(VLOOKUP($L219,'T14'!$AD$5:$AF$104,3,FALSE),"")</f>
        <v/>
      </c>
      <c r="P219" s="46"/>
      <c r="U219" s="46"/>
    </row>
    <row r="220" spans="1:21" ht="14.4" hidden="1" x14ac:dyDescent="0.3">
      <c r="A220" s="47">
        <v>219</v>
      </c>
      <c r="B220" s="48">
        <v>4</v>
      </c>
      <c r="C220" s="47" t="s">
        <v>413</v>
      </c>
      <c r="D220" s="49" t="s">
        <v>512</v>
      </c>
      <c r="E220" s="49" t="s">
        <v>513</v>
      </c>
      <c r="F220" s="48">
        <v>3</v>
      </c>
      <c r="G220" s="47" t="s">
        <v>98</v>
      </c>
      <c r="H220" s="47" t="s">
        <v>99</v>
      </c>
      <c r="I220" s="47" t="s">
        <v>100</v>
      </c>
      <c r="J220" s="50" t="str">
        <f>IFERROR(VLOOKUP(_xlfn.NUMBERVALUE(D220),'Order form - T14RE'!$O$4:$O$101,1,FALSE),J219)</f>
        <v/>
      </c>
      <c r="K220" s="51" t="str">
        <f t="shared" si="3"/>
        <v/>
      </c>
      <c r="M220" s="47" t="str">
        <f ca="1">IFERROR(VLOOKUP($L220,'T14'!$AD$5:$AF$104,2,FALSE),"")</f>
        <v/>
      </c>
      <c r="N220" s="47" t="str">
        <f ca="1">IFERROR(VLOOKUP($L220,'T14'!$AD$5:$AF$104,3,FALSE),"")</f>
        <v/>
      </c>
      <c r="P220" s="46"/>
      <c r="U220" s="46"/>
    </row>
    <row r="221" spans="1:21" ht="14.4" hidden="1" x14ac:dyDescent="0.3">
      <c r="A221" s="47">
        <v>220</v>
      </c>
      <c r="B221" s="48">
        <v>4</v>
      </c>
      <c r="C221" s="47" t="s">
        <v>154</v>
      </c>
      <c r="D221" s="49" t="s">
        <v>514</v>
      </c>
      <c r="E221" s="49" t="s">
        <v>515</v>
      </c>
      <c r="F221" s="48">
        <v>1</v>
      </c>
      <c r="G221" s="47" t="s">
        <v>98</v>
      </c>
      <c r="H221" s="47" t="s">
        <v>99</v>
      </c>
      <c r="I221" s="47" t="s">
        <v>100</v>
      </c>
      <c r="J221" s="50" t="str">
        <f>IFERROR(VLOOKUP(_xlfn.NUMBERVALUE(D221),'Order form - T14RE'!$O$4:$O$101,1,FALSE),J220)</f>
        <v/>
      </c>
      <c r="K221" s="51" t="str">
        <f t="shared" si="3"/>
        <v/>
      </c>
      <c r="M221" s="47" t="str">
        <f ca="1">IFERROR(VLOOKUP($L221,'T14'!$AD$5:$AF$104,2,FALSE),"")</f>
        <v/>
      </c>
      <c r="N221" s="47" t="str">
        <f ca="1">IFERROR(VLOOKUP($L221,'T14'!$AD$5:$AF$104,3,FALSE),"")</f>
        <v/>
      </c>
      <c r="P221" s="46"/>
      <c r="U221" s="46"/>
    </row>
    <row r="222" spans="1:21" ht="14.4" hidden="1" x14ac:dyDescent="0.3">
      <c r="A222" s="47">
        <v>221</v>
      </c>
      <c r="B222" s="48">
        <v>4</v>
      </c>
      <c r="C222" s="47" t="s">
        <v>156</v>
      </c>
      <c r="D222" s="49" t="s">
        <v>516</v>
      </c>
      <c r="E222" s="49" t="s">
        <v>498</v>
      </c>
      <c r="F222" s="48">
        <v>1</v>
      </c>
      <c r="G222" s="47" t="s">
        <v>98</v>
      </c>
      <c r="H222" s="47" t="s">
        <v>99</v>
      </c>
      <c r="I222" s="47" t="s">
        <v>100</v>
      </c>
      <c r="J222" s="50" t="str">
        <f>IFERROR(VLOOKUP(_xlfn.NUMBERVALUE(D222),'Order form - T14RE'!$O$4:$O$101,1,FALSE),J221)</f>
        <v/>
      </c>
      <c r="K222" s="51" t="str">
        <f t="shared" si="3"/>
        <v/>
      </c>
      <c r="M222" s="47" t="str">
        <f ca="1">IFERROR(VLOOKUP($L222,'T14'!$AD$5:$AF$104,2,FALSE),"")</f>
        <v/>
      </c>
      <c r="N222" s="47" t="str">
        <f ca="1">IFERROR(VLOOKUP($L222,'T14'!$AD$5:$AF$104,3,FALSE),"")</f>
        <v/>
      </c>
      <c r="P222" s="46"/>
      <c r="U222" s="46"/>
    </row>
    <row r="223" spans="1:21" ht="14.4" hidden="1" x14ac:dyDescent="0.3">
      <c r="A223" s="47">
        <v>222</v>
      </c>
      <c r="B223" s="48">
        <v>4</v>
      </c>
      <c r="C223" s="47" t="s">
        <v>159</v>
      </c>
      <c r="D223" s="49" t="s">
        <v>517</v>
      </c>
      <c r="E223" s="49" t="s">
        <v>469</v>
      </c>
      <c r="F223" s="48">
        <v>1</v>
      </c>
      <c r="G223" s="47" t="s">
        <v>98</v>
      </c>
      <c r="H223" s="47" t="s">
        <v>99</v>
      </c>
      <c r="I223" s="47" t="s">
        <v>100</v>
      </c>
      <c r="J223" s="50" t="str">
        <f>IFERROR(VLOOKUP(_xlfn.NUMBERVALUE(D223),'Order form - T14RE'!$O$4:$O$101,1,FALSE),J222)</f>
        <v/>
      </c>
      <c r="K223" s="51" t="str">
        <f t="shared" si="3"/>
        <v/>
      </c>
      <c r="M223" s="47" t="str">
        <f ca="1">IFERROR(VLOOKUP($L223,'T14'!$AD$5:$AF$104,2,FALSE),"")</f>
        <v/>
      </c>
      <c r="N223" s="47" t="str">
        <f ca="1">IFERROR(VLOOKUP($L223,'T14'!$AD$5:$AF$104,3,FALSE),"")</f>
        <v/>
      </c>
      <c r="P223" s="46"/>
      <c r="U223" s="46"/>
    </row>
    <row r="224" spans="1:21" ht="14.4" hidden="1" x14ac:dyDescent="0.3">
      <c r="A224" s="47">
        <v>223</v>
      </c>
      <c r="B224" s="48">
        <v>4</v>
      </c>
      <c r="C224" s="47" t="s">
        <v>462</v>
      </c>
      <c r="D224" s="49" t="s">
        <v>518</v>
      </c>
      <c r="E224" s="49" t="s">
        <v>469</v>
      </c>
      <c r="F224" s="48">
        <v>1</v>
      </c>
      <c r="G224" s="47" t="s">
        <v>98</v>
      </c>
      <c r="H224" s="47" t="s">
        <v>99</v>
      </c>
      <c r="I224" s="47" t="s">
        <v>100</v>
      </c>
      <c r="J224" s="50" t="str">
        <f>IFERROR(VLOOKUP(_xlfn.NUMBERVALUE(D224),'Order form - T14RE'!$O$4:$O$101,1,FALSE),J223)</f>
        <v/>
      </c>
      <c r="K224" s="51" t="str">
        <f t="shared" si="3"/>
        <v/>
      </c>
      <c r="M224" s="47" t="str">
        <f ca="1">IFERROR(VLOOKUP($L224,'T14'!$AD$5:$AF$104,2,FALSE),"")</f>
        <v/>
      </c>
      <c r="N224" s="47" t="str">
        <f ca="1">IFERROR(VLOOKUP($L224,'T14'!$AD$5:$AF$104,3,FALSE),"")</f>
        <v/>
      </c>
      <c r="P224" s="46"/>
      <c r="U224" s="46"/>
    </row>
    <row r="225" spans="1:21" ht="14.4" hidden="1" x14ac:dyDescent="0.3">
      <c r="A225" s="47">
        <v>224</v>
      </c>
      <c r="B225" s="48">
        <v>4</v>
      </c>
      <c r="C225" s="47" t="s">
        <v>464</v>
      </c>
      <c r="D225" s="49" t="s">
        <v>519</v>
      </c>
      <c r="E225" s="49" t="s">
        <v>502</v>
      </c>
      <c r="F225" s="48">
        <v>1</v>
      </c>
      <c r="G225" s="47" t="s">
        <v>98</v>
      </c>
      <c r="H225" s="47" t="s">
        <v>99</v>
      </c>
      <c r="I225" s="47" t="s">
        <v>100</v>
      </c>
      <c r="J225" s="50" t="str">
        <f>IFERROR(VLOOKUP(_xlfn.NUMBERVALUE(D225),'Order form - T14RE'!$O$4:$O$101,1,FALSE),J224)</f>
        <v/>
      </c>
      <c r="K225" s="51" t="str">
        <f t="shared" si="3"/>
        <v/>
      </c>
      <c r="M225" s="47" t="str">
        <f ca="1">IFERROR(VLOOKUP($L225,'T14'!$AD$5:$AF$104,2,FALSE),"")</f>
        <v/>
      </c>
      <c r="N225" s="47" t="str">
        <f ca="1">IFERROR(VLOOKUP($L225,'T14'!$AD$5:$AF$104,3,FALSE),"")</f>
        <v/>
      </c>
      <c r="P225" s="46"/>
      <c r="U225" s="46"/>
    </row>
    <row r="226" spans="1:21" ht="14.4" hidden="1" x14ac:dyDescent="0.3">
      <c r="A226" s="47">
        <v>225</v>
      </c>
      <c r="B226" s="48">
        <v>4</v>
      </c>
      <c r="C226" s="47" t="s">
        <v>467</v>
      </c>
      <c r="D226" s="49" t="s">
        <v>520</v>
      </c>
      <c r="E226" s="49" t="s">
        <v>521</v>
      </c>
      <c r="F226" s="48">
        <v>1</v>
      </c>
      <c r="G226" s="47" t="s">
        <v>98</v>
      </c>
      <c r="H226" s="47" t="s">
        <v>99</v>
      </c>
      <c r="I226" s="47" t="s">
        <v>100</v>
      </c>
      <c r="J226" s="50" t="str">
        <f>IFERROR(VLOOKUP(_xlfn.NUMBERVALUE(D226),'Order form - T14RE'!$O$4:$O$101,1,FALSE),J225)</f>
        <v/>
      </c>
      <c r="K226" s="51" t="str">
        <f t="shared" si="3"/>
        <v/>
      </c>
      <c r="M226" s="47" t="str">
        <f ca="1">IFERROR(VLOOKUP($L226,'T14'!$AD$5:$AF$104,2,FALSE),"")</f>
        <v/>
      </c>
      <c r="N226" s="47" t="str">
        <f ca="1">IFERROR(VLOOKUP($L226,'T14'!$AD$5:$AF$104,3,FALSE),"")</f>
        <v/>
      </c>
      <c r="P226" s="46"/>
      <c r="U226" s="46"/>
    </row>
    <row r="227" spans="1:21" ht="14.4" hidden="1" x14ac:dyDescent="0.3">
      <c r="A227" s="47">
        <v>226</v>
      </c>
      <c r="B227" s="48">
        <v>5</v>
      </c>
      <c r="C227" s="47" t="s">
        <v>95</v>
      </c>
      <c r="D227" s="49" t="s">
        <v>522</v>
      </c>
      <c r="E227" s="49" t="s">
        <v>523</v>
      </c>
      <c r="F227" s="48">
        <v>1</v>
      </c>
      <c r="G227" s="47" t="s">
        <v>98</v>
      </c>
      <c r="H227" s="47" t="s">
        <v>99</v>
      </c>
      <c r="I227" s="47" t="s">
        <v>100</v>
      </c>
      <c r="J227" s="50" t="str">
        <f>IFERROR(VLOOKUP(_xlfn.NUMBERVALUE(D227),'Order form - T14RE'!$O$4:$O$101,1,FALSE),J226)</f>
        <v/>
      </c>
      <c r="K227" s="51" t="str">
        <f t="shared" si="3"/>
        <v/>
      </c>
      <c r="M227" s="47" t="str">
        <f ca="1">IFERROR(VLOOKUP($L227,'T14'!$AD$5:$AF$104,2,FALSE),"")</f>
        <v/>
      </c>
      <c r="N227" s="47" t="str">
        <f ca="1">IFERROR(VLOOKUP($L227,'T14'!$AD$5:$AF$104,3,FALSE),"")</f>
        <v/>
      </c>
      <c r="P227" s="46"/>
      <c r="U227" s="46"/>
    </row>
    <row r="228" spans="1:21" ht="14.4" hidden="1" x14ac:dyDescent="0.3">
      <c r="A228" s="47">
        <v>227</v>
      </c>
      <c r="B228" s="48">
        <v>5</v>
      </c>
      <c r="C228" s="47" t="s">
        <v>105</v>
      </c>
      <c r="D228" s="49" t="s">
        <v>524</v>
      </c>
      <c r="E228" s="49" t="s">
        <v>502</v>
      </c>
      <c r="F228" s="48">
        <v>1</v>
      </c>
      <c r="G228" s="47" t="s">
        <v>98</v>
      </c>
      <c r="H228" s="47" t="s">
        <v>99</v>
      </c>
      <c r="I228" s="47" t="s">
        <v>100</v>
      </c>
      <c r="J228" s="50" t="str">
        <f>IFERROR(VLOOKUP(_xlfn.NUMBERVALUE(D228),'Order form - T14RE'!$O$4:$O$101,1,FALSE),J227)</f>
        <v/>
      </c>
      <c r="K228" s="51" t="str">
        <f t="shared" si="3"/>
        <v/>
      </c>
      <c r="M228" s="47" t="str">
        <f ca="1">IFERROR(VLOOKUP($L228,'T14'!$AD$5:$AF$104,2,FALSE),"")</f>
        <v/>
      </c>
      <c r="N228" s="47" t="str">
        <f ca="1">IFERROR(VLOOKUP($L228,'T14'!$AD$5:$AF$104,3,FALSE),"")</f>
        <v/>
      </c>
      <c r="P228" s="46"/>
      <c r="U228" s="46"/>
    </row>
    <row r="229" spans="1:21" ht="14.4" hidden="1" x14ac:dyDescent="0.3">
      <c r="A229" s="47">
        <v>228</v>
      </c>
      <c r="B229" s="48">
        <v>5</v>
      </c>
      <c r="C229" s="47" t="s">
        <v>108</v>
      </c>
      <c r="D229" s="49" t="s">
        <v>525</v>
      </c>
      <c r="E229" s="49" t="s">
        <v>502</v>
      </c>
      <c r="F229" s="48">
        <v>1</v>
      </c>
      <c r="G229" s="47" t="s">
        <v>98</v>
      </c>
      <c r="H229" s="47" t="s">
        <v>99</v>
      </c>
      <c r="I229" s="47" t="s">
        <v>100</v>
      </c>
      <c r="J229" s="50" t="str">
        <f>IFERROR(VLOOKUP(_xlfn.NUMBERVALUE(D229),'Order form - T14RE'!$O$4:$O$101,1,FALSE),J228)</f>
        <v/>
      </c>
      <c r="K229" s="51" t="str">
        <f t="shared" si="3"/>
        <v/>
      </c>
      <c r="M229" s="47" t="str">
        <f ca="1">IFERROR(VLOOKUP($L229,'T14'!$AD$5:$AF$104,2,FALSE),"")</f>
        <v/>
      </c>
      <c r="N229" s="47" t="str">
        <f ca="1">IFERROR(VLOOKUP($L229,'T14'!$AD$5:$AF$104,3,FALSE),"")</f>
        <v/>
      </c>
      <c r="P229" s="46"/>
      <c r="U229" s="46"/>
    </row>
    <row r="230" spans="1:21" ht="14.4" hidden="1" x14ac:dyDescent="0.3">
      <c r="A230" s="47">
        <v>229</v>
      </c>
      <c r="B230" s="48">
        <v>5</v>
      </c>
      <c r="C230" s="47" t="s">
        <v>111</v>
      </c>
      <c r="D230" s="49" t="s">
        <v>526</v>
      </c>
      <c r="E230" s="49" t="s">
        <v>498</v>
      </c>
      <c r="F230" s="48">
        <v>1</v>
      </c>
      <c r="G230" s="47" t="s">
        <v>98</v>
      </c>
      <c r="H230" s="47" t="s">
        <v>99</v>
      </c>
      <c r="I230" s="47" t="s">
        <v>100</v>
      </c>
      <c r="J230" s="50" t="str">
        <f>IFERROR(VLOOKUP(_xlfn.NUMBERVALUE(D230),'Order form - T14RE'!$O$4:$O$101,1,FALSE),J229)</f>
        <v/>
      </c>
      <c r="K230" s="51" t="str">
        <f t="shared" si="3"/>
        <v/>
      </c>
      <c r="M230" s="47" t="str">
        <f ca="1">IFERROR(VLOOKUP($L230,'T14'!$AD$5:$AF$104,2,FALSE),"")</f>
        <v/>
      </c>
      <c r="N230" s="47" t="str">
        <f ca="1">IFERROR(VLOOKUP($L230,'T14'!$AD$5:$AF$104,3,FALSE),"")</f>
        <v/>
      </c>
      <c r="P230" s="46"/>
      <c r="U230" s="46"/>
    </row>
    <row r="231" spans="1:21" ht="14.4" hidden="1" x14ac:dyDescent="0.3">
      <c r="A231" s="47">
        <v>230</v>
      </c>
      <c r="B231" s="48">
        <v>5</v>
      </c>
      <c r="C231" s="47" t="s">
        <v>114</v>
      </c>
      <c r="D231" s="49" t="s">
        <v>527</v>
      </c>
      <c r="E231" s="49" t="s">
        <v>259</v>
      </c>
      <c r="F231" s="48">
        <v>2</v>
      </c>
      <c r="G231" s="47" t="s">
        <v>98</v>
      </c>
      <c r="H231" s="47" t="s">
        <v>99</v>
      </c>
      <c r="I231" s="47" t="s">
        <v>100</v>
      </c>
      <c r="J231" s="50" t="str">
        <f>IFERROR(VLOOKUP(_xlfn.NUMBERVALUE(D231),'Order form - T14RE'!$O$4:$O$101,1,FALSE),J230)</f>
        <v/>
      </c>
      <c r="K231" s="51" t="str">
        <f t="shared" si="3"/>
        <v/>
      </c>
      <c r="M231" s="47" t="str">
        <f ca="1">IFERROR(VLOOKUP($L231,'T14'!$AD$5:$AF$104,2,FALSE),"")</f>
        <v/>
      </c>
      <c r="N231" s="47" t="str">
        <f ca="1">IFERROR(VLOOKUP($L231,'T14'!$AD$5:$AF$104,3,FALSE),"")</f>
        <v/>
      </c>
      <c r="P231" s="46"/>
      <c r="U231" s="46"/>
    </row>
    <row r="232" spans="1:21" ht="14.4" hidden="1" x14ac:dyDescent="0.3">
      <c r="A232" s="47">
        <v>231</v>
      </c>
      <c r="B232" s="48">
        <v>4</v>
      </c>
      <c r="C232" s="47" t="s">
        <v>161</v>
      </c>
      <c r="D232" s="49" t="s">
        <v>528</v>
      </c>
      <c r="E232" s="49" t="s">
        <v>529</v>
      </c>
      <c r="F232" s="48">
        <v>1</v>
      </c>
      <c r="G232" s="47" t="s">
        <v>98</v>
      </c>
      <c r="H232" s="47" t="s">
        <v>99</v>
      </c>
      <c r="I232" s="47" t="s">
        <v>100</v>
      </c>
      <c r="J232" s="50" t="str">
        <f>IFERROR(VLOOKUP(_xlfn.NUMBERVALUE(D232),'Order form - T14RE'!$O$4:$O$101,1,FALSE),J231)</f>
        <v/>
      </c>
      <c r="K232" s="51" t="str">
        <f t="shared" si="3"/>
        <v/>
      </c>
      <c r="M232" s="47" t="str">
        <f ca="1">IFERROR(VLOOKUP($L232,'T14'!$AD$5:$AF$104,2,FALSE),"")</f>
        <v/>
      </c>
      <c r="N232" s="47" t="str">
        <f ca="1">IFERROR(VLOOKUP($L232,'T14'!$AD$5:$AF$104,3,FALSE),"")</f>
        <v/>
      </c>
      <c r="P232" s="46"/>
      <c r="U232" s="46"/>
    </row>
    <row r="233" spans="1:21" ht="14.4" hidden="1" x14ac:dyDescent="0.3">
      <c r="A233" s="47">
        <v>232</v>
      </c>
      <c r="B233" s="48">
        <v>5</v>
      </c>
      <c r="C233" s="47" t="s">
        <v>95</v>
      </c>
      <c r="D233" s="49" t="s">
        <v>530</v>
      </c>
      <c r="E233" s="49" t="s">
        <v>531</v>
      </c>
      <c r="F233" s="48">
        <v>1</v>
      </c>
      <c r="G233" s="47" t="s">
        <v>98</v>
      </c>
      <c r="H233" s="47" t="s">
        <v>99</v>
      </c>
      <c r="I233" s="47" t="s">
        <v>100</v>
      </c>
      <c r="J233" s="50" t="str">
        <f>IFERROR(VLOOKUP(_xlfn.NUMBERVALUE(D233),'Order form - T14RE'!$O$4:$O$101,1,FALSE),J232)</f>
        <v/>
      </c>
      <c r="K233" s="51" t="str">
        <f t="shared" si="3"/>
        <v/>
      </c>
      <c r="M233" s="47" t="str">
        <f ca="1">IFERROR(VLOOKUP($L233,'T14'!$AD$5:$AF$104,2,FALSE),"")</f>
        <v/>
      </c>
      <c r="N233" s="47" t="str">
        <f ca="1">IFERROR(VLOOKUP($L233,'T14'!$AD$5:$AF$104,3,FALSE),"")</f>
        <v/>
      </c>
      <c r="P233" s="46"/>
      <c r="U233" s="46"/>
    </row>
    <row r="234" spans="1:21" ht="14.4" hidden="1" x14ac:dyDescent="0.3">
      <c r="A234" s="47">
        <v>233</v>
      </c>
      <c r="B234" s="48">
        <v>5</v>
      </c>
      <c r="C234" s="47" t="s">
        <v>105</v>
      </c>
      <c r="D234" s="49" t="s">
        <v>532</v>
      </c>
      <c r="E234" s="49" t="s">
        <v>498</v>
      </c>
      <c r="F234" s="48">
        <v>1</v>
      </c>
      <c r="G234" s="47" t="s">
        <v>98</v>
      </c>
      <c r="H234" s="47" t="s">
        <v>99</v>
      </c>
      <c r="I234" s="47" t="s">
        <v>100</v>
      </c>
      <c r="J234" s="50" t="str">
        <f>IFERROR(VLOOKUP(_xlfn.NUMBERVALUE(D234),'Order form - T14RE'!$O$4:$O$101,1,FALSE),J233)</f>
        <v/>
      </c>
      <c r="K234" s="51" t="str">
        <f t="shared" si="3"/>
        <v/>
      </c>
      <c r="M234" s="47" t="str">
        <f ca="1">IFERROR(VLOOKUP($L234,'T14'!$AD$5:$AF$104,2,FALSE),"")</f>
        <v/>
      </c>
      <c r="N234" s="47" t="str">
        <f ca="1">IFERROR(VLOOKUP($L234,'T14'!$AD$5:$AF$104,3,FALSE),"")</f>
        <v/>
      </c>
      <c r="P234" s="46"/>
      <c r="U234" s="46"/>
    </row>
    <row r="235" spans="1:21" ht="14.4" hidden="1" x14ac:dyDescent="0.3">
      <c r="A235" s="47">
        <v>234</v>
      </c>
      <c r="B235" s="48">
        <v>5</v>
      </c>
      <c r="C235" s="47" t="s">
        <v>108</v>
      </c>
      <c r="D235" s="49" t="s">
        <v>533</v>
      </c>
      <c r="E235" s="49" t="s">
        <v>498</v>
      </c>
      <c r="F235" s="48">
        <v>1</v>
      </c>
      <c r="G235" s="47" t="s">
        <v>98</v>
      </c>
      <c r="H235" s="47" t="s">
        <v>99</v>
      </c>
      <c r="I235" s="47" t="s">
        <v>100</v>
      </c>
      <c r="J235" s="50" t="str">
        <f>IFERROR(VLOOKUP(_xlfn.NUMBERVALUE(D235),'Order form - T14RE'!$O$4:$O$101,1,FALSE),J234)</f>
        <v/>
      </c>
      <c r="K235" s="51" t="str">
        <f t="shared" si="3"/>
        <v/>
      </c>
      <c r="M235" s="47" t="str">
        <f ca="1">IFERROR(VLOOKUP($L235,'T14'!$AD$5:$AF$104,2,FALSE),"")</f>
        <v/>
      </c>
      <c r="N235" s="47" t="str">
        <f ca="1">IFERROR(VLOOKUP($L235,'T14'!$AD$5:$AF$104,3,FALSE),"")</f>
        <v/>
      </c>
      <c r="P235" s="46"/>
      <c r="U235" s="46"/>
    </row>
    <row r="236" spans="1:21" ht="14.4" hidden="1" x14ac:dyDescent="0.3">
      <c r="A236" s="47">
        <v>235</v>
      </c>
      <c r="B236" s="48">
        <v>5</v>
      </c>
      <c r="C236" s="47" t="s">
        <v>111</v>
      </c>
      <c r="D236" s="49" t="s">
        <v>534</v>
      </c>
      <c r="E236" s="49" t="s">
        <v>502</v>
      </c>
      <c r="F236" s="48">
        <v>1</v>
      </c>
      <c r="G236" s="47" t="s">
        <v>98</v>
      </c>
      <c r="H236" s="47" t="s">
        <v>99</v>
      </c>
      <c r="I236" s="47" t="s">
        <v>100</v>
      </c>
      <c r="J236" s="50" t="str">
        <f>IFERROR(VLOOKUP(_xlfn.NUMBERVALUE(D236),'Order form - T14RE'!$O$4:$O$101,1,FALSE),J235)</f>
        <v/>
      </c>
      <c r="K236" s="51" t="str">
        <f t="shared" si="3"/>
        <v/>
      </c>
      <c r="M236" s="47" t="str">
        <f ca="1">IFERROR(VLOOKUP($L236,'T14'!$AD$5:$AF$104,2,FALSE),"")</f>
        <v/>
      </c>
      <c r="N236" s="47" t="str">
        <f ca="1">IFERROR(VLOOKUP($L236,'T14'!$AD$5:$AF$104,3,FALSE),"")</f>
        <v/>
      </c>
      <c r="P236" s="46"/>
      <c r="U236" s="46"/>
    </row>
    <row r="237" spans="1:21" ht="14.4" hidden="1" x14ac:dyDescent="0.3">
      <c r="A237" s="47">
        <v>236</v>
      </c>
      <c r="B237" s="48">
        <v>4</v>
      </c>
      <c r="C237" s="47" t="s">
        <v>163</v>
      </c>
      <c r="D237" s="49" t="s">
        <v>535</v>
      </c>
      <c r="E237" s="49" t="s">
        <v>536</v>
      </c>
      <c r="F237" s="48">
        <v>1</v>
      </c>
      <c r="G237" s="47" t="s">
        <v>98</v>
      </c>
      <c r="H237" s="47" t="s">
        <v>99</v>
      </c>
      <c r="I237" s="47" t="s">
        <v>100</v>
      </c>
      <c r="J237" s="50" t="str">
        <f>IFERROR(VLOOKUP(_xlfn.NUMBERVALUE(D237),'Order form - T14RE'!$O$4:$O$101,1,FALSE),J236)</f>
        <v/>
      </c>
      <c r="K237" s="51" t="str">
        <f t="shared" si="3"/>
        <v/>
      </c>
      <c r="M237" s="47" t="str">
        <f ca="1">IFERROR(VLOOKUP($L237,'T14'!$AD$5:$AF$104,2,FALSE),"")</f>
        <v/>
      </c>
      <c r="N237" s="47" t="str">
        <f ca="1">IFERROR(VLOOKUP($L237,'T14'!$AD$5:$AF$104,3,FALSE),"")</f>
        <v/>
      </c>
      <c r="P237" s="46"/>
      <c r="U237" s="46"/>
    </row>
    <row r="238" spans="1:21" ht="14.4" hidden="1" x14ac:dyDescent="0.3">
      <c r="A238" s="47">
        <v>237</v>
      </c>
      <c r="B238" s="48">
        <v>5</v>
      </c>
      <c r="C238" s="47" t="s">
        <v>95</v>
      </c>
      <c r="D238" s="49" t="s">
        <v>537</v>
      </c>
      <c r="E238" s="49" t="s">
        <v>531</v>
      </c>
      <c r="F238" s="48">
        <v>1</v>
      </c>
      <c r="G238" s="47" t="s">
        <v>98</v>
      </c>
      <c r="H238" s="47" t="s">
        <v>99</v>
      </c>
      <c r="I238" s="47" t="s">
        <v>100</v>
      </c>
      <c r="J238" s="50" t="str">
        <f>IFERROR(VLOOKUP(_xlfn.NUMBERVALUE(D238),'Order form - T14RE'!$O$4:$O$101,1,FALSE),J237)</f>
        <v/>
      </c>
      <c r="K238" s="51" t="str">
        <f t="shared" si="3"/>
        <v/>
      </c>
      <c r="M238" s="47" t="str">
        <f ca="1">IFERROR(VLOOKUP($L238,'T14'!$AD$5:$AF$104,2,FALSE),"")</f>
        <v/>
      </c>
      <c r="N238" s="47" t="str">
        <f ca="1">IFERROR(VLOOKUP($L238,'T14'!$AD$5:$AF$104,3,FALSE),"")</f>
        <v/>
      </c>
      <c r="P238" s="46"/>
      <c r="U238" s="46"/>
    </row>
    <row r="239" spans="1:21" ht="14.4" hidden="1" x14ac:dyDescent="0.3">
      <c r="A239" s="47">
        <v>238</v>
      </c>
      <c r="B239" s="48">
        <v>5</v>
      </c>
      <c r="C239" s="47" t="s">
        <v>105</v>
      </c>
      <c r="D239" s="49" t="s">
        <v>538</v>
      </c>
      <c r="E239" s="49" t="s">
        <v>531</v>
      </c>
      <c r="F239" s="48">
        <v>1</v>
      </c>
      <c r="G239" s="47" t="s">
        <v>98</v>
      </c>
      <c r="H239" s="47" t="s">
        <v>99</v>
      </c>
      <c r="I239" s="47" t="s">
        <v>100</v>
      </c>
      <c r="J239" s="50" t="str">
        <f>IFERROR(VLOOKUP(_xlfn.NUMBERVALUE(D239),'Order form - T14RE'!$O$4:$O$101,1,FALSE),J238)</f>
        <v/>
      </c>
      <c r="K239" s="51" t="str">
        <f t="shared" si="3"/>
        <v/>
      </c>
      <c r="M239" s="47" t="str">
        <f ca="1">IFERROR(VLOOKUP($L239,'T14'!$AD$5:$AF$104,2,FALSE),"")</f>
        <v/>
      </c>
      <c r="N239" s="47" t="str">
        <f ca="1">IFERROR(VLOOKUP($L239,'T14'!$AD$5:$AF$104,3,FALSE),"")</f>
        <v/>
      </c>
      <c r="P239" s="46"/>
      <c r="U239" s="46"/>
    </row>
    <row r="240" spans="1:21" ht="14.4" hidden="1" x14ac:dyDescent="0.3">
      <c r="A240" s="47">
        <v>239</v>
      </c>
      <c r="B240" s="48">
        <v>5</v>
      </c>
      <c r="C240" s="47" t="s">
        <v>108</v>
      </c>
      <c r="D240" s="49" t="s">
        <v>539</v>
      </c>
      <c r="E240" s="49" t="s">
        <v>469</v>
      </c>
      <c r="F240" s="48">
        <v>1</v>
      </c>
      <c r="G240" s="47" t="s">
        <v>98</v>
      </c>
      <c r="H240" s="47" t="s">
        <v>99</v>
      </c>
      <c r="I240" s="47" t="s">
        <v>100</v>
      </c>
      <c r="J240" s="50" t="str">
        <f>IFERROR(VLOOKUP(_xlfn.NUMBERVALUE(D240),'Order form - T14RE'!$O$4:$O$101,1,FALSE),J239)</f>
        <v/>
      </c>
      <c r="K240" s="51" t="str">
        <f t="shared" si="3"/>
        <v/>
      </c>
      <c r="M240" s="47" t="str">
        <f ca="1">IFERROR(VLOOKUP($L240,'T14'!$AD$5:$AF$104,2,FALSE),"")</f>
        <v/>
      </c>
      <c r="N240" s="47" t="str">
        <f ca="1">IFERROR(VLOOKUP($L240,'T14'!$AD$5:$AF$104,3,FALSE),"")</f>
        <v/>
      </c>
      <c r="P240" s="46"/>
      <c r="U240" s="46"/>
    </row>
    <row r="241" spans="1:21" ht="14.4" hidden="1" x14ac:dyDescent="0.3">
      <c r="A241" s="47">
        <v>240</v>
      </c>
      <c r="B241" s="48">
        <v>4</v>
      </c>
      <c r="C241" s="47" t="s">
        <v>164</v>
      </c>
      <c r="D241" s="49" t="s">
        <v>540</v>
      </c>
      <c r="E241" s="49" t="s">
        <v>536</v>
      </c>
      <c r="F241" s="48">
        <v>1</v>
      </c>
      <c r="G241" s="47" t="s">
        <v>98</v>
      </c>
      <c r="H241" s="47" t="s">
        <v>99</v>
      </c>
      <c r="I241" s="47" t="s">
        <v>100</v>
      </c>
      <c r="J241" s="50" t="str">
        <f>IFERROR(VLOOKUP(_xlfn.NUMBERVALUE(D241),'Order form - T14RE'!$O$4:$O$101,1,FALSE),J240)</f>
        <v/>
      </c>
      <c r="K241" s="51" t="str">
        <f t="shared" si="3"/>
        <v/>
      </c>
      <c r="M241" s="47" t="str">
        <f ca="1">IFERROR(VLOOKUP($L241,'T14'!$AD$5:$AF$104,2,FALSE),"")</f>
        <v/>
      </c>
      <c r="N241" s="47" t="str">
        <f ca="1">IFERROR(VLOOKUP($L241,'T14'!$AD$5:$AF$104,3,FALSE),"")</f>
        <v/>
      </c>
      <c r="P241" s="46"/>
      <c r="U241" s="46"/>
    </row>
    <row r="242" spans="1:21" ht="14.4" hidden="1" x14ac:dyDescent="0.3">
      <c r="A242" s="47">
        <v>241</v>
      </c>
      <c r="B242" s="48">
        <v>5</v>
      </c>
      <c r="C242" s="47" t="s">
        <v>95</v>
      </c>
      <c r="D242" s="49" t="s">
        <v>541</v>
      </c>
      <c r="E242" s="49" t="s">
        <v>531</v>
      </c>
      <c r="F242" s="48">
        <v>1</v>
      </c>
      <c r="G242" s="47" t="s">
        <v>98</v>
      </c>
      <c r="H242" s="47" t="s">
        <v>99</v>
      </c>
      <c r="I242" s="47" t="s">
        <v>100</v>
      </c>
      <c r="J242" s="50" t="str">
        <f>IFERROR(VLOOKUP(_xlfn.NUMBERVALUE(D242),'Order form - T14RE'!$O$4:$O$101,1,FALSE),J241)</f>
        <v/>
      </c>
      <c r="K242" s="51" t="str">
        <f t="shared" si="3"/>
        <v/>
      </c>
      <c r="M242" s="47" t="str">
        <f ca="1">IFERROR(VLOOKUP($L242,'T14'!$AD$5:$AF$104,2,FALSE),"")</f>
        <v/>
      </c>
      <c r="N242" s="47" t="str">
        <f ca="1">IFERROR(VLOOKUP($L242,'T14'!$AD$5:$AF$104,3,FALSE),"")</f>
        <v/>
      </c>
      <c r="P242" s="46"/>
      <c r="U242" s="46"/>
    </row>
    <row r="243" spans="1:21" ht="14.4" hidden="1" x14ac:dyDescent="0.3">
      <c r="A243" s="47">
        <v>242</v>
      </c>
      <c r="B243" s="48">
        <v>5</v>
      </c>
      <c r="C243" s="47" t="s">
        <v>105</v>
      </c>
      <c r="D243" s="49" t="s">
        <v>542</v>
      </c>
      <c r="E243" s="49" t="s">
        <v>502</v>
      </c>
      <c r="F243" s="48">
        <v>1</v>
      </c>
      <c r="G243" s="47" t="s">
        <v>98</v>
      </c>
      <c r="H243" s="47" t="s">
        <v>99</v>
      </c>
      <c r="I243" s="47" t="s">
        <v>100</v>
      </c>
      <c r="J243" s="50" t="str">
        <f>IFERROR(VLOOKUP(_xlfn.NUMBERVALUE(D243),'Order form - T14RE'!$O$4:$O$101,1,FALSE),J242)</f>
        <v/>
      </c>
      <c r="K243" s="51" t="str">
        <f t="shared" si="3"/>
        <v/>
      </c>
      <c r="M243" s="47" t="str">
        <f ca="1">IFERROR(VLOOKUP($L243,'T14'!$AD$5:$AF$104,2,FALSE),"")</f>
        <v/>
      </c>
      <c r="N243" s="47" t="str">
        <f ca="1">IFERROR(VLOOKUP($L243,'T14'!$AD$5:$AF$104,3,FALSE),"")</f>
        <v/>
      </c>
      <c r="P243" s="46"/>
      <c r="U243" s="46"/>
    </row>
    <row r="244" spans="1:21" ht="14.4" hidden="1" x14ac:dyDescent="0.3">
      <c r="A244" s="47">
        <v>243</v>
      </c>
      <c r="B244" s="48">
        <v>5</v>
      </c>
      <c r="C244" s="47" t="s">
        <v>108</v>
      </c>
      <c r="D244" s="49" t="s">
        <v>543</v>
      </c>
      <c r="E244" s="49" t="s">
        <v>531</v>
      </c>
      <c r="F244" s="48">
        <v>1</v>
      </c>
      <c r="G244" s="47" t="s">
        <v>98</v>
      </c>
      <c r="H244" s="47" t="s">
        <v>99</v>
      </c>
      <c r="I244" s="47" t="s">
        <v>100</v>
      </c>
      <c r="J244" s="50" t="str">
        <f>IFERROR(VLOOKUP(_xlfn.NUMBERVALUE(D244),'Order form - T14RE'!$O$4:$O$101,1,FALSE),J243)</f>
        <v/>
      </c>
      <c r="K244" s="51" t="str">
        <f t="shared" si="3"/>
        <v/>
      </c>
      <c r="M244" s="47" t="str">
        <f ca="1">IFERROR(VLOOKUP($L244,'T14'!$AD$5:$AF$104,2,FALSE),"")</f>
        <v/>
      </c>
      <c r="N244" s="47" t="str">
        <f ca="1">IFERROR(VLOOKUP($L244,'T14'!$AD$5:$AF$104,3,FALSE),"")</f>
        <v/>
      </c>
      <c r="P244" s="46"/>
      <c r="U244" s="46"/>
    </row>
    <row r="245" spans="1:21" ht="14.4" hidden="1" x14ac:dyDescent="0.3">
      <c r="A245" s="47">
        <v>244</v>
      </c>
      <c r="B245" s="48">
        <v>4</v>
      </c>
      <c r="C245" s="47" t="s">
        <v>166</v>
      </c>
      <c r="D245" s="49" t="s">
        <v>544</v>
      </c>
      <c r="E245" s="49" t="s">
        <v>536</v>
      </c>
      <c r="F245" s="48">
        <v>1</v>
      </c>
      <c r="G245" s="47" t="s">
        <v>98</v>
      </c>
      <c r="H245" s="47" t="s">
        <v>99</v>
      </c>
      <c r="I245" s="47" t="s">
        <v>100</v>
      </c>
      <c r="J245" s="50" t="str">
        <f>IFERROR(VLOOKUP(_xlfn.NUMBERVALUE(D245),'Order form - T14RE'!$O$4:$O$101,1,FALSE),J244)</f>
        <v/>
      </c>
      <c r="K245" s="51" t="str">
        <f t="shared" si="3"/>
        <v/>
      </c>
      <c r="M245" s="47" t="str">
        <f ca="1">IFERROR(VLOOKUP($L245,'T14'!$AD$5:$AF$104,2,FALSE),"")</f>
        <v/>
      </c>
      <c r="N245" s="47" t="str">
        <f ca="1">IFERROR(VLOOKUP($L245,'T14'!$AD$5:$AF$104,3,FALSE),"")</f>
        <v/>
      </c>
      <c r="P245" s="46"/>
      <c r="U245" s="46"/>
    </row>
    <row r="246" spans="1:21" ht="14.4" hidden="1" x14ac:dyDescent="0.3">
      <c r="A246" s="47">
        <v>245</v>
      </c>
      <c r="B246" s="48">
        <v>5</v>
      </c>
      <c r="C246" s="47" t="s">
        <v>95</v>
      </c>
      <c r="D246" s="49" t="s">
        <v>545</v>
      </c>
      <c r="E246" s="49" t="s">
        <v>498</v>
      </c>
      <c r="F246" s="48">
        <v>1</v>
      </c>
      <c r="G246" s="47" t="s">
        <v>98</v>
      </c>
      <c r="H246" s="47" t="s">
        <v>99</v>
      </c>
      <c r="I246" s="47" t="s">
        <v>100</v>
      </c>
      <c r="J246" s="50" t="str">
        <f>IFERROR(VLOOKUP(_xlfn.NUMBERVALUE(D246),'Order form - T14RE'!$O$4:$O$101,1,FALSE),J245)</f>
        <v/>
      </c>
      <c r="K246" s="51" t="str">
        <f t="shared" si="3"/>
        <v/>
      </c>
      <c r="M246" s="47" t="str">
        <f ca="1">IFERROR(VLOOKUP($L246,'T14'!$AD$5:$AF$104,2,FALSE),"")</f>
        <v/>
      </c>
      <c r="N246" s="47" t="str">
        <f ca="1">IFERROR(VLOOKUP($L246,'T14'!$AD$5:$AF$104,3,FALSE),"")</f>
        <v/>
      </c>
      <c r="P246" s="46"/>
      <c r="U246" s="46"/>
    </row>
    <row r="247" spans="1:21" ht="14.4" hidden="1" x14ac:dyDescent="0.3">
      <c r="A247" s="47">
        <v>246</v>
      </c>
      <c r="B247" s="48">
        <v>5</v>
      </c>
      <c r="C247" s="47" t="s">
        <v>105</v>
      </c>
      <c r="D247" s="49" t="s">
        <v>546</v>
      </c>
      <c r="E247" s="49" t="s">
        <v>498</v>
      </c>
      <c r="F247" s="48">
        <v>1</v>
      </c>
      <c r="G247" s="47" t="s">
        <v>98</v>
      </c>
      <c r="H247" s="47" t="s">
        <v>99</v>
      </c>
      <c r="I247" s="47" t="s">
        <v>100</v>
      </c>
      <c r="J247" s="50" t="str">
        <f>IFERROR(VLOOKUP(_xlfn.NUMBERVALUE(D247),'Order form - T14RE'!$O$4:$O$101,1,FALSE),J246)</f>
        <v/>
      </c>
      <c r="K247" s="51" t="str">
        <f t="shared" si="3"/>
        <v/>
      </c>
      <c r="M247" s="47" t="str">
        <f ca="1">IFERROR(VLOOKUP($L247,'T14'!$AD$5:$AF$104,2,FALSE),"")</f>
        <v/>
      </c>
      <c r="N247" s="47" t="str">
        <f ca="1">IFERROR(VLOOKUP($L247,'T14'!$AD$5:$AF$104,3,FALSE),"")</f>
        <v/>
      </c>
      <c r="P247" s="46"/>
      <c r="U247" s="46"/>
    </row>
    <row r="248" spans="1:21" ht="14.4" hidden="1" x14ac:dyDescent="0.3">
      <c r="A248" s="47">
        <v>247</v>
      </c>
      <c r="B248" s="48">
        <v>5</v>
      </c>
      <c r="C248" s="47" t="s">
        <v>108</v>
      </c>
      <c r="D248" s="49" t="s">
        <v>547</v>
      </c>
      <c r="E248" s="49" t="s">
        <v>548</v>
      </c>
      <c r="F248" s="48">
        <v>1</v>
      </c>
      <c r="G248" s="47" t="s">
        <v>98</v>
      </c>
      <c r="H248" s="47" t="s">
        <v>99</v>
      </c>
      <c r="I248" s="47" t="s">
        <v>100</v>
      </c>
      <c r="J248" s="50" t="str">
        <f>IFERROR(VLOOKUP(_xlfn.NUMBERVALUE(D248),'Order form - T14RE'!$O$4:$O$101,1,FALSE),J247)</f>
        <v/>
      </c>
      <c r="K248" s="51" t="str">
        <f t="shared" si="3"/>
        <v/>
      </c>
      <c r="M248" s="47" t="str">
        <f ca="1">IFERROR(VLOOKUP($L248,'T14'!$AD$5:$AF$104,2,FALSE),"")</f>
        <v/>
      </c>
      <c r="N248" s="47" t="str">
        <f ca="1">IFERROR(VLOOKUP($L248,'T14'!$AD$5:$AF$104,3,FALSE),"")</f>
        <v/>
      </c>
      <c r="P248" s="46"/>
      <c r="U248" s="46"/>
    </row>
    <row r="249" spans="1:21" ht="14.4" hidden="1" x14ac:dyDescent="0.3">
      <c r="A249" s="47">
        <v>248</v>
      </c>
      <c r="B249" s="48">
        <v>5</v>
      </c>
      <c r="C249" s="47" t="s">
        <v>111</v>
      </c>
      <c r="D249" s="49" t="s">
        <v>549</v>
      </c>
      <c r="E249" s="49" t="s">
        <v>550</v>
      </c>
      <c r="F249" s="48">
        <v>1</v>
      </c>
      <c r="G249" s="47" t="s">
        <v>98</v>
      </c>
      <c r="H249" s="47" t="s">
        <v>99</v>
      </c>
      <c r="I249" s="47" t="s">
        <v>100</v>
      </c>
      <c r="J249" s="50" t="str">
        <f>IFERROR(VLOOKUP(_xlfn.NUMBERVALUE(D249),'Order form - T14RE'!$O$4:$O$101,1,FALSE),J248)</f>
        <v/>
      </c>
      <c r="K249" s="51" t="str">
        <f t="shared" si="3"/>
        <v/>
      </c>
      <c r="M249" s="47" t="str">
        <f ca="1">IFERROR(VLOOKUP($L249,'T14'!$AD$5:$AF$104,2,FALSE),"")</f>
        <v/>
      </c>
      <c r="N249" s="47" t="str">
        <f ca="1">IFERROR(VLOOKUP($L249,'T14'!$AD$5:$AF$104,3,FALSE),"")</f>
        <v/>
      </c>
      <c r="P249" s="46"/>
      <c r="U249" s="46"/>
    </row>
    <row r="250" spans="1:21" ht="14.4" hidden="1" x14ac:dyDescent="0.3">
      <c r="A250" s="47">
        <v>249</v>
      </c>
      <c r="B250" s="48">
        <v>5</v>
      </c>
      <c r="C250" s="47" t="s">
        <v>114</v>
      </c>
      <c r="D250" s="49" t="s">
        <v>551</v>
      </c>
      <c r="E250" s="49" t="s">
        <v>502</v>
      </c>
      <c r="F250" s="48">
        <v>1</v>
      </c>
      <c r="G250" s="47" t="s">
        <v>98</v>
      </c>
      <c r="H250" s="47" t="s">
        <v>99</v>
      </c>
      <c r="I250" s="47" t="s">
        <v>100</v>
      </c>
      <c r="J250" s="50" t="str">
        <f>IFERROR(VLOOKUP(_xlfn.NUMBERVALUE(D250),'Order form - T14RE'!$O$4:$O$101,1,FALSE),J249)</f>
        <v/>
      </c>
      <c r="K250" s="51" t="str">
        <f t="shared" si="3"/>
        <v/>
      </c>
      <c r="M250" s="47" t="str">
        <f ca="1">IFERROR(VLOOKUP($L250,'T14'!$AD$5:$AF$104,2,FALSE),"")</f>
        <v/>
      </c>
      <c r="N250" s="47" t="str">
        <f ca="1">IFERROR(VLOOKUP($L250,'T14'!$AD$5:$AF$104,3,FALSE),"")</f>
        <v/>
      </c>
      <c r="P250" s="46"/>
      <c r="U250" s="46"/>
    </row>
    <row r="251" spans="1:21" ht="14.4" hidden="1" x14ac:dyDescent="0.3">
      <c r="A251" s="47">
        <v>250</v>
      </c>
      <c r="B251" s="48">
        <v>5</v>
      </c>
      <c r="C251" s="47" t="s">
        <v>241</v>
      </c>
      <c r="D251" s="49" t="s">
        <v>512</v>
      </c>
      <c r="E251" s="49" t="s">
        <v>513</v>
      </c>
      <c r="F251" s="48">
        <v>2</v>
      </c>
      <c r="G251" s="47" t="s">
        <v>98</v>
      </c>
      <c r="H251" s="47" t="s">
        <v>99</v>
      </c>
      <c r="I251" s="47" t="s">
        <v>100</v>
      </c>
      <c r="J251" s="50" t="str">
        <f>IFERROR(VLOOKUP(_xlfn.NUMBERVALUE(D251),'Order form - T14RE'!$O$4:$O$101,1,FALSE),J250)</f>
        <v/>
      </c>
      <c r="K251" s="51" t="str">
        <f t="shared" si="3"/>
        <v/>
      </c>
      <c r="M251" s="47" t="str">
        <f ca="1">IFERROR(VLOOKUP($L251,'T14'!$AD$5:$AF$104,2,FALSE),"")</f>
        <v/>
      </c>
      <c r="N251" s="47" t="str">
        <f ca="1">IFERROR(VLOOKUP($L251,'T14'!$AD$5:$AF$104,3,FALSE),"")</f>
        <v/>
      </c>
      <c r="P251" s="46"/>
      <c r="U251" s="46"/>
    </row>
    <row r="252" spans="1:21" ht="14.4" hidden="1" x14ac:dyDescent="0.3">
      <c r="A252" s="47">
        <v>251</v>
      </c>
      <c r="B252" s="48">
        <v>4</v>
      </c>
      <c r="C252" s="47" t="s">
        <v>172</v>
      </c>
      <c r="D252" s="49" t="s">
        <v>552</v>
      </c>
      <c r="E252" s="49" t="s">
        <v>553</v>
      </c>
      <c r="F252" s="48">
        <v>1</v>
      </c>
      <c r="G252" s="47" t="s">
        <v>98</v>
      </c>
      <c r="H252" s="47" t="s">
        <v>99</v>
      </c>
      <c r="I252" s="47" t="s">
        <v>100</v>
      </c>
      <c r="J252" s="50" t="str">
        <f>IFERROR(VLOOKUP(_xlfn.NUMBERVALUE(D252),'Order form - T14RE'!$O$4:$O$101,1,FALSE),J251)</f>
        <v/>
      </c>
      <c r="K252" s="51" t="str">
        <f t="shared" si="3"/>
        <v/>
      </c>
      <c r="M252" s="47" t="str">
        <f ca="1">IFERROR(VLOOKUP($L252,'T14'!$AD$5:$AF$104,2,FALSE),"")</f>
        <v/>
      </c>
      <c r="N252" s="47" t="str">
        <f ca="1">IFERROR(VLOOKUP($L252,'T14'!$AD$5:$AF$104,3,FALSE),"")</f>
        <v/>
      </c>
      <c r="P252" s="46"/>
      <c r="U252" s="46"/>
    </row>
    <row r="253" spans="1:21" ht="14.4" hidden="1" x14ac:dyDescent="0.3">
      <c r="A253" s="47">
        <v>252</v>
      </c>
      <c r="B253" s="48">
        <v>5</v>
      </c>
      <c r="C253" s="47" t="s">
        <v>95</v>
      </c>
      <c r="D253" s="49" t="s">
        <v>554</v>
      </c>
      <c r="E253" s="49" t="s">
        <v>498</v>
      </c>
      <c r="F253" s="48">
        <v>1</v>
      </c>
      <c r="G253" s="47" t="s">
        <v>98</v>
      </c>
      <c r="H253" s="47" t="s">
        <v>99</v>
      </c>
      <c r="I253" s="47" t="s">
        <v>100</v>
      </c>
      <c r="J253" s="50" t="str">
        <f>IFERROR(VLOOKUP(_xlfn.NUMBERVALUE(D253),'Order form - T14RE'!$O$4:$O$101,1,FALSE),J252)</f>
        <v/>
      </c>
      <c r="K253" s="51" t="str">
        <f t="shared" si="3"/>
        <v/>
      </c>
      <c r="M253" s="47" t="str">
        <f ca="1">IFERROR(VLOOKUP($L253,'T14'!$AD$5:$AF$104,2,FALSE),"")</f>
        <v/>
      </c>
      <c r="N253" s="47" t="str">
        <f ca="1">IFERROR(VLOOKUP($L253,'T14'!$AD$5:$AF$104,3,FALSE),"")</f>
        <v/>
      </c>
      <c r="P253" s="46"/>
      <c r="U253" s="46"/>
    </row>
    <row r="254" spans="1:21" ht="14.4" hidden="1" x14ac:dyDescent="0.3">
      <c r="A254" s="47">
        <v>253</v>
      </c>
      <c r="B254" s="48">
        <v>5</v>
      </c>
      <c r="C254" s="47" t="s">
        <v>105</v>
      </c>
      <c r="D254" s="49" t="s">
        <v>555</v>
      </c>
      <c r="E254" s="49" t="s">
        <v>498</v>
      </c>
      <c r="F254" s="48">
        <v>1</v>
      </c>
      <c r="G254" s="47" t="s">
        <v>98</v>
      </c>
      <c r="H254" s="47" t="s">
        <v>99</v>
      </c>
      <c r="I254" s="47" t="s">
        <v>100</v>
      </c>
      <c r="J254" s="50" t="str">
        <f>IFERROR(VLOOKUP(_xlfn.NUMBERVALUE(D254),'Order form - T14RE'!$O$4:$O$101,1,FALSE),J253)</f>
        <v/>
      </c>
      <c r="K254" s="51" t="str">
        <f t="shared" si="3"/>
        <v/>
      </c>
      <c r="M254" s="47" t="str">
        <f ca="1">IFERROR(VLOOKUP($L254,'T14'!$AD$5:$AF$104,2,FALSE),"")</f>
        <v/>
      </c>
      <c r="N254" s="47" t="str">
        <f ca="1">IFERROR(VLOOKUP($L254,'T14'!$AD$5:$AF$104,3,FALSE),"")</f>
        <v/>
      </c>
      <c r="P254" s="46"/>
      <c r="U254" s="46"/>
    </row>
    <row r="255" spans="1:21" ht="14.4" hidden="1" x14ac:dyDescent="0.3">
      <c r="A255" s="47">
        <v>254</v>
      </c>
      <c r="B255" s="48">
        <v>5</v>
      </c>
      <c r="C255" s="47" t="s">
        <v>108</v>
      </c>
      <c r="D255" s="49" t="s">
        <v>547</v>
      </c>
      <c r="E255" s="49" t="s">
        <v>548</v>
      </c>
      <c r="F255" s="48">
        <v>1</v>
      </c>
      <c r="G255" s="47" t="s">
        <v>98</v>
      </c>
      <c r="H255" s="47" t="s">
        <v>99</v>
      </c>
      <c r="I255" s="47" t="s">
        <v>100</v>
      </c>
      <c r="J255" s="50" t="str">
        <f>IFERROR(VLOOKUP(_xlfn.NUMBERVALUE(D255),'Order form - T14RE'!$O$4:$O$101,1,FALSE),J254)</f>
        <v/>
      </c>
      <c r="K255" s="51" t="str">
        <f t="shared" si="3"/>
        <v/>
      </c>
      <c r="M255" s="47" t="str">
        <f ca="1">IFERROR(VLOOKUP($L255,'T14'!$AD$5:$AF$104,2,FALSE),"")</f>
        <v/>
      </c>
      <c r="N255" s="47" t="str">
        <f ca="1">IFERROR(VLOOKUP($L255,'T14'!$AD$5:$AF$104,3,FALSE),"")</f>
        <v/>
      </c>
      <c r="P255" s="46"/>
      <c r="U255" s="46"/>
    </row>
    <row r="256" spans="1:21" ht="14.4" hidden="1" x14ac:dyDescent="0.3">
      <c r="A256" s="47">
        <v>255</v>
      </c>
      <c r="B256" s="48">
        <v>5</v>
      </c>
      <c r="C256" s="47" t="s">
        <v>111</v>
      </c>
      <c r="D256" s="49" t="s">
        <v>549</v>
      </c>
      <c r="E256" s="49" t="s">
        <v>550</v>
      </c>
      <c r="F256" s="48">
        <v>1</v>
      </c>
      <c r="G256" s="47" t="s">
        <v>98</v>
      </c>
      <c r="H256" s="47" t="s">
        <v>99</v>
      </c>
      <c r="I256" s="47" t="s">
        <v>100</v>
      </c>
      <c r="J256" s="50" t="str">
        <f>IFERROR(VLOOKUP(_xlfn.NUMBERVALUE(D256),'Order form - T14RE'!$O$4:$O$101,1,FALSE),J255)</f>
        <v/>
      </c>
      <c r="K256" s="51" t="str">
        <f t="shared" si="3"/>
        <v/>
      </c>
      <c r="M256" s="47" t="str">
        <f ca="1">IFERROR(VLOOKUP($L256,'T14'!$AD$5:$AF$104,2,FALSE),"")</f>
        <v/>
      </c>
      <c r="N256" s="47" t="str">
        <f ca="1">IFERROR(VLOOKUP($L256,'T14'!$AD$5:$AF$104,3,FALSE),"")</f>
        <v/>
      </c>
      <c r="P256" s="46"/>
      <c r="U256" s="46"/>
    </row>
    <row r="257" spans="1:21" ht="14.4" hidden="1" x14ac:dyDescent="0.3">
      <c r="A257" s="47">
        <v>256</v>
      </c>
      <c r="B257" s="48">
        <v>4</v>
      </c>
      <c r="C257" s="47" t="s">
        <v>176</v>
      </c>
      <c r="D257" s="49" t="s">
        <v>556</v>
      </c>
      <c r="E257" s="49" t="s">
        <v>557</v>
      </c>
      <c r="F257" s="48">
        <v>1</v>
      </c>
      <c r="G257" s="47" t="s">
        <v>98</v>
      </c>
      <c r="H257" s="47" t="s">
        <v>99</v>
      </c>
      <c r="I257" s="47" t="s">
        <v>100</v>
      </c>
      <c r="J257" s="50" t="str">
        <f>IFERROR(VLOOKUP(_xlfn.NUMBERVALUE(D257),'Order form - T14RE'!$O$4:$O$101,1,FALSE),J256)</f>
        <v/>
      </c>
      <c r="K257" s="51" t="str">
        <f t="shared" si="3"/>
        <v/>
      </c>
      <c r="M257" s="47" t="str">
        <f ca="1">IFERROR(VLOOKUP($L257,'T14'!$AD$5:$AF$104,2,FALSE),"")</f>
        <v/>
      </c>
      <c r="N257" s="47" t="str">
        <f ca="1">IFERROR(VLOOKUP($L257,'T14'!$AD$5:$AF$104,3,FALSE),"")</f>
        <v/>
      </c>
      <c r="P257" s="46"/>
      <c r="U257" s="46"/>
    </row>
    <row r="258" spans="1:21" ht="14.4" hidden="1" x14ac:dyDescent="0.3">
      <c r="A258" s="47">
        <v>257</v>
      </c>
      <c r="B258" s="48">
        <v>5</v>
      </c>
      <c r="C258" s="47" t="s">
        <v>95</v>
      </c>
      <c r="D258" s="49" t="s">
        <v>558</v>
      </c>
      <c r="E258" s="49" t="s">
        <v>498</v>
      </c>
      <c r="F258" s="48">
        <v>1</v>
      </c>
      <c r="G258" s="47" t="s">
        <v>98</v>
      </c>
      <c r="H258" s="47" t="s">
        <v>99</v>
      </c>
      <c r="I258" s="47" t="s">
        <v>100</v>
      </c>
      <c r="J258" s="50" t="str">
        <f>IFERROR(VLOOKUP(_xlfn.NUMBERVALUE(D258),'Order form - T14RE'!$O$4:$O$101,1,FALSE),J257)</f>
        <v/>
      </c>
      <c r="K258" s="51" t="str">
        <f t="shared" si="3"/>
        <v/>
      </c>
      <c r="M258" s="47" t="str">
        <f ca="1">IFERROR(VLOOKUP($L258,'T14'!$AD$5:$AF$104,2,FALSE),"")</f>
        <v/>
      </c>
      <c r="N258" s="47" t="str">
        <f ca="1">IFERROR(VLOOKUP($L258,'T14'!$AD$5:$AF$104,3,FALSE),"")</f>
        <v/>
      </c>
      <c r="P258" s="46"/>
      <c r="U258" s="46"/>
    </row>
    <row r="259" spans="1:21" ht="14.4" hidden="1" x14ac:dyDescent="0.3">
      <c r="A259" s="47">
        <v>258</v>
      </c>
      <c r="B259" s="48">
        <v>5</v>
      </c>
      <c r="C259" s="47" t="s">
        <v>105</v>
      </c>
      <c r="D259" s="49" t="s">
        <v>559</v>
      </c>
      <c r="E259" s="49" t="s">
        <v>502</v>
      </c>
      <c r="F259" s="48">
        <v>1</v>
      </c>
      <c r="G259" s="47" t="s">
        <v>98</v>
      </c>
      <c r="H259" s="47" t="s">
        <v>99</v>
      </c>
      <c r="I259" s="47" t="s">
        <v>100</v>
      </c>
      <c r="J259" s="50" t="str">
        <f>IFERROR(VLOOKUP(_xlfn.NUMBERVALUE(D259),'Order form - T14RE'!$O$4:$O$101,1,FALSE),J258)</f>
        <v/>
      </c>
      <c r="K259" s="51" t="str">
        <f t="shared" si="3"/>
        <v/>
      </c>
      <c r="M259" s="47" t="str">
        <f ca="1">IFERROR(VLOOKUP($L259,'T14'!$AD$5:$AF$104,2,FALSE),"")</f>
        <v/>
      </c>
      <c r="N259" s="47" t="str">
        <f ca="1">IFERROR(VLOOKUP($L259,'T14'!$AD$5:$AF$104,3,FALSE),"")</f>
        <v/>
      </c>
      <c r="P259" s="46"/>
      <c r="U259" s="46"/>
    </row>
    <row r="260" spans="1:21" ht="14.4" hidden="1" x14ac:dyDescent="0.3">
      <c r="A260" s="47">
        <v>259</v>
      </c>
      <c r="B260" s="48">
        <v>4</v>
      </c>
      <c r="C260" s="47" t="s">
        <v>179</v>
      </c>
      <c r="D260" s="49" t="s">
        <v>560</v>
      </c>
      <c r="E260" s="49" t="s">
        <v>561</v>
      </c>
      <c r="F260" s="48">
        <v>1</v>
      </c>
      <c r="G260" s="47" t="s">
        <v>98</v>
      </c>
      <c r="H260" s="47" t="s">
        <v>99</v>
      </c>
      <c r="I260" s="47" t="s">
        <v>100</v>
      </c>
      <c r="J260" s="50" t="str">
        <f>IFERROR(VLOOKUP(_xlfn.NUMBERVALUE(D260),'Order form - T14RE'!$O$4:$O$101,1,FALSE),J259)</f>
        <v/>
      </c>
      <c r="K260" s="51" t="str">
        <f t="shared" ref="K260:K323" si="4">IF(SUM(P260:BB260)=0,"",IF(SUM(P260:BB260)&gt;0,1,""))</f>
        <v/>
      </c>
      <c r="M260" s="47" t="str">
        <f ca="1">IFERROR(VLOOKUP($L260,'T14'!$AD$5:$AF$104,2,FALSE),"")</f>
        <v/>
      </c>
      <c r="N260" s="47" t="str">
        <f ca="1">IFERROR(VLOOKUP($L260,'T14'!$AD$5:$AF$104,3,FALSE),"")</f>
        <v/>
      </c>
      <c r="P260" s="46"/>
      <c r="U260" s="46"/>
    </row>
    <row r="261" spans="1:21" ht="14.4" hidden="1" x14ac:dyDescent="0.3">
      <c r="A261" s="47">
        <v>260</v>
      </c>
      <c r="B261" s="48">
        <v>5</v>
      </c>
      <c r="C261" s="47" t="s">
        <v>95</v>
      </c>
      <c r="D261" s="49" t="s">
        <v>562</v>
      </c>
      <c r="E261" s="49" t="s">
        <v>469</v>
      </c>
      <c r="F261" s="48">
        <v>1</v>
      </c>
      <c r="G261" s="47" t="s">
        <v>98</v>
      </c>
      <c r="H261" s="47" t="s">
        <v>99</v>
      </c>
      <c r="I261" s="47" t="s">
        <v>100</v>
      </c>
      <c r="J261" s="50" t="str">
        <f>IFERROR(VLOOKUP(_xlfn.NUMBERVALUE(D261),'Order form - T14RE'!$O$4:$O$101,1,FALSE),J260)</f>
        <v/>
      </c>
      <c r="K261" s="51" t="str">
        <f t="shared" si="4"/>
        <v/>
      </c>
      <c r="M261" s="47" t="str">
        <f ca="1">IFERROR(VLOOKUP($L261,'T14'!$AD$5:$AF$104,2,FALSE),"")</f>
        <v/>
      </c>
      <c r="N261" s="47" t="str">
        <f ca="1">IFERROR(VLOOKUP($L261,'T14'!$AD$5:$AF$104,3,FALSE),"")</f>
        <v/>
      </c>
      <c r="P261" s="46"/>
      <c r="U261" s="46"/>
    </row>
    <row r="262" spans="1:21" ht="14.4" hidden="1" x14ac:dyDescent="0.3">
      <c r="A262" s="47">
        <v>261</v>
      </c>
      <c r="B262" s="48">
        <v>5</v>
      </c>
      <c r="C262" s="47" t="s">
        <v>105</v>
      </c>
      <c r="D262" s="49" t="s">
        <v>563</v>
      </c>
      <c r="E262" s="49" t="s">
        <v>469</v>
      </c>
      <c r="F262" s="48">
        <v>1</v>
      </c>
      <c r="G262" s="47" t="s">
        <v>98</v>
      </c>
      <c r="H262" s="47" t="s">
        <v>99</v>
      </c>
      <c r="I262" s="47" t="s">
        <v>100</v>
      </c>
      <c r="J262" s="50" t="str">
        <f>IFERROR(VLOOKUP(_xlfn.NUMBERVALUE(D262),'Order form - T14RE'!$O$4:$O$101,1,FALSE),J261)</f>
        <v/>
      </c>
      <c r="K262" s="51" t="str">
        <f t="shared" si="4"/>
        <v/>
      </c>
      <c r="M262" s="47" t="str">
        <f ca="1">IFERROR(VLOOKUP($L262,'T14'!$AD$5:$AF$104,2,FALSE),"")</f>
        <v/>
      </c>
      <c r="N262" s="47" t="str">
        <f ca="1">IFERROR(VLOOKUP($L262,'T14'!$AD$5:$AF$104,3,FALSE),"")</f>
        <v/>
      </c>
      <c r="P262" s="46"/>
      <c r="U262" s="46"/>
    </row>
    <row r="263" spans="1:21" ht="14.4" hidden="1" x14ac:dyDescent="0.3">
      <c r="A263" s="47">
        <v>262</v>
      </c>
      <c r="B263" s="48">
        <v>4</v>
      </c>
      <c r="C263" s="47" t="s">
        <v>483</v>
      </c>
      <c r="D263" s="49" t="s">
        <v>564</v>
      </c>
      <c r="E263" s="49" t="s">
        <v>565</v>
      </c>
      <c r="F263" s="48">
        <v>1</v>
      </c>
      <c r="G263" s="47" t="s">
        <v>98</v>
      </c>
      <c r="H263" s="47" t="s">
        <v>99</v>
      </c>
      <c r="I263" s="47" t="s">
        <v>100</v>
      </c>
      <c r="J263" s="50" t="str">
        <f>IFERROR(VLOOKUP(_xlfn.NUMBERVALUE(D263),'Order form - T14RE'!$O$4:$O$101,1,FALSE),J262)</f>
        <v/>
      </c>
      <c r="K263" s="51" t="str">
        <f t="shared" si="4"/>
        <v/>
      </c>
      <c r="M263" s="47" t="str">
        <f ca="1">IFERROR(VLOOKUP($L263,'T14'!$AD$5:$AF$104,2,FALSE),"")</f>
        <v/>
      </c>
      <c r="N263" s="47" t="str">
        <f ca="1">IFERROR(VLOOKUP($L263,'T14'!$AD$5:$AF$104,3,FALSE),"")</f>
        <v/>
      </c>
      <c r="P263" s="46"/>
      <c r="U263" s="46"/>
    </row>
    <row r="264" spans="1:21" ht="14.4" hidden="1" x14ac:dyDescent="0.3">
      <c r="A264" s="47">
        <v>263</v>
      </c>
      <c r="B264" s="48">
        <v>5</v>
      </c>
      <c r="C264" s="47" t="s">
        <v>95</v>
      </c>
      <c r="D264" s="49" t="s">
        <v>566</v>
      </c>
      <c r="E264" s="49" t="s">
        <v>502</v>
      </c>
      <c r="F264" s="48">
        <v>1</v>
      </c>
      <c r="G264" s="47" t="s">
        <v>98</v>
      </c>
      <c r="H264" s="47" t="s">
        <v>99</v>
      </c>
      <c r="I264" s="47" t="s">
        <v>100</v>
      </c>
      <c r="J264" s="50" t="str">
        <f>IFERROR(VLOOKUP(_xlfn.NUMBERVALUE(D264),'Order form - T14RE'!$O$4:$O$101,1,FALSE),J263)</f>
        <v/>
      </c>
      <c r="K264" s="51" t="str">
        <f t="shared" si="4"/>
        <v/>
      </c>
      <c r="M264" s="47" t="str">
        <f ca="1">IFERROR(VLOOKUP($L264,'T14'!$AD$5:$AF$104,2,FALSE),"")</f>
        <v/>
      </c>
      <c r="N264" s="47" t="str">
        <f ca="1">IFERROR(VLOOKUP($L264,'T14'!$AD$5:$AF$104,3,FALSE),"")</f>
        <v/>
      </c>
      <c r="P264" s="46"/>
      <c r="U264" s="46"/>
    </row>
    <row r="265" spans="1:21" ht="14.4" hidden="1" x14ac:dyDescent="0.3">
      <c r="A265" s="47">
        <v>264</v>
      </c>
      <c r="B265" s="48">
        <v>5</v>
      </c>
      <c r="C265" s="47" t="s">
        <v>105</v>
      </c>
      <c r="D265" s="49" t="s">
        <v>567</v>
      </c>
      <c r="E265" s="49" t="s">
        <v>502</v>
      </c>
      <c r="F265" s="48">
        <v>1</v>
      </c>
      <c r="G265" s="47" t="s">
        <v>98</v>
      </c>
      <c r="H265" s="47" t="s">
        <v>99</v>
      </c>
      <c r="I265" s="47" t="s">
        <v>100</v>
      </c>
      <c r="J265" s="50" t="str">
        <f>IFERROR(VLOOKUP(_xlfn.NUMBERVALUE(D265),'Order form - T14RE'!$O$4:$O$101,1,FALSE),J264)</f>
        <v/>
      </c>
      <c r="K265" s="51" t="str">
        <f t="shared" si="4"/>
        <v/>
      </c>
      <c r="M265" s="47" t="str">
        <f ca="1">IFERROR(VLOOKUP($L265,'T14'!$AD$5:$AF$104,2,FALSE),"")</f>
        <v/>
      </c>
      <c r="N265" s="47" t="str">
        <f ca="1">IFERROR(VLOOKUP($L265,'T14'!$AD$5:$AF$104,3,FALSE),"")</f>
        <v/>
      </c>
      <c r="P265" s="46"/>
      <c r="U265" s="46"/>
    </row>
    <row r="266" spans="1:21" ht="14.4" hidden="1" x14ac:dyDescent="0.3">
      <c r="A266" s="47">
        <v>265</v>
      </c>
      <c r="B266" s="48">
        <v>5</v>
      </c>
      <c r="C266" s="47" t="s">
        <v>108</v>
      </c>
      <c r="D266" s="49" t="s">
        <v>568</v>
      </c>
      <c r="E266" s="49" t="s">
        <v>502</v>
      </c>
      <c r="F266" s="48">
        <v>1</v>
      </c>
      <c r="G266" s="47" t="s">
        <v>98</v>
      </c>
      <c r="H266" s="47" t="s">
        <v>99</v>
      </c>
      <c r="I266" s="47" t="s">
        <v>100</v>
      </c>
      <c r="J266" s="50" t="str">
        <f>IFERROR(VLOOKUP(_xlfn.NUMBERVALUE(D266),'Order form - T14RE'!$O$4:$O$101,1,FALSE),J265)</f>
        <v/>
      </c>
      <c r="K266" s="51" t="str">
        <f t="shared" si="4"/>
        <v/>
      </c>
      <c r="M266" s="47" t="str">
        <f ca="1">IFERROR(VLOOKUP($L266,'T14'!$AD$5:$AF$104,2,FALSE),"")</f>
        <v/>
      </c>
      <c r="N266" s="47" t="str">
        <f ca="1">IFERROR(VLOOKUP($L266,'T14'!$AD$5:$AF$104,3,FALSE),"")</f>
        <v/>
      </c>
      <c r="P266" s="46"/>
      <c r="U266" s="46"/>
    </row>
    <row r="267" spans="1:21" ht="14.4" hidden="1" x14ac:dyDescent="0.3">
      <c r="A267" s="47">
        <v>266</v>
      </c>
      <c r="B267" s="48">
        <v>5</v>
      </c>
      <c r="C267" s="47" t="s">
        <v>111</v>
      </c>
      <c r="D267" s="49" t="s">
        <v>569</v>
      </c>
      <c r="E267" s="49" t="s">
        <v>502</v>
      </c>
      <c r="F267" s="48">
        <v>4</v>
      </c>
      <c r="G267" s="47" t="s">
        <v>98</v>
      </c>
      <c r="H267" s="47" t="s">
        <v>99</v>
      </c>
      <c r="I267" s="47" t="s">
        <v>100</v>
      </c>
      <c r="J267" s="50" t="str">
        <f>IFERROR(VLOOKUP(_xlfn.NUMBERVALUE(D267),'Order form - T14RE'!$O$4:$O$101,1,FALSE),J266)</f>
        <v/>
      </c>
      <c r="K267" s="51" t="str">
        <f t="shared" si="4"/>
        <v/>
      </c>
      <c r="M267" s="47" t="str">
        <f ca="1">IFERROR(VLOOKUP($L267,'T14'!$AD$5:$AF$104,2,FALSE),"")</f>
        <v/>
      </c>
      <c r="N267" s="47" t="str">
        <f ca="1">IFERROR(VLOOKUP($L267,'T14'!$AD$5:$AF$104,3,FALSE),"")</f>
        <v/>
      </c>
      <c r="P267" s="46"/>
      <c r="U267" s="46"/>
    </row>
    <row r="268" spans="1:21" ht="14.4" hidden="1" x14ac:dyDescent="0.3">
      <c r="A268" s="47">
        <v>267</v>
      </c>
      <c r="B268" s="48">
        <v>5</v>
      </c>
      <c r="C268" s="47" t="s">
        <v>114</v>
      </c>
      <c r="D268" s="49" t="s">
        <v>570</v>
      </c>
      <c r="E268" s="49" t="s">
        <v>571</v>
      </c>
      <c r="F268" s="48">
        <v>2</v>
      </c>
      <c r="G268" s="47" t="s">
        <v>98</v>
      </c>
      <c r="H268" s="47" t="s">
        <v>99</v>
      </c>
      <c r="I268" s="47" t="s">
        <v>100</v>
      </c>
      <c r="J268" s="50" t="str">
        <f>IFERROR(VLOOKUP(_xlfn.NUMBERVALUE(D268),'Order form - T14RE'!$O$4:$O$101,1,FALSE),J267)</f>
        <v/>
      </c>
      <c r="K268" s="51" t="str">
        <f t="shared" si="4"/>
        <v/>
      </c>
      <c r="M268" s="47" t="str">
        <f ca="1">IFERROR(VLOOKUP($L268,'T14'!$AD$5:$AF$104,2,FALSE),"")</f>
        <v/>
      </c>
      <c r="N268" s="47" t="str">
        <f ca="1">IFERROR(VLOOKUP($L268,'T14'!$AD$5:$AF$104,3,FALSE),"")</f>
        <v/>
      </c>
      <c r="P268" s="46"/>
      <c r="U268" s="46"/>
    </row>
    <row r="269" spans="1:21" ht="14.4" hidden="1" x14ac:dyDescent="0.3">
      <c r="A269" s="47">
        <v>268</v>
      </c>
      <c r="B269" s="48">
        <v>5</v>
      </c>
      <c r="C269" s="47" t="s">
        <v>241</v>
      </c>
      <c r="D269" s="49" t="s">
        <v>572</v>
      </c>
      <c r="E269" s="49" t="s">
        <v>502</v>
      </c>
      <c r="F269" s="48">
        <v>1</v>
      </c>
      <c r="G269" s="47" t="s">
        <v>98</v>
      </c>
      <c r="H269" s="47" t="s">
        <v>99</v>
      </c>
      <c r="I269" s="47" t="s">
        <v>100</v>
      </c>
      <c r="J269" s="50" t="str">
        <f>IFERROR(VLOOKUP(_xlfn.NUMBERVALUE(D269),'Order form - T14RE'!$O$4:$O$101,1,FALSE),J268)</f>
        <v/>
      </c>
      <c r="K269" s="51" t="str">
        <f t="shared" si="4"/>
        <v/>
      </c>
      <c r="M269" s="47" t="str">
        <f ca="1">IFERROR(VLOOKUP($L269,'T14'!$AD$5:$AF$104,2,FALSE),"")</f>
        <v/>
      </c>
      <c r="N269" s="47" t="str">
        <f ca="1">IFERROR(VLOOKUP($L269,'T14'!$AD$5:$AF$104,3,FALSE),"")</f>
        <v/>
      </c>
      <c r="P269" s="46"/>
      <c r="U269" s="46"/>
    </row>
    <row r="270" spans="1:21" ht="14.4" hidden="1" x14ac:dyDescent="0.3">
      <c r="A270" s="47">
        <v>269</v>
      </c>
      <c r="B270" s="48">
        <v>5</v>
      </c>
      <c r="C270" s="47" t="s">
        <v>120</v>
      </c>
      <c r="D270" s="49" t="s">
        <v>573</v>
      </c>
      <c r="E270" s="49" t="s">
        <v>502</v>
      </c>
      <c r="F270" s="48">
        <v>1</v>
      </c>
      <c r="G270" s="47" t="s">
        <v>98</v>
      </c>
      <c r="H270" s="47" t="s">
        <v>99</v>
      </c>
      <c r="I270" s="47" t="s">
        <v>100</v>
      </c>
      <c r="J270" s="50" t="str">
        <f>IFERROR(VLOOKUP(_xlfn.NUMBERVALUE(D270),'Order form - T14RE'!$O$4:$O$101,1,FALSE),J269)</f>
        <v/>
      </c>
      <c r="K270" s="51" t="str">
        <f t="shared" si="4"/>
        <v/>
      </c>
      <c r="M270" s="47" t="str">
        <f ca="1">IFERROR(VLOOKUP($L270,'T14'!$AD$5:$AF$104,2,FALSE),"")</f>
        <v/>
      </c>
      <c r="N270" s="47" t="str">
        <f ca="1">IFERROR(VLOOKUP($L270,'T14'!$AD$5:$AF$104,3,FALSE),"")</f>
        <v/>
      </c>
      <c r="P270" s="46"/>
      <c r="U270" s="46"/>
    </row>
    <row r="271" spans="1:21" ht="14.4" hidden="1" x14ac:dyDescent="0.3">
      <c r="A271" s="47">
        <v>270</v>
      </c>
      <c r="B271" s="48">
        <v>5</v>
      </c>
      <c r="C271" s="47" t="s">
        <v>123</v>
      </c>
      <c r="D271" s="49" t="s">
        <v>574</v>
      </c>
      <c r="E271" s="49" t="s">
        <v>502</v>
      </c>
      <c r="F271" s="48">
        <v>1</v>
      </c>
      <c r="G271" s="47" t="s">
        <v>98</v>
      </c>
      <c r="H271" s="47" t="s">
        <v>99</v>
      </c>
      <c r="I271" s="47" t="s">
        <v>100</v>
      </c>
      <c r="J271" s="50" t="str">
        <f>IFERROR(VLOOKUP(_xlfn.NUMBERVALUE(D271),'Order form - T14RE'!$O$4:$O$101,1,FALSE),J270)</f>
        <v/>
      </c>
      <c r="K271" s="51" t="str">
        <f t="shared" si="4"/>
        <v/>
      </c>
      <c r="M271" s="47" t="str">
        <f ca="1">IFERROR(VLOOKUP($L271,'T14'!$AD$5:$AF$104,2,FALSE),"")</f>
        <v/>
      </c>
      <c r="N271" s="47" t="str">
        <f ca="1">IFERROR(VLOOKUP($L271,'T14'!$AD$5:$AF$104,3,FALSE),"")</f>
        <v/>
      </c>
      <c r="P271" s="46"/>
      <c r="U271" s="46"/>
    </row>
    <row r="272" spans="1:21" ht="14.4" hidden="1" x14ac:dyDescent="0.3">
      <c r="A272" s="47">
        <v>271</v>
      </c>
      <c r="B272" s="48">
        <v>5</v>
      </c>
      <c r="C272" s="47" t="s">
        <v>126</v>
      </c>
      <c r="D272" s="49" t="s">
        <v>449</v>
      </c>
      <c r="E272" s="49" t="s">
        <v>450</v>
      </c>
      <c r="F272" s="48">
        <v>2</v>
      </c>
      <c r="G272" s="47" t="s">
        <v>98</v>
      </c>
      <c r="H272" s="47" t="s">
        <v>99</v>
      </c>
      <c r="I272" s="47" t="s">
        <v>100</v>
      </c>
      <c r="J272" s="50" t="str">
        <f>IFERROR(VLOOKUP(_xlfn.NUMBERVALUE(D272),'Order form - T14RE'!$O$4:$O$101,1,FALSE),J271)</f>
        <v/>
      </c>
      <c r="K272" s="51" t="str">
        <f t="shared" si="4"/>
        <v/>
      </c>
      <c r="M272" s="47" t="str">
        <f ca="1">IFERROR(VLOOKUP($L272,'T14'!$AD$5:$AF$104,2,FALSE),"")</f>
        <v/>
      </c>
      <c r="N272" s="47" t="str">
        <f ca="1">IFERROR(VLOOKUP($L272,'T14'!$AD$5:$AF$104,3,FALSE),"")</f>
        <v/>
      </c>
      <c r="P272" s="46"/>
      <c r="U272" s="46"/>
    </row>
    <row r="273" spans="1:21" ht="14.4" hidden="1" x14ac:dyDescent="0.3">
      <c r="A273" s="47">
        <v>272</v>
      </c>
      <c r="B273" s="48">
        <v>5</v>
      </c>
      <c r="C273" s="47" t="s">
        <v>127</v>
      </c>
      <c r="D273" s="49" t="s">
        <v>507</v>
      </c>
      <c r="E273" s="49" t="s">
        <v>508</v>
      </c>
      <c r="F273" s="48">
        <v>1</v>
      </c>
      <c r="G273" s="47" t="s">
        <v>98</v>
      </c>
      <c r="H273" s="47" t="s">
        <v>99</v>
      </c>
      <c r="I273" s="47" t="s">
        <v>100</v>
      </c>
      <c r="J273" s="50" t="str">
        <f>IFERROR(VLOOKUP(_xlfn.NUMBERVALUE(D273),'Order form - T14RE'!$O$4:$O$101,1,FALSE),J272)</f>
        <v/>
      </c>
      <c r="K273" s="51" t="str">
        <f t="shared" si="4"/>
        <v/>
      </c>
      <c r="M273" s="47" t="str">
        <f ca="1">IFERROR(VLOOKUP($L273,'T14'!$AD$5:$AF$104,2,FALSE),"")</f>
        <v/>
      </c>
      <c r="N273" s="47" t="str">
        <f ca="1">IFERROR(VLOOKUP($L273,'T14'!$AD$5:$AF$104,3,FALSE),"")</f>
        <v/>
      </c>
      <c r="P273" s="46"/>
      <c r="U273" s="46"/>
    </row>
    <row r="274" spans="1:21" ht="14.4" hidden="1" x14ac:dyDescent="0.3">
      <c r="A274" s="47">
        <v>273</v>
      </c>
      <c r="B274" s="48">
        <v>5</v>
      </c>
      <c r="C274" s="47" t="s">
        <v>128</v>
      </c>
      <c r="D274" s="49" t="s">
        <v>512</v>
      </c>
      <c r="E274" s="49" t="s">
        <v>513</v>
      </c>
      <c r="F274" s="48">
        <v>1</v>
      </c>
      <c r="G274" s="47" t="s">
        <v>98</v>
      </c>
      <c r="H274" s="47" t="s">
        <v>99</v>
      </c>
      <c r="I274" s="47" t="s">
        <v>100</v>
      </c>
      <c r="J274" s="50" t="str">
        <f>IFERROR(VLOOKUP(_xlfn.NUMBERVALUE(D274),'Order form - T14RE'!$O$4:$O$101,1,FALSE),J273)</f>
        <v/>
      </c>
      <c r="K274" s="51" t="str">
        <f t="shared" si="4"/>
        <v/>
      </c>
      <c r="M274" s="47" t="str">
        <f ca="1">IFERROR(VLOOKUP($L274,'T14'!$AD$5:$AF$104,2,FALSE),"")</f>
        <v/>
      </c>
      <c r="N274" s="47" t="str">
        <f ca="1">IFERROR(VLOOKUP($L274,'T14'!$AD$5:$AF$104,3,FALSE),"")</f>
        <v/>
      </c>
      <c r="P274" s="46"/>
      <c r="U274" s="46"/>
    </row>
    <row r="275" spans="1:21" ht="14.4" hidden="1" x14ac:dyDescent="0.3">
      <c r="A275" s="47">
        <v>274</v>
      </c>
      <c r="B275" s="48">
        <v>4</v>
      </c>
      <c r="C275" s="47" t="s">
        <v>484</v>
      </c>
      <c r="D275" s="49" t="s">
        <v>575</v>
      </c>
      <c r="E275" s="49" t="s">
        <v>576</v>
      </c>
      <c r="F275" s="48">
        <v>1</v>
      </c>
      <c r="G275" s="47" t="s">
        <v>98</v>
      </c>
      <c r="H275" s="47" t="s">
        <v>99</v>
      </c>
      <c r="I275" s="47" t="s">
        <v>100</v>
      </c>
      <c r="J275" s="50" t="str">
        <f>IFERROR(VLOOKUP(_xlfn.NUMBERVALUE(D275),'Order form - T14RE'!$O$4:$O$101,1,FALSE),J274)</f>
        <v/>
      </c>
      <c r="K275" s="51" t="str">
        <f t="shared" si="4"/>
        <v/>
      </c>
      <c r="M275" s="47" t="str">
        <f ca="1">IFERROR(VLOOKUP($L275,'T14'!$AD$5:$AF$104,2,FALSE),"")</f>
        <v/>
      </c>
      <c r="N275" s="47" t="str">
        <f ca="1">IFERROR(VLOOKUP($L275,'T14'!$AD$5:$AF$104,3,FALSE),"")</f>
        <v/>
      </c>
      <c r="P275" s="46"/>
      <c r="U275" s="46"/>
    </row>
    <row r="276" spans="1:21" ht="14.4" hidden="1" x14ac:dyDescent="0.3">
      <c r="A276" s="47">
        <v>275</v>
      </c>
      <c r="B276" s="48">
        <v>5</v>
      </c>
      <c r="C276" s="47" t="s">
        <v>95</v>
      </c>
      <c r="D276" s="49" t="s">
        <v>577</v>
      </c>
      <c r="E276" s="49" t="s">
        <v>548</v>
      </c>
      <c r="F276" s="48">
        <v>1</v>
      </c>
      <c r="G276" s="47" t="s">
        <v>98</v>
      </c>
      <c r="H276" s="47" t="s">
        <v>99</v>
      </c>
      <c r="I276" s="47" t="s">
        <v>100</v>
      </c>
      <c r="J276" s="50" t="str">
        <f>IFERROR(VLOOKUP(_xlfn.NUMBERVALUE(D276),'Order form - T14RE'!$O$4:$O$101,1,FALSE),J275)</f>
        <v/>
      </c>
      <c r="K276" s="51" t="str">
        <f t="shared" si="4"/>
        <v/>
      </c>
      <c r="M276" s="47" t="str">
        <f ca="1">IFERROR(VLOOKUP($L276,'T14'!$AD$5:$AF$104,2,FALSE),"")</f>
        <v/>
      </c>
      <c r="N276" s="47" t="str">
        <f ca="1">IFERROR(VLOOKUP($L276,'T14'!$AD$5:$AF$104,3,FALSE),"")</f>
        <v/>
      </c>
      <c r="P276" s="46"/>
      <c r="U276" s="46"/>
    </row>
    <row r="277" spans="1:21" ht="14.4" hidden="1" x14ac:dyDescent="0.3">
      <c r="A277" s="47">
        <v>276</v>
      </c>
      <c r="B277" s="48">
        <v>5</v>
      </c>
      <c r="C277" s="47" t="s">
        <v>105</v>
      </c>
      <c r="D277" s="49" t="s">
        <v>578</v>
      </c>
      <c r="E277" s="49" t="s">
        <v>498</v>
      </c>
      <c r="F277" s="48">
        <v>1</v>
      </c>
      <c r="G277" s="47" t="s">
        <v>98</v>
      </c>
      <c r="H277" s="47" t="s">
        <v>99</v>
      </c>
      <c r="I277" s="47" t="s">
        <v>100</v>
      </c>
      <c r="J277" s="50" t="str">
        <f>IFERROR(VLOOKUP(_xlfn.NUMBERVALUE(D277),'Order form - T14RE'!$O$4:$O$101,1,FALSE),J276)</f>
        <v/>
      </c>
      <c r="K277" s="51" t="str">
        <f t="shared" si="4"/>
        <v/>
      </c>
      <c r="M277" s="47" t="str">
        <f ca="1">IFERROR(VLOOKUP($L277,'T14'!$AD$5:$AF$104,2,FALSE),"")</f>
        <v/>
      </c>
      <c r="N277" s="47" t="str">
        <f ca="1">IFERROR(VLOOKUP($L277,'T14'!$AD$5:$AF$104,3,FALSE),"")</f>
        <v/>
      </c>
      <c r="P277" s="46"/>
      <c r="U277" s="46"/>
    </row>
    <row r="278" spans="1:21" ht="14.4" hidden="1" x14ac:dyDescent="0.3">
      <c r="A278" s="47">
        <v>277</v>
      </c>
      <c r="B278" s="48">
        <v>4</v>
      </c>
      <c r="C278" s="47" t="s">
        <v>487</v>
      </c>
      <c r="D278" s="49" t="s">
        <v>579</v>
      </c>
      <c r="E278" s="49" t="s">
        <v>469</v>
      </c>
      <c r="F278" s="48">
        <v>2</v>
      </c>
      <c r="G278" s="47" t="s">
        <v>98</v>
      </c>
      <c r="H278" s="47" t="s">
        <v>99</v>
      </c>
      <c r="I278" s="47" t="s">
        <v>100</v>
      </c>
      <c r="J278" s="50" t="str">
        <f>IFERROR(VLOOKUP(_xlfn.NUMBERVALUE(D278),'Order form - T14RE'!$O$4:$O$101,1,FALSE),J277)</f>
        <v/>
      </c>
      <c r="K278" s="51" t="str">
        <f t="shared" si="4"/>
        <v/>
      </c>
      <c r="M278" s="47" t="str">
        <f ca="1">IFERROR(VLOOKUP($L278,'T14'!$AD$5:$AF$104,2,FALSE),"")</f>
        <v/>
      </c>
      <c r="N278" s="47" t="str">
        <f ca="1">IFERROR(VLOOKUP($L278,'T14'!$AD$5:$AF$104,3,FALSE),"")</f>
        <v/>
      </c>
      <c r="P278" s="46"/>
      <c r="U278" s="46"/>
    </row>
    <row r="279" spans="1:21" ht="14.4" hidden="1" x14ac:dyDescent="0.3">
      <c r="A279" s="47">
        <v>278</v>
      </c>
      <c r="B279" s="48">
        <v>4</v>
      </c>
      <c r="C279" s="47" t="s">
        <v>580</v>
      </c>
      <c r="D279" s="49" t="s">
        <v>581</v>
      </c>
      <c r="E279" s="49" t="s">
        <v>469</v>
      </c>
      <c r="F279" s="48">
        <v>1</v>
      </c>
      <c r="G279" s="47" t="s">
        <v>98</v>
      </c>
      <c r="H279" s="47" t="s">
        <v>99</v>
      </c>
      <c r="I279" s="47" t="s">
        <v>100</v>
      </c>
      <c r="J279" s="50" t="str">
        <f>IFERROR(VLOOKUP(_xlfn.NUMBERVALUE(D279),'Order form - T14RE'!$O$4:$O$101,1,FALSE),J278)</f>
        <v/>
      </c>
      <c r="K279" s="51" t="str">
        <f t="shared" si="4"/>
        <v/>
      </c>
      <c r="M279" s="47" t="str">
        <f ca="1">IFERROR(VLOOKUP($L279,'T14'!$AD$5:$AF$104,2,FALSE),"")</f>
        <v/>
      </c>
      <c r="N279" s="47" t="str">
        <f ca="1">IFERROR(VLOOKUP($L279,'T14'!$AD$5:$AF$104,3,FALSE),"")</f>
        <v/>
      </c>
      <c r="P279" s="46"/>
      <c r="U279" s="46"/>
    </row>
    <row r="280" spans="1:21" ht="14.4" hidden="1" x14ac:dyDescent="0.3">
      <c r="A280" s="47">
        <v>279</v>
      </c>
      <c r="B280" s="48">
        <v>4</v>
      </c>
      <c r="C280" s="47" t="s">
        <v>582</v>
      </c>
      <c r="D280" s="49" t="s">
        <v>583</v>
      </c>
      <c r="E280" s="49" t="s">
        <v>584</v>
      </c>
      <c r="F280" s="48">
        <v>10</v>
      </c>
      <c r="G280" s="47" t="s">
        <v>98</v>
      </c>
      <c r="H280" s="47" t="s">
        <v>99</v>
      </c>
      <c r="I280" s="47" t="s">
        <v>100</v>
      </c>
      <c r="J280" s="50" t="str">
        <f>IFERROR(VLOOKUP(_xlfn.NUMBERVALUE(D280),'Order form - T14RE'!$O$4:$O$101,1,FALSE),J279)</f>
        <v/>
      </c>
      <c r="K280" s="51" t="str">
        <f t="shared" si="4"/>
        <v/>
      </c>
      <c r="M280" s="47" t="str">
        <f ca="1">IFERROR(VLOOKUP($L280,'T14'!$AD$5:$AF$104,2,FALSE),"")</f>
        <v/>
      </c>
      <c r="N280" s="47" t="str">
        <f ca="1">IFERROR(VLOOKUP($L280,'T14'!$AD$5:$AF$104,3,FALSE),"")</f>
        <v/>
      </c>
      <c r="P280" s="46"/>
      <c r="U280" s="46"/>
    </row>
    <row r="281" spans="1:21" ht="14.4" hidden="1" x14ac:dyDescent="0.3">
      <c r="A281" s="47">
        <v>280</v>
      </c>
      <c r="B281" s="48">
        <v>4</v>
      </c>
      <c r="C281" s="47" t="s">
        <v>585</v>
      </c>
      <c r="D281" s="49" t="s">
        <v>449</v>
      </c>
      <c r="E281" s="49" t="s">
        <v>450</v>
      </c>
      <c r="F281" s="48">
        <v>6</v>
      </c>
      <c r="G281" s="47" t="s">
        <v>98</v>
      </c>
      <c r="H281" s="47" t="s">
        <v>99</v>
      </c>
      <c r="I281" s="47" t="s">
        <v>100</v>
      </c>
      <c r="J281" s="50" t="str">
        <f>IFERROR(VLOOKUP(_xlfn.NUMBERVALUE(D281),'Order form - T14RE'!$O$4:$O$101,1,FALSE),J280)</f>
        <v/>
      </c>
      <c r="K281" s="51" t="str">
        <f t="shared" si="4"/>
        <v/>
      </c>
      <c r="M281" s="47" t="str">
        <f ca="1">IFERROR(VLOOKUP($L281,'T14'!$AD$5:$AF$104,2,FALSE),"")</f>
        <v/>
      </c>
      <c r="N281" s="47" t="str">
        <f ca="1">IFERROR(VLOOKUP($L281,'T14'!$AD$5:$AF$104,3,FALSE),"")</f>
        <v/>
      </c>
      <c r="P281" s="46"/>
      <c r="U281" s="46"/>
    </row>
    <row r="282" spans="1:21" ht="14.4" hidden="1" x14ac:dyDescent="0.3">
      <c r="A282" s="47">
        <v>281</v>
      </c>
      <c r="B282" s="48">
        <v>4</v>
      </c>
      <c r="C282" s="47" t="s">
        <v>586</v>
      </c>
      <c r="D282" s="49" t="s">
        <v>587</v>
      </c>
      <c r="E282" s="49" t="s">
        <v>588</v>
      </c>
      <c r="F282" s="48">
        <v>2</v>
      </c>
      <c r="G282" s="47" t="s">
        <v>98</v>
      </c>
      <c r="H282" s="47" t="s">
        <v>99</v>
      </c>
      <c r="I282" s="47" t="s">
        <v>100</v>
      </c>
      <c r="J282" s="50" t="str">
        <f>IFERROR(VLOOKUP(_xlfn.NUMBERVALUE(D282),'Order form - T14RE'!$O$4:$O$101,1,FALSE),J281)</f>
        <v/>
      </c>
      <c r="K282" s="51" t="str">
        <f t="shared" si="4"/>
        <v/>
      </c>
      <c r="M282" s="47" t="str">
        <f ca="1">IFERROR(VLOOKUP($L282,'T14'!$AD$5:$AF$104,2,FALSE),"")</f>
        <v/>
      </c>
      <c r="N282" s="47" t="str">
        <f ca="1">IFERROR(VLOOKUP($L282,'T14'!$AD$5:$AF$104,3,FALSE),"")</f>
        <v/>
      </c>
      <c r="P282" s="46"/>
      <c r="U282" s="46"/>
    </row>
    <row r="283" spans="1:21" ht="14.4" hidden="1" x14ac:dyDescent="0.3">
      <c r="A283" s="47">
        <v>282</v>
      </c>
      <c r="B283" s="48">
        <v>4</v>
      </c>
      <c r="C283" s="47" t="s">
        <v>589</v>
      </c>
      <c r="D283" s="49" t="s">
        <v>590</v>
      </c>
      <c r="E283" s="49" t="s">
        <v>591</v>
      </c>
      <c r="F283" s="48">
        <v>2</v>
      </c>
      <c r="G283" s="47" t="s">
        <v>98</v>
      </c>
      <c r="H283" s="47" t="s">
        <v>99</v>
      </c>
      <c r="I283" s="47" t="s">
        <v>100</v>
      </c>
      <c r="J283" s="50" t="str">
        <f>IFERROR(VLOOKUP(_xlfn.NUMBERVALUE(D283),'Order form - T14RE'!$O$4:$O$101,1,FALSE),J282)</f>
        <v/>
      </c>
      <c r="K283" s="51" t="str">
        <f t="shared" si="4"/>
        <v/>
      </c>
      <c r="M283" s="47" t="str">
        <f ca="1">IFERROR(VLOOKUP($L283,'T14'!$AD$5:$AF$104,2,FALSE),"")</f>
        <v/>
      </c>
      <c r="N283" s="47" t="str">
        <f ca="1">IFERROR(VLOOKUP($L283,'T14'!$AD$5:$AF$104,3,FALSE),"")</f>
        <v/>
      </c>
      <c r="P283" s="46"/>
      <c r="U283" s="46"/>
    </row>
    <row r="284" spans="1:21" ht="14.4" hidden="1" x14ac:dyDescent="0.3">
      <c r="A284" s="47">
        <v>283</v>
      </c>
      <c r="B284" s="48">
        <v>4</v>
      </c>
      <c r="C284" s="47" t="s">
        <v>592</v>
      </c>
      <c r="D284" s="49" t="s">
        <v>593</v>
      </c>
      <c r="E284" s="49" t="s">
        <v>594</v>
      </c>
      <c r="F284" s="48">
        <v>1</v>
      </c>
      <c r="G284" s="47" t="s">
        <v>98</v>
      </c>
      <c r="H284" s="47" t="s">
        <v>99</v>
      </c>
      <c r="I284" s="47" t="s">
        <v>100</v>
      </c>
      <c r="J284" s="50" t="str">
        <f>IFERROR(VLOOKUP(_xlfn.NUMBERVALUE(D284),'Order form - T14RE'!$O$4:$O$101,1,FALSE),J283)</f>
        <v/>
      </c>
      <c r="K284" s="51" t="str">
        <f t="shared" si="4"/>
        <v/>
      </c>
      <c r="M284" s="47" t="str">
        <f ca="1">IFERROR(VLOOKUP($L284,'T14'!$AD$5:$AF$104,2,FALSE),"")</f>
        <v/>
      </c>
      <c r="N284" s="47" t="str">
        <f ca="1">IFERROR(VLOOKUP($L284,'T14'!$AD$5:$AF$104,3,FALSE),"")</f>
        <v/>
      </c>
      <c r="P284" s="46"/>
      <c r="U284" s="46"/>
    </row>
    <row r="285" spans="1:21" ht="14.4" hidden="1" x14ac:dyDescent="0.3">
      <c r="A285" s="47">
        <v>284</v>
      </c>
      <c r="B285" s="48">
        <v>4</v>
      </c>
      <c r="C285" s="47" t="s">
        <v>595</v>
      </c>
      <c r="D285" s="49" t="s">
        <v>596</v>
      </c>
      <c r="E285" s="49" t="s">
        <v>502</v>
      </c>
      <c r="F285" s="48">
        <v>1</v>
      </c>
      <c r="G285" s="47" t="s">
        <v>98</v>
      </c>
      <c r="H285" s="47" t="s">
        <v>99</v>
      </c>
      <c r="I285" s="47" t="s">
        <v>100</v>
      </c>
      <c r="J285" s="50" t="str">
        <f>IFERROR(VLOOKUP(_xlfn.NUMBERVALUE(D285),'Order form - T14RE'!$O$4:$O$101,1,FALSE),J284)</f>
        <v/>
      </c>
      <c r="K285" s="51" t="str">
        <f t="shared" si="4"/>
        <v/>
      </c>
      <c r="M285" s="47" t="str">
        <f ca="1">IFERROR(VLOOKUP($L285,'T14'!$AD$5:$AF$104,2,FALSE),"")</f>
        <v/>
      </c>
      <c r="N285" s="47" t="str">
        <f ca="1">IFERROR(VLOOKUP($L285,'T14'!$AD$5:$AF$104,3,FALSE),"")</f>
        <v/>
      </c>
      <c r="P285" s="46"/>
      <c r="U285" s="46"/>
    </row>
    <row r="286" spans="1:21" ht="14.4" hidden="1" x14ac:dyDescent="0.3">
      <c r="A286" s="47">
        <v>285</v>
      </c>
      <c r="B286" s="48">
        <v>4</v>
      </c>
      <c r="C286" s="47" t="s">
        <v>597</v>
      </c>
      <c r="D286" s="49" t="s">
        <v>598</v>
      </c>
      <c r="E286" s="49" t="s">
        <v>469</v>
      </c>
      <c r="F286" s="48">
        <v>1</v>
      </c>
      <c r="G286" s="47" t="s">
        <v>98</v>
      </c>
      <c r="H286" s="47" t="s">
        <v>99</v>
      </c>
      <c r="I286" s="47" t="s">
        <v>100</v>
      </c>
      <c r="J286" s="50" t="str">
        <f>IFERROR(VLOOKUP(_xlfn.NUMBERVALUE(D286),'Order form - T14RE'!$O$4:$O$101,1,FALSE),J285)</f>
        <v/>
      </c>
      <c r="K286" s="51" t="str">
        <f t="shared" si="4"/>
        <v/>
      </c>
      <c r="M286" s="47" t="str">
        <f ca="1">IFERROR(VLOOKUP($L286,'T14'!$AD$5:$AF$104,2,FALSE),"")</f>
        <v/>
      </c>
      <c r="N286" s="47" t="str">
        <f ca="1">IFERROR(VLOOKUP($L286,'T14'!$AD$5:$AF$104,3,FALSE),"")</f>
        <v/>
      </c>
      <c r="P286" s="46"/>
      <c r="U286" s="46"/>
    </row>
    <row r="287" spans="1:21" ht="14.4" hidden="1" x14ac:dyDescent="0.3">
      <c r="A287" s="47">
        <v>286</v>
      </c>
      <c r="B287" s="48">
        <v>3</v>
      </c>
      <c r="C287" s="47" t="s">
        <v>128</v>
      </c>
      <c r="D287" s="49" t="s">
        <v>398</v>
      </c>
      <c r="E287" s="49" t="s">
        <v>399</v>
      </c>
      <c r="F287" s="48">
        <v>36</v>
      </c>
      <c r="G287" s="47" t="s">
        <v>98</v>
      </c>
      <c r="H287" s="47" t="s">
        <v>1</v>
      </c>
      <c r="I287" s="47" t="s">
        <v>100</v>
      </c>
      <c r="J287" s="50" t="str">
        <f>IFERROR(VLOOKUP(_xlfn.NUMBERVALUE(D287),'Order form - T14RE'!$O$4:$O$101,1,FALSE),J286)</f>
        <v/>
      </c>
      <c r="K287" s="51">
        <f t="shared" si="4"/>
        <v>1</v>
      </c>
      <c r="M287" s="47" t="str">
        <f ca="1">IFERROR(VLOOKUP($L287,'T14'!$AD$5:$AF$104,2,FALSE),"")</f>
        <v/>
      </c>
      <c r="N287" s="47" t="str">
        <f ca="1">IFERROR(VLOOKUP($L287,'T14'!$AD$5:$AF$104,3,FALSE),"")</f>
        <v/>
      </c>
      <c r="P287" s="47">
        <v>2</v>
      </c>
      <c r="U287" s="46"/>
    </row>
    <row r="288" spans="1:21" ht="14.4" hidden="1" x14ac:dyDescent="0.3">
      <c r="A288" s="47">
        <v>287</v>
      </c>
      <c r="B288" s="48">
        <v>3</v>
      </c>
      <c r="C288" s="47" t="s">
        <v>263</v>
      </c>
      <c r="D288" s="49" t="s">
        <v>400</v>
      </c>
      <c r="E288" s="49" t="s">
        <v>401</v>
      </c>
      <c r="F288" s="48">
        <v>36</v>
      </c>
      <c r="G288" s="47" t="s">
        <v>98</v>
      </c>
      <c r="H288" s="47" t="s">
        <v>1</v>
      </c>
      <c r="I288" s="47" t="s">
        <v>100</v>
      </c>
      <c r="J288" s="50" t="str">
        <f>IFERROR(VLOOKUP(_xlfn.NUMBERVALUE(D288),'Order form - T14RE'!$O$4:$O$101,1,FALSE),J287)</f>
        <v/>
      </c>
      <c r="K288" s="51">
        <f t="shared" si="4"/>
        <v>1</v>
      </c>
      <c r="M288" s="47" t="str">
        <f ca="1">IFERROR(VLOOKUP($L288,'T14'!$AD$5:$AF$104,2,FALSE),"")</f>
        <v/>
      </c>
      <c r="N288" s="47" t="str">
        <f ca="1">IFERROR(VLOOKUP($L288,'T14'!$AD$5:$AF$104,3,FALSE),"")</f>
        <v/>
      </c>
      <c r="P288" s="47">
        <v>2</v>
      </c>
      <c r="U288" s="46"/>
    </row>
    <row r="289" spans="1:21" ht="14.4" hidden="1" x14ac:dyDescent="0.3">
      <c r="A289" s="47">
        <v>288</v>
      </c>
      <c r="B289" s="48">
        <v>3</v>
      </c>
      <c r="C289" s="47" t="s">
        <v>130</v>
      </c>
      <c r="D289" s="49" t="s">
        <v>402</v>
      </c>
      <c r="E289" s="49" t="s">
        <v>403</v>
      </c>
      <c r="F289" s="48">
        <v>36</v>
      </c>
      <c r="G289" s="47" t="s">
        <v>98</v>
      </c>
      <c r="H289" s="47" t="s">
        <v>1</v>
      </c>
      <c r="I289" s="47" t="s">
        <v>100</v>
      </c>
      <c r="J289" s="50" t="str">
        <f>IFERROR(VLOOKUP(_xlfn.NUMBERVALUE(D289),'Order form - T14RE'!$O$4:$O$101,1,FALSE),J288)</f>
        <v/>
      </c>
      <c r="K289" s="51">
        <f t="shared" si="4"/>
        <v>1</v>
      </c>
      <c r="M289" s="47" t="str">
        <f ca="1">IFERROR(VLOOKUP($L289,'T14'!$AD$5:$AF$104,2,FALSE),"")</f>
        <v/>
      </c>
      <c r="N289" s="47" t="str">
        <f ca="1">IFERROR(VLOOKUP($L289,'T14'!$AD$5:$AF$104,3,FALSE),"")</f>
        <v/>
      </c>
      <c r="P289" s="47">
        <v>2</v>
      </c>
      <c r="U289" s="46"/>
    </row>
    <row r="290" spans="1:21" ht="14.4" hidden="1" x14ac:dyDescent="0.3">
      <c r="A290" s="47">
        <v>289</v>
      </c>
      <c r="B290" s="48">
        <v>3</v>
      </c>
      <c r="C290" s="47" t="s">
        <v>404</v>
      </c>
      <c r="D290" s="49" t="s">
        <v>405</v>
      </c>
      <c r="E290" s="49" t="s">
        <v>99</v>
      </c>
      <c r="F290" s="48">
        <v>1</v>
      </c>
      <c r="G290" s="47" t="s">
        <v>98</v>
      </c>
      <c r="H290" s="47" t="s">
        <v>1</v>
      </c>
      <c r="I290" s="47" t="s">
        <v>100</v>
      </c>
      <c r="J290" s="50" t="str">
        <f>IFERROR(VLOOKUP(_xlfn.NUMBERVALUE(D290),'Order form - T14RE'!$O$4:$O$101,1,FALSE),J289)</f>
        <v/>
      </c>
      <c r="K290" s="51">
        <f t="shared" si="4"/>
        <v>1</v>
      </c>
      <c r="M290" s="47" t="str">
        <f ca="1">IFERROR(VLOOKUP($L290,'T14'!$AD$5:$AF$104,2,FALSE),"")</f>
        <v/>
      </c>
      <c r="N290" s="47" t="str">
        <f ca="1">IFERROR(VLOOKUP($L290,'T14'!$AD$5:$AF$104,3,FALSE),"")</f>
        <v/>
      </c>
      <c r="P290" s="47">
        <v>3</v>
      </c>
      <c r="U290" s="46"/>
    </row>
    <row r="291" spans="1:21" ht="14.4" x14ac:dyDescent="0.3">
      <c r="A291" s="47">
        <v>290</v>
      </c>
      <c r="B291" s="48">
        <v>3</v>
      </c>
      <c r="C291" s="47" t="s">
        <v>135</v>
      </c>
      <c r="D291" s="49" t="s">
        <v>406</v>
      </c>
      <c r="E291" s="49" t="s">
        <v>328</v>
      </c>
      <c r="F291" s="48">
        <v>1</v>
      </c>
      <c r="G291" s="47" t="s">
        <v>98</v>
      </c>
      <c r="H291" s="47" t="s">
        <v>0</v>
      </c>
      <c r="I291" s="47" t="s">
        <v>100</v>
      </c>
      <c r="J291" s="50" t="str">
        <f>IFERROR(VLOOKUP(_xlfn.NUMBERVALUE(D291),'Order form - T14RE'!$O$4:$O$101,1,FALSE),J290)</f>
        <v/>
      </c>
      <c r="K291" s="51" t="str">
        <f t="shared" si="4"/>
        <v/>
      </c>
      <c r="L291" s="47">
        <v>209</v>
      </c>
      <c r="M291" s="47" t="str">
        <f>IFERROR(VLOOKUP($L291,'T14'!$AD$5:$AF$104,2,FALSE),"")</f>
        <v>Méc. 2</v>
      </c>
      <c r="N291" s="47" t="str">
        <f>IFERROR(VLOOKUP($L291,'T14'!$AD$5:$AF$104,3,FALSE),"")</f>
        <v>POSTE 3</v>
      </c>
      <c r="O291" s="47">
        <v>3</v>
      </c>
      <c r="P291" s="46"/>
      <c r="U291" s="46"/>
    </row>
    <row r="292" spans="1:21" ht="14.4" x14ac:dyDescent="0.3">
      <c r="A292" s="47">
        <v>291</v>
      </c>
      <c r="B292" s="48">
        <v>3</v>
      </c>
      <c r="C292" s="47" t="s">
        <v>143</v>
      </c>
      <c r="D292" s="49" t="s">
        <v>407</v>
      </c>
      <c r="E292" s="49" t="s">
        <v>408</v>
      </c>
      <c r="F292" s="48">
        <v>2</v>
      </c>
      <c r="G292" s="47" t="s">
        <v>98</v>
      </c>
      <c r="H292" s="47" t="s">
        <v>0</v>
      </c>
      <c r="I292" s="47" t="s">
        <v>100</v>
      </c>
      <c r="J292" s="50" t="str">
        <f>IFERROR(VLOOKUP(_xlfn.NUMBERVALUE(D292),'Order form - T14RE'!$O$4:$O$101,1,FALSE),J291)</f>
        <v/>
      </c>
      <c r="K292" s="51" t="str">
        <f t="shared" si="4"/>
        <v/>
      </c>
      <c r="L292" s="47">
        <v>209</v>
      </c>
      <c r="M292" s="47" t="str">
        <f>IFERROR(VLOOKUP($L292,'T14'!$AD$5:$AF$104,2,FALSE),"")</f>
        <v>Méc. 2</v>
      </c>
      <c r="N292" s="47" t="str">
        <f>IFERROR(VLOOKUP($L292,'T14'!$AD$5:$AF$104,3,FALSE),"")</f>
        <v>POSTE 3</v>
      </c>
      <c r="O292" s="47">
        <v>3</v>
      </c>
      <c r="P292" s="46"/>
      <c r="U292" s="46"/>
    </row>
    <row r="293" spans="1:21" ht="14.4" hidden="1" x14ac:dyDescent="0.3">
      <c r="A293" s="47">
        <v>292</v>
      </c>
      <c r="B293" s="48">
        <v>3</v>
      </c>
      <c r="C293" s="47" t="s">
        <v>146</v>
      </c>
      <c r="D293" s="49" t="s">
        <v>409</v>
      </c>
      <c r="E293" s="49" t="s">
        <v>410</v>
      </c>
      <c r="F293" s="48">
        <v>1</v>
      </c>
      <c r="G293" s="47" t="s">
        <v>98</v>
      </c>
      <c r="H293" s="47" t="s">
        <v>17</v>
      </c>
      <c r="I293" s="47" t="s">
        <v>100</v>
      </c>
      <c r="J293" s="50" t="str">
        <f>IFERROR(VLOOKUP(_xlfn.NUMBERVALUE(D293),'Order form - T14RE'!$O$4:$O$101,1,FALSE),J292)</f>
        <v/>
      </c>
      <c r="K293" s="51">
        <f t="shared" si="4"/>
        <v>1</v>
      </c>
      <c r="M293" s="47" t="str">
        <f ca="1">IFERROR(VLOOKUP($L293,'T14'!$AD$5:$AF$104,2,FALSE),"")</f>
        <v/>
      </c>
      <c r="N293" s="47" t="str">
        <f ca="1">IFERROR(VLOOKUP($L293,'T14'!$AD$5:$AF$104,3,FALSE),"")</f>
        <v/>
      </c>
      <c r="P293" s="46"/>
      <c r="U293" s="47">
        <v>1</v>
      </c>
    </row>
    <row r="294" spans="1:21" ht="14.4" hidden="1" x14ac:dyDescent="0.3">
      <c r="A294" s="47">
        <v>293</v>
      </c>
      <c r="B294" s="48">
        <v>4</v>
      </c>
      <c r="C294" s="47" t="s">
        <v>298</v>
      </c>
      <c r="D294" s="49" t="s">
        <v>438</v>
      </c>
      <c r="E294" s="49" t="s">
        <v>99</v>
      </c>
      <c r="F294" s="48">
        <v>1</v>
      </c>
      <c r="G294" s="47" t="s">
        <v>98</v>
      </c>
      <c r="H294" s="47" t="s">
        <v>99</v>
      </c>
      <c r="I294" s="47" t="s">
        <v>100</v>
      </c>
      <c r="J294" s="50" t="str">
        <f>IFERROR(VLOOKUP(_xlfn.NUMBERVALUE(D294),'Order form - T14RE'!$O$4:$O$101,1,FALSE),J293)</f>
        <v/>
      </c>
      <c r="K294" s="51" t="str">
        <f t="shared" si="4"/>
        <v/>
      </c>
      <c r="M294" s="47" t="str">
        <f ca="1">IFERROR(VLOOKUP($L294,'T14'!$AD$5:$AF$104,2,FALSE),"")</f>
        <v/>
      </c>
      <c r="N294" s="47" t="str">
        <f ca="1">IFERROR(VLOOKUP($L294,'T14'!$AD$5:$AF$104,3,FALSE),"")</f>
        <v/>
      </c>
      <c r="P294" s="46"/>
      <c r="U294" s="46"/>
    </row>
    <row r="295" spans="1:21" ht="14.4" hidden="1" x14ac:dyDescent="0.3">
      <c r="A295" s="47">
        <v>294</v>
      </c>
      <c r="B295" s="48">
        <v>4</v>
      </c>
      <c r="C295" s="47" t="s">
        <v>95</v>
      </c>
      <c r="D295" s="49" t="s">
        <v>608</v>
      </c>
      <c r="E295" s="49" t="s">
        <v>609</v>
      </c>
      <c r="F295" s="48">
        <v>2</v>
      </c>
      <c r="G295" s="47" t="s">
        <v>98</v>
      </c>
      <c r="H295" s="47" t="s">
        <v>99</v>
      </c>
      <c r="I295" s="47" t="s">
        <v>100</v>
      </c>
      <c r="J295" s="50" t="str">
        <f>IFERROR(VLOOKUP(_xlfn.NUMBERVALUE(D295),'Order form - T14RE'!$O$4:$O$101,1,FALSE),J294)</f>
        <v/>
      </c>
      <c r="K295" s="51" t="str">
        <f t="shared" si="4"/>
        <v/>
      </c>
      <c r="M295" s="47" t="str">
        <f ca="1">IFERROR(VLOOKUP($L295,'T14'!$AD$5:$AF$104,2,FALSE),"")</f>
        <v/>
      </c>
      <c r="N295" s="47" t="str">
        <f ca="1">IFERROR(VLOOKUP($L295,'T14'!$AD$5:$AF$104,3,FALSE),"")</f>
        <v/>
      </c>
      <c r="P295" s="46"/>
      <c r="U295" s="46"/>
    </row>
    <row r="296" spans="1:21" ht="14.4" hidden="1" x14ac:dyDescent="0.3">
      <c r="A296" s="47">
        <v>295</v>
      </c>
      <c r="B296" s="48">
        <v>3</v>
      </c>
      <c r="C296" s="47" t="s">
        <v>149</v>
      </c>
      <c r="D296" s="49" t="s">
        <v>411</v>
      </c>
      <c r="E296" s="49" t="s">
        <v>412</v>
      </c>
      <c r="F296" s="48">
        <v>2</v>
      </c>
      <c r="G296" s="47" t="s">
        <v>98</v>
      </c>
      <c r="H296" s="47" t="s">
        <v>1</v>
      </c>
      <c r="I296" s="47" t="s">
        <v>100</v>
      </c>
      <c r="J296" s="50" t="str">
        <f>IFERROR(VLOOKUP(_xlfn.NUMBERVALUE(D296),'Order form - T14RE'!$O$4:$O$101,1,FALSE),J295)</f>
        <v/>
      </c>
      <c r="K296" s="51">
        <f t="shared" si="4"/>
        <v>1</v>
      </c>
      <c r="M296" s="47" t="str">
        <f ca="1">IFERROR(VLOOKUP($L296,'T14'!$AD$5:$AF$104,2,FALSE),"")</f>
        <v/>
      </c>
      <c r="N296" s="47" t="str">
        <f ca="1">IFERROR(VLOOKUP($L296,'T14'!$AD$5:$AF$104,3,FALSE),"")</f>
        <v/>
      </c>
      <c r="P296" s="47">
        <v>16</v>
      </c>
      <c r="U296" s="46"/>
    </row>
    <row r="297" spans="1:21" ht="14.4" hidden="1" x14ac:dyDescent="0.3">
      <c r="A297" s="47">
        <v>296</v>
      </c>
      <c r="B297" s="48">
        <v>3</v>
      </c>
      <c r="C297" s="47" t="s">
        <v>413</v>
      </c>
      <c r="D297" s="49" t="s">
        <v>414</v>
      </c>
      <c r="E297" s="49" t="s">
        <v>186</v>
      </c>
      <c r="F297" s="48">
        <v>2</v>
      </c>
      <c r="G297" s="47" t="s">
        <v>98</v>
      </c>
      <c r="H297" s="47" t="s">
        <v>1</v>
      </c>
      <c r="I297" s="47" t="s">
        <v>100</v>
      </c>
      <c r="J297" s="50" t="str">
        <f>IFERROR(VLOOKUP(_xlfn.NUMBERVALUE(D297),'Order form - T14RE'!$O$4:$O$101,1,FALSE),J296)</f>
        <v/>
      </c>
      <c r="K297" s="51">
        <f t="shared" si="4"/>
        <v>1</v>
      </c>
      <c r="M297" s="47" t="str">
        <f ca="1">IFERROR(VLOOKUP($L297,'T14'!$AD$5:$AF$104,2,FALSE),"")</f>
        <v/>
      </c>
      <c r="N297" s="47" t="str">
        <f ca="1">IFERROR(VLOOKUP($L297,'T14'!$AD$5:$AF$104,3,FALSE),"")</f>
        <v/>
      </c>
      <c r="P297" s="47">
        <v>16</v>
      </c>
      <c r="U297" s="46"/>
    </row>
    <row r="298" spans="1:21" ht="14.4" hidden="1" x14ac:dyDescent="0.3">
      <c r="A298" s="47">
        <v>297</v>
      </c>
      <c r="B298" s="48">
        <v>3</v>
      </c>
      <c r="C298" s="47" t="s">
        <v>415</v>
      </c>
      <c r="D298" s="49" t="s">
        <v>115</v>
      </c>
      <c r="E298" s="49" t="s">
        <v>116</v>
      </c>
      <c r="F298" s="52">
        <v>0.4</v>
      </c>
      <c r="G298" s="47" t="s">
        <v>117</v>
      </c>
      <c r="H298" s="47" t="s">
        <v>1</v>
      </c>
      <c r="I298" s="47" t="s">
        <v>100</v>
      </c>
      <c r="J298" s="50" t="str">
        <f>IFERROR(VLOOKUP(_xlfn.NUMBERVALUE(D298),'Order form - T14RE'!$O$4:$O$101,1,FALSE),J297)</f>
        <v/>
      </c>
      <c r="K298" s="51">
        <f t="shared" si="4"/>
        <v>1</v>
      </c>
      <c r="M298" s="47" t="str">
        <f ca="1">IFERROR(VLOOKUP($L298,'T14'!$AD$5:$AF$104,2,FALSE),"")</f>
        <v/>
      </c>
      <c r="N298" s="47" t="str">
        <f ca="1">IFERROR(VLOOKUP($L298,'T14'!$AD$5:$AF$104,3,FALSE),"")</f>
        <v/>
      </c>
      <c r="P298" s="47">
        <v>16</v>
      </c>
      <c r="U298" s="46"/>
    </row>
    <row r="299" spans="1:21" ht="14.4" hidden="1" x14ac:dyDescent="0.3">
      <c r="A299" s="47">
        <v>298</v>
      </c>
      <c r="B299" s="48">
        <v>3</v>
      </c>
      <c r="C299" s="47" t="s">
        <v>416</v>
      </c>
      <c r="D299" s="49" t="s">
        <v>417</v>
      </c>
      <c r="E299" s="49" t="s">
        <v>99</v>
      </c>
      <c r="F299" s="48">
        <v>1</v>
      </c>
      <c r="G299" s="47" t="s">
        <v>98</v>
      </c>
      <c r="H299" s="47" t="s">
        <v>1</v>
      </c>
      <c r="I299" s="47" t="s">
        <v>100</v>
      </c>
      <c r="J299" s="50" t="str">
        <f>IFERROR(VLOOKUP(_xlfn.NUMBERVALUE(D299),'Order form - T14RE'!$O$4:$O$101,1,FALSE),J298)</f>
        <v/>
      </c>
      <c r="K299" s="51">
        <f t="shared" si="4"/>
        <v>1</v>
      </c>
      <c r="M299" s="47" t="str">
        <f ca="1">IFERROR(VLOOKUP($L299,'T14'!$AD$5:$AF$104,2,FALSE),"")</f>
        <v/>
      </c>
      <c r="N299" s="47" t="str">
        <f ca="1">IFERROR(VLOOKUP($L299,'T14'!$AD$5:$AF$104,3,FALSE),"")</f>
        <v/>
      </c>
      <c r="P299" s="47">
        <v>16</v>
      </c>
      <c r="U299" s="46"/>
    </row>
    <row r="300" spans="1:21" ht="14.4" hidden="1" x14ac:dyDescent="0.3">
      <c r="A300" s="47">
        <v>299</v>
      </c>
      <c r="B300" s="48">
        <v>3</v>
      </c>
      <c r="C300" s="47" t="s">
        <v>154</v>
      </c>
      <c r="D300" s="49" t="s">
        <v>418</v>
      </c>
      <c r="E300" s="49" t="s">
        <v>419</v>
      </c>
      <c r="F300" s="48">
        <v>2</v>
      </c>
      <c r="G300" s="47" t="s">
        <v>98</v>
      </c>
      <c r="H300" s="47" t="s">
        <v>1</v>
      </c>
      <c r="I300" s="47" t="s">
        <v>100</v>
      </c>
      <c r="J300" s="50" t="str">
        <f>IFERROR(VLOOKUP(_xlfn.NUMBERVALUE(D300),'Order form - T14RE'!$O$4:$O$101,1,FALSE),J299)</f>
        <v/>
      </c>
      <c r="K300" s="51">
        <f t="shared" si="4"/>
        <v>1</v>
      </c>
      <c r="M300" s="47" t="str">
        <f ca="1">IFERROR(VLOOKUP($L300,'T14'!$AD$5:$AF$104,2,FALSE),"")</f>
        <v/>
      </c>
      <c r="N300" s="47" t="str">
        <f ca="1">IFERROR(VLOOKUP($L300,'T14'!$AD$5:$AF$104,3,FALSE),"")</f>
        <v/>
      </c>
      <c r="P300" s="47">
        <v>16</v>
      </c>
      <c r="U300" s="46"/>
    </row>
    <row r="301" spans="1:21" ht="14.4" hidden="1" x14ac:dyDescent="0.3">
      <c r="A301" s="47">
        <v>300</v>
      </c>
      <c r="B301" s="48">
        <v>3</v>
      </c>
      <c r="C301" s="47" t="s">
        <v>420</v>
      </c>
      <c r="D301" s="49" t="s">
        <v>421</v>
      </c>
      <c r="E301" s="49" t="s">
        <v>113</v>
      </c>
      <c r="F301" s="48">
        <v>1</v>
      </c>
      <c r="G301" s="47" t="s">
        <v>98</v>
      </c>
      <c r="H301" s="47" t="s">
        <v>1</v>
      </c>
      <c r="I301" s="47" t="s">
        <v>100</v>
      </c>
      <c r="J301" s="50" t="str">
        <f>IFERROR(VLOOKUP(_xlfn.NUMBERVALUE(D301),'Order form - T14RE'!$O$4:$O$101,1,FALSE),J300)</f>
        <v/>
      </c>
      <c r="K301" s="51">
        <f t="shared" si="4"/>
        <v>1</v>
      </c>
      <c r="M301" s="47" t="str">
        <f ca="1">IFERROR(VLOOKUP($L301,'T14'!$AD$5:$AF$104,2,FALSE),"")</f>
        <v/>
      </c>
      <c r="N301" s="47" t="str">
        <f ca="1">IFERROR(VLOOKUP($L301,'T14'!$AD$5:$AF$104,3,FALSE),"")</f>
        <v/>
      </c>
      <c r="P301" s="47">
        <v>16</v>
      </c>
      <c r="U301" s="46"/>
    </row>
    <row r="302" spans="1:21" ht="14.4" hidden="1" x14ac:dyDescent="0.3">
      <c r="A302" s="47">
        <v>301</v>
      </c>
      <c r="B302" s="48">
        <v>3</v>
      </c>
      <c r="C302" s="47" t="s">
        <v>156</v>
      </c>
      <c r="D302" s="49" t="s">
        <v>433</v>
      </c>
      <c r="E302" s="49" t="s">
        <v>113</v>
      </c>
      <c r="F302" s="48">
        <v>2</v>
      </c>
      <c r="G302" s="47" t="s">
        <v>98</v>
      </c>
      <c r="H302" s="47" t="s">
        <v>1</v>
      </c>
      <c r="I302" s="47" t="s">
        <v>100</v>
      </c>
      <c r="J302" s="50" t="str">
        <f>IFERROR(VLOOKUP(_xlfn.NUMBERVALUE(D302),'Order form - T14RE'!$O$4:$O$101,1,FALSE),J301)</f>
        <v/>
      </c>
      <c r="K302" s="51">
        <f t="shared" si="4"/>
        <v>1</v>
      </c>
      <c r="M302" s="47" t="str">
        <f ca="1">IFERROR(VLOOKUP($L302,'T14'!$AD$5:$AF$104,2,FALSE),"")</f>
        <v/>
      </c>
      <c r="N302" s="47" t="str">
        <f ca="1">IFERROR(VLOOKUP($L302,'T14'!$AD$5:$AF$104,3,FALSE),"")</f>
        <v/>
      </c>
      <c r="P302" s="47">
        <v>16</v>
      </c>
      <c r="U302" s="46"/>
    </row>
    <row r="303" spans="1:21" ht="14.4" hidden="1" x14ac:dyDescent="0.3">
      <c r="A303" s="47">
        <v>302</v>
      </c>
      <c r="B303" s="48">
        <v>3</v>
      </c>
      <c r="C303" s="47" t="s">
        <v>434</v>
      </c>
      <c r="D303" s="49" t="s">
        <v>435</v>
      </c>
      <c r="E303" s="49" t="s">
        <v>99</v>
      </c>
      <c r="F303" s="48">
        <v>1</v>
      </c>
      <c r="G303" s="47" t="s">
        <v>98</v>
      </c>
      <c r="H303" s="47" t="s">
        <v>1</v>
      </c>
      <c r="I303" s="47" t="s">
        <v>100</v>
      </c>
      <c r="J303" s="50" t="str">
        <f>IFERROR(VLOOKUP(_xlfn.NUMBERVALUE(D303),'Order form - T14RE'!$O$4:$O$101,1,FALSE),J302)</f>
        <v/>
      </c>
      <c r="K303" s="51">
        <f t="shared" si="4"/>
        <v>1</v>
      </c>
      <c r="M303" s="47" t="str">
        <f ca="1">IFERROR(VLOOKUP($L303,'T14'!$AD$5:$AF$104,2,FALSE),"")</f>
        <v/>
      </c>
      <c r="N303" s="47" t="str">
        <f ca="1">IFERROR(VLOOKUP($L303,'T14'!$AD$5:$AF$104,3,FALSE),"")</f>
        <v/>
      </c>
      <c r="P303" s="47">
        <v>16</v>
      </c>
      <c r="U303" s="46"/>
    </row>
    <row r="304" spans="1:21" ht="14.4" hidden="1" x14ac:dyDescent="0.3">
      <c r="A304" s="47">
        <v>303</v>
      </c>
      <c r="B304" s="48">
        <v>3</v>
      </c>
      <c r="C304" s="47" t="s">
        <v>159</v>
      </c>
      <c r="D304" s="49" t="s">
        <v>436</v>
      </c>
      <c r="E304" s="49" t="s">
        <v>437</v>
      </c>
      <c r="F304" s="48">
        <v>2</v>
      </c>
      <c r="G304" s="47" t="s">
        <v>98</v>
      </c>
      <c r="H304" s="47" t="s">
        <v>1</v>
      </c>
      <c r="I304" s="47" t="s">
        <v>100</v>
      </c>
      <c r="J304" s="50" t="str">
        <f>IFERROR(VLOOKUP(_xlfn.NUMBERVALUE(D304),'Order form - T14RE'!$O$4:$O$101,1,FALSE),J303)</f>
        <v/>
      </c>
      <c r="K304" s="51">
        <f t="shared" si="4"/>
        <v>1</v>
      </c>
      <c r="M304" s="47" t="str">
        <f ca="1">IFERROR(VLOOKUP($L304,'T14'!$AD$5:$AF$104,2,FALSE),"")</f>
        <v/>
      </c>
      <c r="N304" s="47" t="str">
        <f ca="1">IFERROR(VLOOKUP($L304,'T14'!$AD$5:$AF$104,3,FALSE),"")</f>
        <v/>
      </c>
      <c r="P304" s="47">
        <v>16</v>
      </c>
      <c r="U304" s="46"/>
    </row>
    <row r="305" spans="1:21" ht="14.4" hidden="1" x14ac:dyDescent="0.3">
      <c r="A305" s="47">
        <v>304</v>
      </c>
      <c r="B305" s="48">
        <v>3</v>
      </c>
      <c r="C305" s="47" t="s">
        <v>462</v>
      </c>
      <c r="D305" s="49" t="s">
        <v>463</v>
      </c>
      <c r="E305" s="49" t="s">
        <v>113</v>
      </c>
      <c r="F305" s="48">
        <v>6</v>
      </c>
      <c r="G305" s="47" t="s">
        <v>98</v>
      </c>
      <c r="H305" s="47" t="s">
        <v>1</v>
      </c>
      <c r="I305" s="47" t="s">
        <v>100</v>
      </c>
      <c r="J305" s="50" t="str">
        <f>IFERROR(VLOOKUP(_xlfn.NUMBERVALUE(D305),'Order form - T14RE'!$O$4:$O$101,1,FALSE),J304)</f>
        <v/>
      </c>
      <c r="K305" s="51">
        <f t="shared" si="4"/>
        <v>1</v>
      </c>
      <c r="M305" s="47" t="str">
        <f ca="1">IFERROR(VLOOKUP($L305,'T14'!$AD$5:$AF$104,2,FALSE),"")</f>
        <v/>
      </c>
      <c r="N305" s="47" t="str">
        <f ca="1">IFERROR(VLOOKUP($L305,'T14'!$AD$5:$AF$104,3,FALSE),"")</f>
        <v/>
      </c>
      <c r="P305" s="47">
        <v>16</v>
      </c>
      <c r="U305" s="46"/>
    </row>
    <row r="306" spans="1:21" ht="14.4" hidden="1" x14ac:dyDescent="0.3">
      <c r="A306" s="47">
        <v>305</v>
      </c>
      <c r="B306" s="48">
        <v>3</v>
      </c>
      <c r="C306" s="47" t="s">
        <v>464</v>
      </c>
      <c r="D306" s="49" t="s">
        <v>465</v>
      </c>
      <c r="E306" s="49" t="s">
        <v>466</v>
      </c>
      <c r="F306" s="48">
        <v>6</v>
      </c>
      <c r="G306" s="47" t="s">
        <v>98</v>
      </c>
      <c r="H306" s="47" t="s">
        <v>1</v>
      </c>
      <c r="I306" s="47" t="s">
        <v>100</v>
      </c>
      <c r="J306" s="50" t="str">
        <f>IFERROR(VLOOKUP(_xlfn.NUMBERVALUE(D306),'Order form - T14RE'!$O$4:$O$101,1,FALSE),J305)</f>
        <v/>
      </c>
      <c r="K306" s="51">
        <f t="shared" si="4"/>
        <v>1</v>
      </c>
      <c r="M306" s="47" t="str">
        <f ca="1">IFERROR(VLOOKUP($L306,'T14'!$AD$5:$AF$104,2,FALSE),"")</f>
        <v/>
      </c>
      <c r="N306" s="47" t="str">
        <f ca="1">IFERROR(VLOOKUP($L306,'T14'!$AD$5:$AF$104,3,FALSE),"")</f>
        <v/>
      </c>
      <c r="P306" s="47">
        <v>16</v>
      </c>
      <c r="U306" s="46"/>
    </row>
    <row r="307" spans="1:21" ht="14.4" hidden="1" x14ac:dyDescent="0.3">
      <c r="A307" s="47">
        <v>306</v>
      </c>
      <c r="B307" s="48">
        <v>3</v>
      </c>
      <c r="C307" s="47" t="s">
        <v>467</v>
      </c>
      <c r="D307" s="49" t="s">
        <v>468</v>
      </c>
      <c r="E307" s="49" t="s">
        <v>469</v>
      </c>
      <c r="F307" s="48">
        <v>1</v>
      </c>
      <c r="G307" s="47" t="s">
        <v>98</v>
      </c>
      <c r="H307" s="47" t="s">
        <v>17</v>
      </c>
      <c r="I307" s="47" t="s">
        <v>100</v>
      </c>
      <c r="J307" s="50" t="str">
        <f>IFERROR(VLOOKUP(_xlfn.NUMBERVALUE(D307),'Order form - T14RE'!$O$4:$O$101,1,FALSE),J306)</f>
        <v/>
      </c>
      <c r="K307" s="51">
        <f t="shared" si="4"/>
        <v>1</v>
      </c>
      <c r="M307" s="47" t="str">
        <f ca="1">IFERROR(VLOOKUP($L307,'T14'!$AD$5:$AF$104,2,FALSE),"")</f>
        <v/>
      </c>
      <c r="N307" s="47" t="str">
        <f ca="1">IFERROR(VLOOKUP($L307,'T14'!$AD$5:$AF$104,3,FALSE),"")</f>
        <v/>
      </c>
      <c r="P307" s="46"/>
      <c r="U307" s="47">
        <v>6</v>
      </c>
    </row>
    <row r="308" spans="1:21" ht="14.4" hidden="1" x14ac:dyDescent="0.3">
      <c r="A308" s="47">
        <v>307</v>
      </c>
      <c r="B308" s="48">
        <v>3</v>
      </c>
      <c r="C308" s="47" t="s">
        <v>161</v>
      </c>
      <c r="D308" s="49" t="s">
        <v>470</v>
      </c>
      <c r="E308" s="49" t="s">
        <v>113</v>
      </c>
      <c r="F308" s="48">
        <v>2</v>
      </c>
      <c r="G308" s="47" t="s">
        <v>98</v>
      </c>
      <c r="H308" s="47" t="s">
        <v>17</v>
      </c>
      <c r="I308" s="47" t="s">
        <v>100</v>
      </c>
      <c r="J308" s="50" t="str">
        <f>IFERROR(VLOOKUP(_xlfn.NUMBERVALUE(D308),'Order form - T14RE'!$O$4:$O$101,1,FALSE),J307)</f>
        <v/>
      </c>
      <c r="K308" s="51">
        <f t="shared" si="4"/>
        <v>1</v>
      </c>
      <c r="M308" s="47" t="str">
        <f ca="1">IFERROR(VLOOKUP($L308,'T14'!$AD$5:$AF$104,2,FALSE),"")</f>
        <v/>
      </c>
      <c r="N308" s="47" t="str">
        <f ca="1">IFERROR(VLOOKUP($L308,'T14'!$AD$5:$AF$104,3,FALSE),"")</f>
        <v/>
      </c>
      <c r="P308" s="46"/>
      <c r="U308" s="47">
        <v>6</v>
      </c>
    </row>
    <row r="309" spans="1:21" ht="14.4" hidden="1" x14ac:dyDescent="0.3">
      <c r="A309" s="47">
        <v>308</v>
      </c>
      <c r="B309" s="48">
        <v>3</v>
      </c>
      <c r="C309" s="47" t="s">
        <v>163</v>
      </c>
      <c r="D309" s="49" t="s">
        <v>471</v>
      </c>
      <c r="E309" s="49" t="s">
        <v>472</v>
      </c>
      <c r="F309" s="48">
        <v>2</v>
      </c>
      <c r="G309" s="47" t="s">
        <v>98</v>
      </c>
      <c r="H309" s="47" t="s">
        <v>17</v>
      </c>
      <c r="I309" s="47" t="s">
        <v>100</v>
      </c>
      <c r="J309" s="50" t="str">
        <f>IFERROR(VLOOKUP(_xlfn.NUMBERVALUE(D309),'Order form - T14RE'!$O$4:$O$101,1,FALSE),J308)</f>
        <v/>
      </c>
      <c r="K309" s="51">
        <f t="shared" si="4"/>
        <v>1</v>
      </c>
      <c r="M309" s="47" t="str">
        <f ca="1">IFERROR(VLOOKUP($L309,'T14'!$AD$5:$AF$104,2,FALSE),"")</f>
        <v/>
      </c>
      <c r="N309" s="47" t="str">
        <f ca="1">IFERROR(VLOOKUP($L309,'T14'!$AD$5:$AF$104,3,FALSE),"")</f>
        <v/>
      </c>
      <c r="P309" s="46"/>
      <c r="U309" s="47">
        <v>6</v>
      </c>
    </row>
    <row r="310" spans="1:21" ht="14.4" hidden="1" x14ac:dyDescent="0.3">
      <c r="A310" s="47">
        <v>309</v>
      </c>
      <c r="B310" s="48">
        <v>3</v>
      </c>
      <c r="C310" s="47" t="s">
        <v>164</v>
      </c>
      <c r="D310" s="49" t="s">
        <v>473</v>
      </c>
      <c r="E310" s="49" t="s">
        <v>469</v>
      </c>
      <c r="F310" s="48">
        <v>1</v>
      </c>
      <c r="G310" s="47" t="s">
        <v>98</v>
      </c>
      <c r="H310" s="47" t="s">
        <v>1</v>
      </c>
      <c r="I310" s="47" t="s">
        <v>100</v>
      </c>
      <c r="J310" s="50" t="str">
        <f>IFERROR(VLOOKUP(_xlfn.NUMBERVALUE(D310),'Order form - T14RE'!$O$4:$O$101,1,FALSE),J309)</f>
        <v/>
      </c>
      <c r="K310" s="51">
        <f t="shared" si="4"/>
        <v>1</v>
      </c>
      <c r="M310" s="47" t="str">
        <f ca="1">IFERROR(VLOOKUP($L310,'T14'!$AD$5:$AF$104,2,FALSE),"")</f>
        <v/>
      </c>
      <c r="N310" s="47" t="str">
        <f ca="1">IFERROR(VLOOKUP($L310,'T14'!$AD$5:$AF$104,3,FALSE),"")</f>
        <v/>
      </c>
      <c r="P310" s="47">
        <v>16</v>
      </c>
      <c r="U310" s="46"/>
    </row>
    <row r="311" spans="1:21" ht="14.4" hidden="1" x14ac:dyDescent="0.3">
      <c r="A311" s="47">
        <v>310</v>
      </c>
      <c r="B311" s="48">
        <v>3</v>
      </c>
      <c r="C311" s="47" t="s">
        <v>166</v>
      </c>
      <c r="D311" s="49" t="s">
        <v>463</v>
      </c>
      <c r="E311" s="49" t="s">
        <v>113</v>
      </c>
      <c r="F311" s="48">
        <v>4</v>
      </c>
      <c r="G311" s="47" t="s">
        <v>98</v>
      </c>
      <c r="H311" s="47" t="s">
        <v>1</v>
      </c>
      <c r="I311" s="47" t="s">
        <v>100</v>
      </c>
      <c r="J311" s="50" t="str">
        <f>IFERROR(VLOOKUP(_xlfn.NUMBERVALUE(D311),'Order form - T14RE'!$O$4:$O$101,1,FALSE),J310)</f>
        <v/>
      </c>
      <c r="K311" s="51">
        <f t="shared" si="4"/>
        <v>1</v>
      </c>
      <c r="M311" s="47" t="str">
        <f ca="1">IFERROR(VLOOKUP($L311,'T14'!$AD$5:$AF$104,2,FALSE),"")</f>
        <v/>
      </c>
      <c r="N311" s="47" t="str">
        <f ca="1">IFERROR(VLOOKUP($L311,'T14'!$AD$5:$AF$104,3,FALSE),"")</f>
        <v/>
      </c>
      <c r="P311" s="47">
        <v>16</v>
      </c>
      <c r="U311" s="46"/>
    </row>
    <row r="312" spans="1:21" ht="14.4" hidden="1" x14ac:dyDescent="0.3">
      <c r="A312" s="47">
        <v>311</v>
      </c>
      <c r="B312" s="48">
        <v>3</v>
      </c>
      <c r="C312" s="47" t="s">
        <v>172</v>
      </c>
      <c r="D312" s="49" t="s">
        <v>465</v>
      </c>
      <c r="E312" s="49" t="s">
        <v>466</v>
      </c>
      <c r="F312" s="48">
        <v>4</v>
      </c>
      <c r="G312" s="47" t="s">
        <v>98</v>
      </c>
      <c r="H312" s="47" t="s">
        <v>1</v>
      </c>
      <c r="I312" s="47" t="s">
        <v>100</v>
      </c>
      <c r="J312" s="50" t="str">
        <f>IFERROR(VLOOKUP(_xlfn.NUMBERVALUE(D312),'Order form - T14RE'!$O$4:$O$101,1,FALSE),J311)</f>
        <v/>
      </c>
      <c r="K312" s="51">
        <f t="shared" si="4"/>
        <v>1</v>
      </c>
      <c r="M312" s="47" t="str">
        <f ca="1">IFERROR(VLOOKUP($L312,'T14'!$AD$5:$AF$104,2,FALSE),"")</f>
        <v/>
      </c>
      <c r="N312" s="47" t="str">
        <f ca="1">IFERROR(VLOOKUP($L312,'T14'!$AD$5:$AF$104,3,FALSE),"")</f>
        <v/>
      </c>
      <c r="P312" s="47">
        <v>16</v>
      </c>
      <c r="U312" s="46"/>
    </row>
    <row r="313" spans="1:21" ht="14.4" hidden="1" x14ac:dyDescent="0.3">
      <c r="A313" s="47">
        <v>312</v>
      </c>
      <c r="B313" s="48">
        <v>3</v>
      </c>
      <c r="C313" s="47" t="s">
        <v>176</v>
      </c>
      <c r="D313" s="49" t="s">
        <v>476</v>
      </c>
      <c r="E313" s="49" t="s">
        <v>477</v>
      </c>
      <c r="F313" s="48">
        <v>1</v>
      </c>
      <c r="G313" s="47" t="s">
        <v>98</v>
      </c>
      <c r="H313" s="47" t="s">
        <v>6</v>
      </c>
      <c r="I313" s="47" t="s">
        <v>100</v>
      </c>
      <c r="J313" s="50" t="str">
        <f>IFERROR(VLOOKUP(_xlfn.NUMBERVALUE(D313),'Order form - T14RE'!$O$4:$O$101,1,FALSE),J312)</f>
        <v/>
      </c>
      <c r="K313" s="51" t="str">
        <f t="shared" si="4"/>
        <v/>
      </c>
      <c r="M313" s="47" t="str">
        <f ca="1">IFERROR(VLOOKUP($L313,'T14'!$AD$5:$AF$104,2,FALSE),"")</f>
        <v/>
      </c>
      <c r="N313" s="47" t="str">
        <f ca="1">IFERROR(VLOOKUP($L313,'T14'!$AD$5:$AF$104,3,FALSE),"")</f>
        <v/>
      </c>
      <c r="P313" s="46"/>
      <c r="U313" s="46"/>
    </row>
    <row r="314" spans="1:21" ht="14.4" hidden="1" x14ac:dyDescent="0.3">
      <c r="A314" s="47">
        <v>313</v>
      </c>
      <c r="B314" s="48">
        <v>4</v>
      </c>
      <c r="C314" s="47" t="s">
        <v>95</v>
      </c>
      <c r="D314" s="49" t="s">
        <v>637</v>
      </c>
      <c r="E314" s="49" t="s">
        <v>638</v>
      </c>
      <c r="F314" s="48">
        <v>1</v>
      </c>
      <c r="G314" s="47" t="s">
        <v>98</v>
      </c>
      <c r="H314" s="47" t="s">
        <v>99</v>
      </c>
      <c r="I314" s="47" t="s">
        <v>100</v>
      </c>
      <c r="J314" s="50" t="str">
        <f>IFERROR(VLOOKUP(_xlfn.NUMBERVALUE(D314),'Order form - T14RE'!$O$4:$O$101,1,FALSE),J313)</f>
        <v/>
      </c>
      <c r="K314" s="51" t="str">
        <f t="shared" si="4"/>
        <v/>
      </c>
      <c r="M314" s="47" t="str">
        <f ca="1">IFERROR(VLOOKUP($L314,'T14'!$AD$5:$AF$104,2,FALSE),"")</f>
        <v/>
      </c>
      <c r="N314" s="47" t="str">
        <f ca="1">IFERROR(VLOOKUP($L314,'T14'!$AD$5:$AF$104,3,FALSE),"")</f>
        <v/>
      </c>
      <c r="P314" s="46"/>
      <c r="U314" s="46"/>
    </row>
    <row r="315" spans="1:21" ht="14.4" hidden="1" x14ac:dyDescent="0.3">
      <c r="A315" s="47">
        <v>314</v>
      </c>
      <c r="B315" s="48">
        <v>4</v>
      </c>
      <c r="C315" s="47" t="s">
        <v>108</v>
      </c>
      <c r="D315" s="49" t="s">
        <v>639</v>
      </c>
      <c r="E315" s="49" t="s">
        <v>640</v>
      </c>
      <c r="F315" s="48">
        <v>1</v>
      </c>
      <c r="G315" s="47" t="s">
        <v>98</v>
      </c>
      <c r="H315" s="47" t="s">
        <v>99</v>
      </c>
      <c r="I315" s="47" t="s">
        <v>100</v>
      </c>
      <c r="J315" s="50" t="str">
        <f>IFERROR(VLOOKUP(_xlfn.NUMBERVALUE(D315),'Order form - T14RE'!$O$4:$O$101,1,FALSE),J314)</f>
        <v/>
      </c>
      <c r="K315" s="51" t="str">
        <f t="shared" si="4"/>
        <v/>
      </c>
      <c r="M315" s="47" t="str">
        <f ca="1">IFERROR(VLOOKUP($L315,'T14'!$AD$5:$AF$104,2,FALSE),"")</f>
        <v/>
      </c>
      <c r="N315" s="47" t="str">
        <f ca="1">IFERROR(VLOOKUP($L315,'T14'!$AD$5:$AF$104,3,FALSE),"")</f>
        <v/>
      </c>
      <c r="P315" s="46"/>
      <c r="U315" s="46"/>
    </row>
    <row r="316" spans="1:21" ht="14.4" hidden="1" x14ac:dyDescent="0.3">
      <c r="A316" s="47">
        <v>315</v>
      </c>
      <c r="B316" s="48">
        <v>4</v>
      </c>
      <c r="C316" s="47" t="s">
        <v>111</v>
      </c>
      <c r="D316" s="49" t="s">
        <v>641</v>
      </c>
      <c r="E316" s="49" t="s">
        <v>498</v>
      </c>
      <c r="F316" s="48">
        <v>2</v>
      </c>
      <c r="G316" s="47" t="s">
        <v>98</v>
      </c>
      <c r="H316" s="47" t="s">
        <v>99</v>
      </c>
      <c r="I316" s="47" t="s">
        <v>100</v>
      </c>
      <c r="J316" s="50" t="str">
        <f>IFERROR(VLOOKUP(_xlfn.NUMBERVALUE(D316),'Order form - T14RE'!$O$4:$O$101,1,FALSE),J315)</f>
        <v/>
      </c>
      <c r="K316" s="51" t="str">
        <f t="shared" si="4"/>
        <v/>
      </c>
      <c r="M316" s="47" t="str">
        <f ca="1">IFERROR(VLOOKUP($L316,'T14'!$AD$5:$AF$104,2,FALSE),"")</f>
        <v/>
      </c>
      <c r="N316" s="47" t="str">
        <f ca="1">IFERROR(VLOOKUP($L316,'T14'!$AD$5:$AF$104,3,FALSE),"")</f>
        <v/>
      </c>
      <c r="P316" s="46"/>
      <c r="U316" s="46"/>
    </row>
    <row r="317" spans="1:21" ht="14.4" x14ac:dyDescent="0.3">
      <c r="A317" s="47">
        <v>316</v>
      </c>
      <c r="B317" s="48">
        <v>3</v>
      </c>
      <c r="C317" s="47" t="s">
        <v>179</v>
      </c>
      <c r="D317" s="49" t="s">
        <v>421</v>
      </c>
      <c r="E317" s="49" t="s">
        <v>113</v>
      </c>
      <c r="F317" s="48">
        <v>3</v>
      </c>
      <c r="G317" s="47" t="s">
        <v>98</v>
      </c>
      <c r="H317" s="47" t="s">
        <v>0</v>
      </c>
      <c r="I317" s="47" t="s">
        <v>100</v>
      </c>
      <c r="J317" s="50" t="str">
        <f>IFERROR(VLOOKUP(_xlfn.NUMBERVALUE(D317),'Order form - T14RE'!$O$4:$O$101,1,FALSE),J316)</f>
        <v/>
      </c>
      <c r="K317" s="51" t="str">
        <f t="shared" si="4"/>
        <v/>
      </c>
      <c r="L317" s="47">
        <v>209</v>
      </c>
      <c r="M317" s="47" t="str">
        <f>IFERROR(VLOOKUP($L317,'T14'!$AD$5:$AF$104,2,FALSE),"")</f>
        <v>Méc. 2</v>
      </c>
      <c r="N317" s="47" t="str">
        <f>IFERROR(VLOOKUP($L317,'T14'!$AD$5:$AF$104,3,FALSE),"")</f>
        <v>POSTE 3</v>
      </c>
      <c r="O317" s="47">
        <v>3</v>
      </c>
      <c r="P317" s="46"/>
      <c r="U317" s="46"/>
    </row>
    <row r="318" spans="1:21" ht="14.4" x14ac:dyDescent="0.3">
      <c r="A318" s="47">
        <v>317</v>
      </c>
      <c r="B318" s="48">
        <v>3</v>
      </c>
      <c r="C318" s="47" t="s">
        <v>478</v>
      </c>
      <c r="D318" s="49" t="s">
        <v>479</v>
      </c>
      <c r="E318" s="49" t="s">
        <v>99</v>
      </c>
      <c r="F318" s="48">
        <v>1</v>
      </c>
      <c r="G318" s="47" t="s">
        <v>98</v>
      </c>
      <c r="H318" s="47" t="s">
        <v>0</v>
      </c>
      <c r="I318" s="47" t="s">
        <v>100</v>
      </c>
      <c r="J318" s="50" t="str">
        <f>IFERROR(VLOOKUP(_xlfn.NUMBERVALUE(D318),'Order form - T14RE'!$O$4:$O$101,1,FALSE),J317)</f>
        <v/>
      </c>
      <c r="K318" s="51" t="str">
        <f t="shared" si="4"/>
        <v/>
      </c>
      <c r="L318" s="47">
        <v>209</v>
      </c>
      <c r="M318" s="47" t="str">
        <f>IFERROR(VLOOKUP($L318,'T14'!$AD$5:$AF$104,2,FALSE),"")</f>
        <v>Méc. 2</v>
      </c>
      <c r="N318" s="47" t="str">
        <f>IFERROR(VLOOKUP($L318,'T14'!$AD$5:$AF$104,3,FALSE),"")</f>
        <v>POSTE 3</v>
      </c>
      <c r="O318" s="47">
        <v>3</v>
      </c>
      <c r="P318" s="46"/>
      <c r="U318" s="46"/>
    </row>
    <row r="319" spans="1:21" ht="14.4" hidden="1" x14ac:dyDescent="0.3">
      <c r="A319" s="47">
        <v>318</v>
      </c>
      <c r="B319" s="48">
        <v>3</v>
      </c>
      <c r="C319" s="47" t="s">
        <v>483</v>
      </c>
      <c r="D319" s="49" t="s">
        <v>150</v>
      </c>
      <c r="E319" s="49" t="s">
        <v>151</v>
      </c>
      <c r="F319" s="52">
        <v>0.3</v>
      </c>
      <c r="G319" s="47" t="s">
        <v>117</v>
      </c>
      <c r="H319" s="47" t="s">
        <v>6</v>
      </c>
      <c r="I319" s="47" t="s">
        <v>100</v>
      </c>
      <c r="J319" s="50" t="str">
        <f>IFERROR(VLOOKUP(_xlfn.NUMBERVALUE(D319),'Order form - T14RE'!$O$4:$O$101,1,FALSE),J318)</f>
        <v/>
      </c>
      <c r="K319" s="51" t="str">
        <f t="shared" si="4"/>
        <v/>
      </c>
      <c r="M319" s="47" t="str">
        <f ca="1">IFERROR(VLOOKUP($L319,'T14'!$AD$5:$AF$104,2,FALSE),"")</f>
        <v/>
      </c>
      <c r="N319" s="47" t="str">
        <f ca="1">IFERROR(VLOOKUP($L319,'T14'!$AD$5:$AF$104,3,FALSE),"")</f>
        <v/>
      </c>
      <c r="P319" s="46"/>
      <c r="U319" s="46"/>
    </row>
    <row r="320" spans="1:21" ht="14.4" hidden="1" x14ac:dyDescent="0.3">
      <c r="A320" s="47">
        <v>319</v>
      </c>
      <c r="B320" s="48">
        <v>3</v>
      </c>
      <c r="C320" s="47" t="s">
        <v>484</v>
      </c>
      <c r="D320" s="49" t="s">
        <v>485</v>
      </c>
      <c r="E320" s="49" t="s">
        <v>486</v>
      </c>
      <c r="F320" s="48">
        <v>1</v>
      </c>
      <c r="G320" s="47" t="s">
        <v>98</v>
      </c>
      <c r="H320" s="47" t="s">
        <v>6</v>
      </c>
      <c r="I320" s="47" t="s">
        <v>100</v>
      </c>
      <c r="J320" s="50" t="str">
        <f>IFERROR(VLOOKUP(_xlfn.NUMBERVALUE(D320),'Order form - T14RE'!$O$4:$O$101,1,FALSE),J319)</f>
        <v/>
      </c>
      <c r="K320" s="51" t="str">
        <f t="shared" si="4"/>
        <v/>
      </c>
      <c r="M320" s="47" t="str">
        <f ca="1">IFERROR(VLOOKUP($L320,'T14'!$AD$5:$AF$104,2,FALSE),"")</f>
        <v/>
      </c>
      <c r="N320" s="47" t="str">
        <f ca="1">IFERROR(VLOOKUP($L320,'T14'!$AD$5:$AF$104,3,FALSE),"")</f>
        <v/>
      </c>
      <c r="P320" s="46"/>
      <c r="U320" s="46"/>
    </row>
    <row r="321" spans="1:24" ht="14.4" hidden="1" x14ac:dyDescent="0.3">
      <c r="A321" s="47">
        <v>320</v>
      </c>
      <c r="B321" s="48">
        <v>3</v>
      </c>
      <c r="C321" s="47" t="s">
        <v>487</v>
      </c>
      <c r="D321" s="49" t="s">
        <v>488</v>
      </c>
      <c r="E321" s="49" t="s">
        <v>408</v>
      </c>
      <c r="F321" s="48">
        <v>4</v>
      </c>
      <c r="G321" s="47" t="s">
        <v>98</v>
      </c>
      <c r="H321" s="47" t="s">
        <v>6</v>
      </c>
      <c r="I321" s="47" t="s">
        <v>100</v>
      </c>
      <c r="J321" s="50" t="str">
        <f>IFERROR(VLOOKUP(_xlfn.NUMBERVALUE(D321),'Order form - T14RE'!$O$4:$O$101,1,FALSE),J320)</f>
        <v/>
      </c>
      <c r="K321" s="51" t="str">
        <f t="shared" si="4"/>
        <v/>
      </c>
      <c r="M321" s="47" t="str">
        <f ca="1">IFERROR(VLOOKUP($L321,'T14'!$AD$5:$AF$104,2,FALSE),"")</f>
        <v/>
      </c>
      <c r="N321" s="47" t="str">
        <f ca="1">IFERROR(VLOOKUP($L321,'T14'!$AD$5:$AF$104,3,FALSE),"")</f>
        <v/>
      </c>
      <c r="P321" s="46"/>
      <c r="U321" s="46"/>
    </row>
    <row r="322" spans="1:24" ht="14.4" hidden="1" x14ac:dyDescent="0.3">
      <c r="A322" s="47">
        <v>321</v>
      </c>
      <c r="B322" s="48">
        <v>3</v>
      </c>
      <c r="C322" s="47" t="s">
        <v>580</v>
      </c>
      <c r="D322" s="49" t="s">
        <v>599</v>
      </c>
      <c r="E322" s="49" t="s">
        <v>600</v>
      </c>
      <c r="F322" s="48">
        <v>4</v>
      </c>
      <c r="G322" s="47" t="s">
        <v>98</v>
      </c>
      <c r="H322" s="47" t="s">
        <v>6</v>
      </c>
      <c r="I322" s="47" t="s">
        <v>100</v>
      </c>
      <c r="J322" s="50" t="str">
        <f>IFERROR(VLOOKUP(_xlfn.NUMBERVALUE(D322),'Order form - T14RE'!$O$4:$O$101,1,FALSE),J321)</f>
        <v/>
      </c>
      <c r="K322" s="51" t="str">
        <f t="shared" si="4"/>
        <v/>
      </c>
      <c r="M322" s="47" t="str">
        <f ca="1">IFERROR(VLOOKUP($L322,'T14'!$AD$5:$AF$104,2,FALSE),"")</f>
        <v/>
      </c>
      <c r="N322" s="47" t="str">
        <f ca="1">IFERROR(VLOOKUP($L322,'T14'!$AD$5:$AF$104,3,FALSE),"")</f>
        <v/>
      </c>
      <c r="P322" s="46"/>
      <c r="U322" s="46"/>
    </row>
    <row r="323" spans="1:24" ht="14.4" hidden="1" x14ac:dyDescent="0.3">
      <c r="A323" s="47">
        <v>322</v>
      </c>
      <c r="B323" s="48">
        <v>2</v>
      </c>
      <c r="C323" s="47" t="s">
        <v>108</v>
      </c>
      <c r="D323" s="49" t="s">
        <v>601</v>
      </c>
      <c r="E323" s="49" t="s">
        <v>602</v>
      </c>
      <c r="F323" s="48">
        <v>1</v>
      </c>
      <c r="G323" s="47" t="s">
        <v>98</v>
      </c>
      <c r="H323" s="47" t="s">
        <v>99</v>
      </c>
      <c r="I323" s="47" t="s">
        <v>100</v>
      </c>
      <c r="J323" s="50" t="str">
        <f>IFERROR(VLOOKUP(_xlfn.NUMBERVALUE(D323),'Order form - T14RE'!$O$4:$O$101,1,FALSE),J322)</f>
        <v/>
      </c>
      <c r="K323" s="51" t="str">
        <f t="shared" si="4"/>
        <v/>
      </c>
      <c r="M323" s="47" t="str">
        <f ca="1">IFERROR(VLOOKUP($L323,'T14'!$AD$5:$AF$104,2,FALSE),"")</f>
        <v/>
      </c>
      <c r="N323" s="47" t="str">
        <f ca="1">IFERROR(VLOOKUP($L323,'T14'!$AD$5:$AF$104,3,FALSE),"")</f>
        <v/>
      </c>
      <c r="P323" s="46"/>
      <c r="U323" s="46"/>
    </row>
    <row r="324" spans="1:24" ht="14.4" hidden="1" x14ac:dyDescent="0.3">
      <c r="A324" s="47">
        <v>323</v>
      </c>
      <c r="B324" s="48">
        <v>3</v>
      </c>
      <c r="C324" s="47" t="s">
        <v>95</v>
      </c>
      <c r="D324" s="49" t="s">
        <v>603</v>
      </c>
      <c r="E324" s="49" t="s">
        <v>604</v>
      </c>
      <c r="F324" s="48">
        <v>1</v>
      </c>
      <c r="G324" s="47" t="s">
        <v>98</v>
      </c>
      <c r="H324" s="47" t="s">
        <v>8</v>
      </c>
      <c r="I324" s="47" t="s">
        <v>100</v>
      </c>
      <c r="J324" s="50" t="str">
        <f>IFERROR(VLOOKUP(_xlfn.NUMBERVALUE(D324),'Order form - T14RE'!$O$4:$O$101,1,FALSE),J323)</f>
        <v/>
      </c>
      <c r="K324" s="51">
        <f t="shared" ref="K324:K387" si="5">IF(SUM(P324:BB324)=0,"",IF(SUM(P324:BB324)&gt;0,1,""))</f>
        <v>1</v>
      </c>
      <c r="M324" s="47" t="str">
        <f ca="1">IFERROR(VLOOKUP($L324,'T14'!$AD$5:$AF$104,2,FALSE),"")</f>
        <v/>
      </c>
      <c r="N324" s="47" t="str">
        <f ca="1">IFERROR(VLOOKUP($L324,'T14'!$AD$5:$AF$104,3,FALSE),"")</f>
        <v/>
      </c>
      <c r="P324" s="46"/>
      <c r="U324" s="46"/>
      <c r="X324" s="46">
        <v>1</v>
      </c>
    </row>
    <row r="325" spans="1:24" ht="14.4" hidden="1" x14ac:dyDescent="0.3">
      <c r="A325" s="47">
        <v>324</v>
      </c>
      <c r="B325" s="48">
        <v>4</v>
      </c>
      <c r="C325" s="47" t="s">
        <v>95</v>
      </c>
      <c r="D325" s="49" t="s">
        <v>651</v>
      </c>
      <c r="E325" s="49" t="s">
        <v>652</v>
      </c>
      <c r="F325" s="48">
        <v>1</v>
      </c>
      <c r="G325" s="47" t="s">
        <v>98</v>
      </c>
      <c r="H325" s="47" t="s">
        <v>99</v>
      </c>
      <c r="I325" s="47" t="s">
        <v>100</v>
      </c>
      <c r="J325" s="50" t="str">
        <f>IFERROR(VLOOKUP(_xlfn.NUMBERVALUE(D325),'Order form - T14RE'!$O$4:$O$101,1,FALSE),J324)</f>
        <v/>
      </c>
      <c r="K325" s="51" t="str">
        <f t="shared" si="5"/>
        <v/>
      </c>
      <c r="M325" s="47" t="str">
        <f ca="1">IFERROR(VLOOKUP($L325,'T14'!$AD$5:$AF$104,2,FALSE),"")</f>
        <v/>
      </c>
      <c r="N325" s="47" t="str">
        <f ca="1">IFERROR(VLOOKUP($L325,'T14'!$AD$5:$AF$104,3,FALSE),"")</f>
        <v/>
      </c>
      <c r="P325" s="46"/>
      <c r="U325" s="46"/>
    </row>
    <row r="326" spans="1:24" ht="14.4" hidden="1" x14ac:dyDescent="0.3">
      <c r="A326" s="47">
        <v>325</v>
      </c>
      <c r="B326" s="48">
        <v>4</v>
      </c>
      <c r="C326" s="47" t="s">
        <v>105</v>
      </c>
      <c r="D326" s="49" t="s">
        <v>653</v>
      </c>
      <c r="E326" s="49" t="s">
        <v>654</v>
      </c>
      <c r="F326" s="48">
        <v>1</v>
      </c>
      <c r="G326" s="47" t="s">
        <v>98</v>
      </c>
      <c r="H326" s="47" t="s">
        <v>99</v>
      </c>
      <c r="I326" s="47" t="s">
        <v>100</v>
      </c>
      <c r="J326" s="50" t="str">
        <f>IFERROR(VLOOKUP(_xlfn.NUMBERVALUE(D326),'Order form - T14RE'!$O$4:$O$101,1,FALSE),J325)</f>
        <v/>
      </c>
      <c r="K326" s="51" t="str">
        <f t="shared" si="5"/>
        <v/>
      </c>
      <c r="M326" s="47" t="str">
        <f ca="1">IFERROR(VLOOKUP($L326,'T14'!$AD$5:$AF$104,2,FALSE),"")</f>
        <v/>
      </c>
      <c r="N326" s="47" t="str">
        <f ca="1">IFERROR(VLOOKUP($L326,'T14'!$AD$5:$AF$104,3,FALSE),"")</f>
        <v/>
      </c>
      <c r="P326" s="46"/>
      <c r="U326" s="46"/>
    </row>
    <row r="327" spans="1:24" ht="14.4" hidden="1" x14ac:dyDescent="0.3">
      <c r="A327" s="47">
        <v>326</v>
      </c>
      <c r="B327" s="48">
        <v>4</v>
      </c>
      <c r="C327" s="47" t="s">
        <v>108</v>
      </c>
      <c r="D327" s="49" t="s">
        <v>655</v>
      </c>
      <c r="E327" s="49" t="s">
        <v>656</v>
      </c>
      <c r="F327" s="48">
        <v>1</v>
      </c>
      <c r="G327" s="47" t="s">
        <v>98</v>
      </c>
      <c r="H327" s="47" t="s">
        <v>99</v>
      </c>
      <c r="I327" s="47" t="s">
        <v>100</v>
      </c>
      <c r="J327" s="50" t="str">
        <f>IFERROR(VLOOKUP(_xlfn.NUMBERVALUE(D327),'Order form - T14RE'!$O$4:$O$101,1,FALSE),J326)</f>
        <v/>
      </c>
      <c r="K327" s="51" t="str">
        <f t="shared" si="5"/>
        <v/>
      </c>
      <c r="M327" s="47" t="str">
        <f ca="1">IFERROR(VLOOKUP($L327,'T14'!$AD$5:$AF$104,2,FALSE),"")</f>
        <v/>
      </c>
      <c r="N327" s="47" t="str">
        <f ca="1">IFERROR(VLOOKUP($L327,'T14'!$AD$5:$AF$104,3,FALSE),"")</f>
        <v/>
      </c>
      <c r="P327" s="46"/>
      <c r="U327" s="46"/>
    </row>
    <row r="328" spans="1:24" ht="14.4" hidden="1" x14ac:dyDescent="0.3">
      <c r="A328" s="47">
        <v>327</v>
      </c>
      <c r="B328" s="48">
        <v>4</v>
      </c>
      <c r="C328" s="47" t="s">
        <v>111</v>
      </c>
      <c r="D328" s="49" t="s">
        <v>657</v>
      </c>
      <c r="E328" s="49" t="s">
        <v>658</v>
      </c>
      <c r="F328" s="48">
        <v>1</v>
      </c>
      <c r="G328" s="47" t="s">
        <v>98</v>
      </c>
      <c r="H328" s="47" t="s">
        <v>99</v>
      </c>
      <c r="I328" s="47" t="s">
        <v>100</v>
      </c>
      <c r="J328" s="50" t="str">
        <f>IFERROR(VLOOKUP(_xlfn.NUMBERVALUE(D328),'Order form - T14RE'!$O$4:$O$101,1,FALSE),J327)</f>
        <v/>
      </c>
      <c r="K328" s="51" t="str">
        <f t="shared" si="5"/>
        <v/>
      </c>
      <c r="M328" s="47" t="str">
        <f ca="1">IFERROR(VLOOKUP($L328,'T14'!$AD$5:$AF$104,2,FALSE),"")</f>
        <v/>
      </c>
      <c r="N328" s="47" t="str">
        <f ca="1">IFERROR(VLOOKUP($L328,'T14'!$AD$5:$AF$104,3,FALSE),"")</f>
        <v/>
      </c>
      <c r="P328" s="46"/>
      <c r="U328" s="46"/>
    </row>
    <row r="329" spans="1:24" ht="14.4" hidden="1" x14ac:dyDescent="0.3">
      <c r="A329" s="47">
        <v>328</v>
      </c>
      <c r="B329" s="48">
        <v>4</v>
      </c>
      <c r="C329" s="47" t="s">
        <v>114</v>
      </c>
      <c r="D329" s="49" t="s">
        <v>659</v>
      </c>
      <c r="E329" s="49" t="s">
        <v>660</v>
      </c>
      <c r="F329" s="48">
        <v>1</v>
      </c>
      <c r="G329" s="47" t="s">
        <v>98</v>
      </c>
      <c r="H329" s="47" t="s">
        <v>99</v>
      </c>
      <c r="I329" s="47" t="s">
        <v>100</v>
      </c>
      <c r="J329" s="50" t="str">
        <f>IFERROR(VLOOKUP(_xlfn.NUMBERVALUE(D329),'Order form - T14RE'!$O$4:$O$101,1,FALSE),J328)</f>
        <v/>
      </c>
      <c r="K329" s="51" t="str">
        <f t="shared" si="5"/>
        <v/>
      </c>
      <c r="M329" s="47" t="str">
        <f ca="1">IFERROR(VLOOKUP($L329,'T14'!$AD$5:$AF$104,2,FALSE),"")</f>
        <v/>
      </c>
      <c r="N329" s="47" t="str">
        <f ca="1">IFERROR(VLOOKUP($L329,'T14'!$AD$5:$AF$104,3,FALSE),"")</f>
        <v/>
      </c>
      <c r="P329" s="46"/>
      <c r="U329" s="46"/>
    </row>
    <row r="330" spans="1:24" ht="14.4" hidden="1" x14ac:dyDescent="0.3">
      <c r="A330" s="47">
        <v>329</v>
      </c>
      <c r="B330" s="48">
        <v>4</v>
      </c>
      <c r="C330" s="47" t="s">
        <v>241</v>
      </c>
      <c r="D330" s="49" t="s">
        <v>661</v>
      </c>
      <c r="E330" s="49" t="s">
        <v>662</v>
      </c>
      <c r="F330" s="48">
        <v>1</v>
      </c>
      <c r="G330" s="47" t="s">
        <v>98</v>
      </c>
      <c r="H330" s="47" t="s">
        <v>99</v>
      </c>
      <c r="I330" s="47" t="s">
        <v>100</v>
      </c>
      <c r="J330" s="50" t="str">
        <f>IFERROR(VLOOKUP(_xlfn.NUMBERVALUE(D330),'Order form - T14RE'!$O$4:$O$101,1,FALSE),J329)</f>
        <v/>
      </c>
      <c r="K330" s="51" t="str">
        <f t="shared" si="5"/>
        <v/>
      </c>
      <c r="M330" s="47" t="str">
        <f ca="1">IFERROR(VLOOKUP($L330,'T14'!$AD$5:$AF$104,2,FALSE),"")</f>
        <v/>
      </c>
      <c r="N330" s="47" t="str">
        <f ca="1">IFERROR(VLOOKUP($L330,'T14'!$AD$5:$AF$104,3,FALSE),"")</f>
        <v/>
      </c>
      <c r="P330" s="46"/>
      <c r="U330" s="46"/>
    </row>
    <row r="331" spans="1:24" ht="14.4" hidden="1" x14ac:dyDescent="0.3">
      <c r="A331" s="47">
        <v>330</v>
      </c>
      <c r="B331" s="48">
        <v>4</v>
      </c>
      <c r="C331" s="47" t="s">
        <v>120</v>
      </c>
      <c r="D331" s="49" t="s">
        <v>663</v>
      </c>
      <c r="E331" s="49" t="s">
        <v>664</v>
      </c>
      <c r="F331" s="48">
        <v>1</v>
      </c>
      <c r="G331" s="47" t="s">
        <v>98</v>
      </c>
      <c r="H331" s="47" t="s">
        <v>99</v>
      </c>
      <c r="I331" s="47" t="s">
        <v>100</v>
      </c>
      <c r="J331" s="50" t="str">
        <f>IFERROR(VLOOKUP(_xlfn.NUMBERVALUE(D331),'Order form - T14RE'!$O$4:$O$101,1,FALSE),J330)</f>
        <v/>
      </c>
      <c r="K331" s="51" t="str">
        <f t="shared" si="5"/>
        <v/>
      </c>
      <c r="M331" s="47" t="str">
        <f ca="1">IFERROR(VLOOKUP($L331,'T14'!$AD$5:$AF$104,2,FALSE),"")</f>
        <v/>
      </c>
      <c r="N331" s="47" t="str">
        <f ca="1">IFERROR(VLOOKUP($L331,'T14'!$AD$5:$AF$104,3,FALSE),"")</f>
        <v/>
      </c>
      <c r="P331" s="46"/>
      <c r="U331" s="46"/>
    </row>
    <row r="332" spans="1:24" ht="14.4" hidden="1" x14ac:dyDescent="0.3">
      <c r="A332" s="47">
        <v>331</v>
      </c>
      <c r="B332" s="48">
        <v>4</v>
      </c>
      <c r="C332" s="47" t="s">
        <v>123</v>
      </c>
      <c r="D332" s="49" t="s">
        <v>665</v>
      </c>
      <c r="E332" s="49" t="s">
        <v>666</v>
      </c>
      <c r="F332" s="48">
        <v>1</v>
      </c>
      <c r="G332" s="47" t="s">
        <v>98</v>
      </c>
      <c r="H332" s="47" t="s">
        <v>99</v>
      </c>
      <c r="I332" s="47" t="s">
        <v>100</v>
      </c>
      <c r="J332" s="50" t="str">
        <f>IFERROR(VLOOKUP(_xlfn.NUMBERVALUE(D332),'Order form - T14RE'!$O$4:$O$101,1,FALSE),J331)</f>
        <v/>
      </c>
      <c r="K332" s="51" t="str">
        <f t="shared" si="5"/>
        <v/>
      </c>
      <c r="M332" s="47" t="str">
        <f ca="1">IFERROR(VLOOKUP($L332,'T14'!$AD$5:$AF$104,2,FALSE),"")</f>
        <v/>
      </c>
      <c r="N332" s="47" t="str">
        <f ca="1">IFERROR(VLOOKUP($L332,'T14'!$AD$5:$AF$104,3,FALSE),"")</f>
        <v/>
      </c>
      <c r="P332" s="46"/>
      <c r="U332" s="46"/>
    </row>
    <row r="333" spans="1:24" ht="14.4" hidden="1" x14ac:dyDescent="0.3">
      <c r="A333" s="47">
        <v>332</v>
      </c>
      <c r="B333" s="48">
        <v>3</v>
      </c>
      <c r="C333" s="47" t="s">
        <v>605</v>
      </c>
      <c r="D333" s="49" t="s">
        <v>606</v>
      </c>
      <c r="E333" s="49" t="s">
        <v>99</v>
      </c>
      <c r="F333" s="48">
        <v>1</v>
      </c>
      <c r="G333" s="47" t="s">
        <v>98</v>
      </c>
      <c r="H333" s="47" t="s">
        <v>8</v>
      </c>
      <c r="I333" s="47" t="s">
        <v>100</v>
      </c>
      <c r="J333" s="50" t="str">
        <f>IFERROR(VLOOKUP(_xlfn.NUMBERVALUE(D333),'Order form - T14RE'!$O$4:$O$101,1,FALSE),J332)</f>
        <v/>
      </c>
      <c r="K333" s="51">
        <f t="shared" si="5"/>
        <v>1</v>
      </c>
      <c r="M333" s="47" t="str">
        <f ca="1">IFERROR(VLOOKUP($L333,'T14'!$AD$5:$AF$104,2,FALSE),"")</f>
        <v/>
      </c>
      <c r="N333" s="47" t="str">
        <f ca="1">IFERROR(VLOOKUP($L333,'T14'!$AD$5:$AF$104,3,FALSE),"")</f>
        <v/>
      </c>
      <c r="P333" s="46"/>
      <c r="U333" s="46"/>
      <c r="X333" s="46">
        <v>7</v>
      </c>
    </row>
    <row r="334" spans="1:24" ht="14.4" hidden="1" x14ac:dyDescent="0.3">
      <c r="A334" s="47">
        <v>333</v>
      </c>
      <c r="B334" s="48">
        <v>3</v>
      </c>
      <c r="C334" s="47" t="s">
        <v>105</v>
      </c>
      <c r="D334" s="49" t="s">
        <v>607</v>
      </c>
      <c r="E334" s="49" t="s">
        <v>174</v>
      </c>
      <c r="F334" s="48">
        <v>8</v>
      </c>
      <c r="G334" s="47" t="s">
        <v>98</v>
      </c>
      <c r="H334" s="47" t="s">
        <v>8</v>
      </c>
      <c r="I334" s="47" t="s">
        <v>100</v>
      </c>
      <c r="J334" s="50" t="str">
        <f>IFERROR(VLOOKUP(_xlfn.NUMBERVALUE(D334),'Order form - T14RE'!$O$4:$O$101,1,FALSE),J333)</f>
        <v/>
      </c>
      <c r="K334" s="51">
        <f t="shared" si="5"/>
        <v>1</v>
      </c>
      <c r="M334" s="47" t="str">
        <f ca="1">IFERROR(VLOOKUP($L334,'T14'!$AD$5:$AF$104,2,FALSE),"")</f>
        <v/>
      </c>
      <c r="N334" s="47" t="str">
        <f ca="1">IFERROR(VLOOKUP($L334,'T14'!$AD$5:$AF$104,3,FALSE),"")</f>
        <v/>
      </c>
      <c r="P334" s="46"/>
      <c r="U334" s="46"/>
      <c r="X334" s="46">
        <v>7</v>
      </c>
    </row>
    <row r="335" spans="1:24" ht="14.4" hidden="1" x14ac:dyDescent="0.3">
      <c r="A335" s="47">
        <v>334</v>
      </c>
      <c r="B335" s="48">
        <v>3</v>
      </c>
      <c r="C335" s="47" t="s">
        <v>108</v>
      </c>
      <c r="D335" s="49" t="s">
        <v>610</v>
      </c>
      <c r="E335" s="49" t="s">
        <v>611</v>
      </c>
      <c r="F335" s="48">
        <v>8</v>
      </c>
      <c r="G335" s="47" t="s">
        <v>98</v>
      </c>
      <c r="H335" s="47" t="s">
        <v>8</v>
      </c>
      <c r="I335" s="47" t="s">
        <v>100</v>
      </c>
      <c r="J335" s="50" t="str">
        <f>IFERROR(VLOOKUP(_xlfn.NUMBERVALUE(D335),'Order form - T14RE'!$O$4:$O$101,1,FALSE),J334)</f>
        <v/>
      </c>
      <c r="K335" s="51">
        <f t="shared" si="5"/>
        <v>1</v>
      </c>
      <c r="M335" s="47" t="str">
        <f ca="1">IFERROR(VLOOKUP($L335,'T14'!$AD$5:$AF$104,2,FALSE),"")</f>
        <v/>
      </c>
      <c r="N335" s="47" t="str">
        <f ca="1">IFERROR(VLOOKUP($L335,'T14'!$AD$5:$AF$104,3,FALSE),"")</f>
        <v/>
      </c>
      <c r="P335" s="46"/>
      <c r="U335" s="46"/>
      <c r="X335" s="46">
        <v>7</v>
      </c>
    </row>
    <row r="336" spans="1:24" ht="14.4" hidden="1" x14ac:dyDescent="0.3">
      <c r="A336" s="47">
        <v>335</v>
      </c>
      <c r="B336" s="48">
        <v>3</v>
      </c>
      <c r="C336" s="47" t="s">
        <v>612</v>
      </c>
      <c r="D336" s="49" t="s">
        <v>115</v>
      </c>
      <c r="E336" s="49" t="s">
        <v>116</v>
      </c>
      <c r="F336" s="52">
        <v>0.4</v>
      </c>
      <c r="G336" s="47" t="s">
        <v>117</v>
      </c>
      <c r="H336" s="47" t="s">
        <v>8</v>
      </c>
      <c r="I336" s="47" t="s">
        <v>100</v>
      </c>
      <c r="J336" s="50" t="str">
        <f>IFERROR(VLOOKUP(_xlfn.NUMBERVALUE(D336),'Order form - T14RE'!$O$4:$O$101,1,FALSE),J335)</f>
        <v/>
      </c>
      <c r="K336" s="51">
        <f t="shared" si="5"/>
        <v>1</v>
      </c>
      <c r="M336" s="47" t="str">
        <f ca="1">IFERROR(VLOOKUP($L336,'T14'!$AD$5:$AF$104,2,FALSE),"")</f>
        <v/>
      </c>
      <c r="N336" s="47" t="str">
        <f ca="1">IFERROR(VLOOKUP($L336,'T14'!$AD$5:$AF$104,3,FALSE),"")</f>
        <v/>
      </c>
      <c r="P336" s="46"/>
      <c r="U336" s="46"/>
      <c r="X336" s="46">
        <v>7</v>
      </c>
    </row>
    <row r="337" spans="1:24" ht="14.4" hidden="1" x14ac:dyDescent="0.3">
      <c r="A337" s="47">
        <v>336</v>
      </c>
      <c r="B337" s="48">
        <v>3</v>
      </c>
      <c r="C337" s="47" t="s">
        <v>613</v>
      </c>
      <c r="D337" s="49" t="s">
        <v>614</v>
      </c>
      <c r="E337" s="49" t="s">
        <v>99</v>
      </c>
      <c r="F337" s="48">
        <v>1</v>
      </c>
      <c r="G337" s="47" t="s">
        <v>98</v>
      </c>
      <c r="H337" s="47" t="s">
        <v>8</v>
      </c>
      <c r="I337" s="47" t="s">
        <v>100</v>
      </c>
      <c r="J337" s="50" t="str">
        <f>IFERROR(VLOOKUP(_xlfn.NUMBERVALUE(D337),'Order form - T14RE'!$O$4:$O$101,1,FALSE),J336)</f>
        <v/>
      </c>
      <c r="K337" s="51">
        <f t="shared" si="5"/>
        <v>1</v>
      </c>
      <c r="M337" s="47" t="str">
        <f ca="1">IFERROR(VLOOKUP($L337,'T14'!$AD$5:$AF$104,2,FALSE),"")</f>
        <v/>
      </c>
      <c r="N337" s="47" t="str">
        <f ca="1">IFERROR(VLOOKUP($L337,'T14'!$AD$5:$AF$104,3,FALSE),"")</f>
        <v/>
      </c>
      <c r="P337" s="46"/>
      <c r="U337" s="46"/>
      <c r="X337" s="46">
        <v>7</v>
      </c>
    </row>
    <row r="338" spans="1:24" ht="14.4" hidden="1" x14ac:dyDescent="0.3">
      <c r="A338" s="47">
        <v>337</v>
      </c>
      <c r="B338" s="48">
        <v>3</v>
      </c>
      <c r="C338" s="47" t="s">
        <v>111</v>
      </c>
      <c r="D338" s="49" t="s">
        <v>615</v>
      </c>
      <c r="E338" s="49" t="s">
        <v>616</v>
      </c>
      <c r="F338" s="48">
        <v>1</v>
      </c>
      <c r="G338" s="47" t="s">
        <v>98</v>
      </c>
      <c r="H338" s="47" t="s">
        <v>8</v>
      </c>
      <c r="I338" s="47" t="s">
        <v>100</v>
      </c>
      <c r="J338" s="50" t="str">
        <f>IFERROR(VLOOKUP(_xlfn.NUMBERVALUE(D338),'Order form - T14RE'!$O$4:$O$101,1,FALSE),J337)</f>
        <v/>
      </c>
      <c r="K338" s="51">
        <f t="shared" si="5"/>
        <v>1</v>
      </c>
      <c r="M338" s="47" t="str">
        <f ca="1">IFERROR(VLOOKUP($L338,'T14'!$AD$5:$AF$104,2,FALSE),"")</f>
        <v/>
      </c>
      <c r="N338" s="47" t="str">
        <f ca="1">IFERROR(VLOOKUP($L338,'T14'!$AD$5:$AF$104,3,FALSE),"")</f>
        <v/>
      </c>
      <c r="P338" s="46"/>
      <c r="U338" s="46"/>
      <c r="X338" s="46">
        <v>7</v>
      </c>
    </row>
    <row r="339" spans="1:24" ht="14.4" hidden="1" x14ac:dyDescent="0.3">
      <c r="A339" s="47">
        <v>338</v>
      </c>
      <c r="B339" s="48">
        <v>4</v>
      </c>
      <c r="C339" s="47" t="s">
        <v>95</v>
      </c>
      <c r="D339" s="49" t="s">
        <v>676</v>
      </c>
      <c r="E339" s="49" t="s">
        <v>677</v>
      </c>
      <c r="F339" s="48">
        <v>1</v>
      </c>
      <c r="G339" s="47" t="s">
        <v>98</v>
      </c>
      <c r="H339" s="47" t="s">
        <v>99</v>
      </c>
      <c r="I339" s="47" t="s">
        <v>100</v>
      </c>
      <c r="J339" s="50" t="str">
        <f>IFERROR(VLOOKUP(_xlfn.NUMBERVALUE(D339),'Order form - T14RE'!$O$4:$O$101,1,FALSE),J338)</f>
        <v/>
      </c>
      <c r="K339" s="51" t="str">
        <f t="shared" si="5"/>
        <v/>
      </c>
      <c r="M339" s="47" t="str">
        <f ca="1">IFERROR(VLOOKUP($L339,'T14'!$AD$5:$AF$104,2,FALSE),"")</f>
        <v/>
      </c>
      <c r="N339" s="47" t="str">
        <f ca="1">IFERROR(VLOOKUP($L339,'T14'!$AD$5:$AF$104,3,FALSE),"")</f>
        <v/>
      </c>
      <c r="P339" s="46"/>
      <c r="U339" s="46"/>
    </row>
    <row r="340" spans="1:24" ht="14.4" hidden="1" x14ac:dyDescent="0.3">
      <c r="A340" s="47">
        <v>339</v>
      </c>
      <c r="B340" s="48">
        <v>4</v>
      </c>
      <c r="C340" s="47" t="s">
        <v>105</v>
      </c>
      <c r="D340" s="49" t="s">
        <v>678</v>
      </c>
      <c r="E340" s="49" t="s">
        <v>679</v>
      </c>
      <c r="F340" s="48">
        <v>1</v>
      </c>
      <c r="G340" s="47" t="s">
        <v>98</v>
      </c>
      <c r="H340" s="47" t="s">
        <v>99</v>
      </c>
      <c r="I340" s="47" t="s">
        <v>100</v>
      </c>
      <c r="J340" s="50" t="str">
        <f>IFERROR(VLOOKUP(_xlfn.NUMBERVALUE(D340),'Order form - T14RE'!$O$4:$O$101,1,FALSE),J339)</f>
        <v/>
      </c>
      <c r="K340" s="51" t="str">
        <f t="shared" si="5"/>
        <v/>
      </c>
      <c r="M340" s="47" t="str">
        <f ca="1">IFERROR(VLOOKUP($L340,'T14'!$AD$5:$AF$104,2,FALSE),"")</f>
        <v/>
      </c>
      <c r="N340" s="47" t="str">
        <f ca="1">IFERROR(VLOOKUP($L340,'T14'!$AD$5:$AF$104,3,FALSE),"")</f>
        <v/>
      </c>
      <c r="P340" s="46"/>
      <c r="U340" s="46"/>
    </row>
    <row r="341" spans="1:24" ht="14.4" hidden="1" x14ac:dyDescent="0.3">
      <c r="A341" s="47">
        <v>340</v>
      </c>
      <c r="B341" s="48">
        <v>4</v>
      </c>
      <c r="C341" s="47" t="s">
        <v>108</v>
      </c>
      <c r="D341" s="49" t="s">
        <v>680</v>
      </c>
      <c r="E341" s="49" t="s">
        <v>679</v>
      </c>
      <c r="F341" s="48">
        <v>1</v>
      </c>
      <c r="G341" s="47" t="s">
        <v>98</v>
      </c>
      <c r="H341" s="47" t="s">
        <v>99</v>
      </c>
      <c r="I341" s="47" t="s">
        <v>100</v>
      </c>
      <c r="J341" s="50" t="str">
        <f>IFERROR(VLOOKUP(_xlfn.NUMBERVALUE(D341),'Order form - T14RE'!$O$4:$O$101,1,FALSE),J340)</f>
        <v/>
      </c>
      <c r="K341" s="51" t="str">
        <f t="shared" si="5"/>
        <v/>
      </c>
      <c r="M341" s="47" t="str">
        <f ca="1">IFERROR(VLOOKUP($L341,'T14'!$AD$5:$AF$104,2,FALSE),"")</f>
        <v/>
      </c>
      <c r="N341" s="47" t="str">
        <f ca="1">IFERROR(VLOOKUP($L341,'T14'!$AD$5:$AF$104,3,FALSE),"")</f>
        <v/>
      </c>
      <c r="P341" s="46"/>
      <c r="U341" s="46"/>
    </row>
    <row r="342" spans="1:24" ht="14.4" hidden="1" x14ac:dyDescent="0.3">
      <c r="A342" s="47">
        <v>341</v>
      </c>
      <c r="B342" s="48">
        <v>4</v>
      </c>
      <c r="C342" s="47" t="s">
        <v>111</v>
      </c>
      <c r="D342" s="49" t="s">
        <v>681</v>
      </c>
      <c r="E342" s="49" t="s">
        <v>679</v>
      </c>
      <c r="F342" s="48">
        <v>1</v>
      </c>
      <c r="G342" s="47" t="s">
        <v>98</v>
      </c>
      <c r="H342" s="47" t="s">
        <v>99</v>
      </c>
      <c r="I342" s="47" t="s">
        <v>100</v>
      </c>
      <c r="J342" s="50" t="str">
        <f>IFERROR(VLOOKUP(_xlfn.NUMBERVALUE(D342),'Order form - T14RE'!$O$4:$O$101,1,FALSE),J341)</f>
        <v/>
      </c>
      <c r="K342" s="51" t="str">
        <f t="shared" si="5"/>
        <v/>
      </c>
      <c r="M342" s="47" t="str">
        <f ca="1">IFERROR(VLOOKUP($L342,'T14'!$AD$5:$AF$104,2,FALSE),"")</f>
        <v/>
      </c>
      <c r="N342" s="47" t="str">
        <f ca="1">IFERROR(VLOOKUP($L342,'T14'!$AD$5:$AF$104,3,FALSE),"")</f>
        <v/>
      </c>
      <c r="P342" s="46"/>
      <c r="U342" s="46"/>
    </row>
    <row r="343" spans="1:24" ht="14.4" hidden="1" x14ac:dyDescent="0.3">
      <c r="A343" s="47">
        <v>342</v>
      </c>
      <c r="B343" s="48">
        <v>4</v>
      </c>
      <c r="C343" s="47" t="s">
        <v>114</v>
      </c>
      <c r="D343" s="49" t="s">
        <v>682</v>
      </c>
      <c r="E343" s="49" t="s">
        <v>683</v>
      </c>
      <c r="F343" s="48">
        <v>1</v>
      </c>
      <c r="G343" s="47" t="s">
        <v>98</v>
      </c>
      <c r="H343" s="47" t="s">
        <v>99</v>
      </c>
      <c r="I343" s="47" t="s">
        <v>100</v>
      </c>
      <c r="J343" s="50" t="str">
        <f>IFERROR(VLOOKUP(_xlfn.NUMBERVALUE(D343),'Order form - T14RE'!$O$4:$O$101,1,FALSE),J342)</f>
        <v/>
      </c>
      <c r="K343" s="51" t="str">
        <f t="shared" si="5"/>
        <v/>
      </c>
      <c r="M343" s="47" t="str">
        <f ca="1">IFERROR(VLOOKUP($L343,'T14'!$AD$5:$AF$104,2,FALSE),"")</f>
        <v/>
      </c>
      <c r="N343" s="47" t="str">
        <f ca="1">IFERROR(VLOOKUP($L343,'T14'!$AD$5:$AF$104,3,FALSE),"")</f>
        <v/>
      </c>
      <c r="P343" s="46"/>
      <c r="U343" s="46"/>
    </row>
    <row r="344" spans="1:24" ht="14.4" hidden="1" x14ac:dyDescent="0.3">
      <c r="A344" s="47">
        <v>343</v>
      </c>
      <c r="B344" s="48">
        <v>4</v>
      </c>
      <c r="C344" s="47" t="s">
        <v>241</v>
      </c>
      <c r="D344" s="49" t="s">
        <v>684</v>
      </c>
      <c r="E344" s="49" t="s">
        <v>685</v>
      </c>
      <c r="F344" s="48">
        <v>1</v>
      </c>
      <c r="G344" s="47" t="s">
        <v>98</v>
      </c>
      <c r="H344" s="47" t="s">
        <v>99</v>
      </c>
      <c r="I344" s="47" t="s">
        <v>100</v>
      </c>
      <c r="J344" s="50" t="str">
        <f>IFERROR(VLOOKUP(_xlfn.NUMBERVALUE(D344),'Order form - T14RE'!$O$4:$O$101,1,FALSE),J343)</f>
        <v/>
      </c>
      <c r="K344" s="51" t="str">
        <f t="shared" si="5"/>
        <v/>
      </c>
      <c r="M344" s="47" t="str">
        <f ca="1">IFERROR(VLOOKUP($L344,'T14'!$AD$5:$AF$104,2,FALSE),"")</f>
        <v/>
      </c>
      <c r="N344" s="47" t="str">
        <f ca="1">IFERROR(VLOOKUP($L344,'T14'!$AD$5:$AF$104,3,FALSE),"")</f>
        <v/>
      </c>
      <c r="P344" s="46"/>
      <c r="U344" s="46"/>
    </row>
    <row r="345" spans="1:24" ht="14.4" hidden="1" x14ac:dyDescent="0.3">
      <c r="A345" s="47">
        <v>344</v>
      </c>
      <c r="B345" s="48">
        <v>4</v>
      </c>
      <c r="C345" s="47" t="s">
        <v>120</v>
      </c>
      <c r="D345" s="49" t="s">
        <v>686</v>
      </c>
      <c r="E345" s="49" t="s">
        <v>685</v>
      </c>
      <c r="F345" s="48">
        <v>1</v>
      </c>
      <c r="G345" s="47" t="s">
        <v>98</v>
      </c>
      <c r="H345" s="47" t="s">
        <v>99</v>
      </c>
      <c r="I345" s="47" t="s">
        <v>100</v>
      </c>
      <c r="J345" s="50" t="str">
        <f>IFERROR(VLOOKUP(_xlfn.NUMBERVALUE(D345),'Order form - T14RE'!$O$4:$O$101,1,FALSE),J344)</f>
        <v/>
      </c>
      <c r="K345" s="51" t="str">
        <f t="shared" si="5"/>
        <v/>
      </c>
      <c r="M345" s="47" t="str">
        <f ca="1">IFERROR(VLOOKUP($L345,'T14'!$AD$5:$AF$104,2,FALSE),"")</f>
        <v/>
      </c>
      <c r="N345" s="47" t="str">
        <f ca="1">IFERROR(VLOOKUP($L345,'T14'!$AD$5:$AF$104,3,FALSE),"")</f>
        <v/>
      </c>
      <c r="P345" s="46"/>
      <c r="U345" s="46"/>
    </row>
    <row r="346" spans="1:24" ht="14.4" hidden="1" x14ac:dyDescent="0.3">
      <c r="A346" s="47">
        <v>345</v>
      </c>
      <c r="B346" s="48">
        <v>4</v>
      </c>
      <c r="C346" s="47" t="s">
        <v>123</v>
      </c>
      <c r="D346" s="49" t="s">
        <v>687</v>
      </c>
      <c r="E346" s="49" t="s">
        <v>688</v>
      </c>
      <c r="F346" s="48">
        <v>1</v>
      </c>
      <c r="G346" s="47" t="s">
        <v>98</v>
      </c>
      <c r="H346" s="47" t="s">
        <v>99</v>
      </c>
      <c r="I346" s="47" t="s">
        <v>100</v>
      </c>
      <c r="J346" s="50" t="str">
        <f>IFERROR(VLOOKUP(_xlfn.NUMBERVALUE(D346),'Order form - T14RE'!$O$4:$O$101,1,FALSE),J345)</f>
        <v/>
      </c>
      <c r="K346" s="51" t="str">
        <f t="shared" si="5"/>
        <v/>
      </c>
      <c r="M346" s="47" t="str">
        <f ca="1">IFERROR(VLOOKUP($L346,'T14'!$AD$5:$AF$104,2,FALSE),"")</f>
        <v/>
      </c>
      <c r="N346" s="47" t="str">
        <f ca="1">IFERROR(VLOOKUP($L346,'T14'!$AD$5:$AF$104,3,FALSE),"")</f>
        <v/>
      </c>
      <c r="P346" s="46"/>
      <c r="U346" s="46"/>
    </row>
    <row r="347" spans="1:24" ht="14.4" hidden="1" x14ac:dyDescent="0.3">
      <c r="A347" s="47">
        <v>346</v>
      </c>
      <c r="B347" s="48">
        <v>4</v>
      </c>
      <c r="C347" s="47" t="s">
        <v>126</v>
      </c>
      <c r="D347" s="49" t="s">
        <v>689</v>
      </c>
      <c r="E347" s="49" t="s">
        <v>690</v>
      </c>
      <c r="F347" s="48">
        <v>1</v>
      </c>
      <c r="G347" s="47" t="s">
        <v>98</v>
      </c>
      <c r="H347" s="47" t="s">
        <v>99</v>
      </c>
      <c r="I347" s="47" t="s">
        <v>100</v>
      </c>
      <c r="J347" s="50" t="str">
        <f>IFERROR(VLOOKUP(_xlfn.NUMBERVALUE(D347),'Order form - T14RE'!$O$4:$O$101,1,FALSE),J346)</f>
        <v/>
      </c>
      <c r="K347" s="51" t="str">
        <f t="shared" si="5"/>
        <v/>
      </c>
      <c r="M347" s="47" t="str">
        <f ca="1">IFERROR(VLOOKUP($L347,'T14'!$AD$5:$AF$104,2,FALSE),"")</f>
        <v/>
      </c>
      <c r="N347" s="47" t="str">
        <f ca="1">IFERROR(VLOOKUP($L347,'T14'!$AD$5:$AF$104,3,FALSE),"")</f>
        <v/>
      </c>
      <c r="P347" s="46"/>
      <c r="U347" s="46"/>
    </row>
    <row r="348" spans="1:24" ht="14.4" hidden="1" x14ac:dyDescent="0.3">
      <c r="A348" s="47">
        <v>347</v>
      </c>
      <c r="B348" s="48">
        <v>4</v>
      </c>
      <c r="C348" s="47" t="s">
        <v>127</v>
      </c>
      <c r="D348" s="49" t="s">
        <v>691</v>
      </c>
      <c r="E348" s="49" t="s">
        <v>692</v>
      </c>
      <c r="F348" s="48">
        <v>1</v>
      </c>
      <c r="G348" s="47" t="s">
        <v>98</v>
      </c>
      <c r="H348" s="47" t="s">
        <v>99</v>
      </c>
      <c r="I348" s="47" t="s">
        <v>100</v>
      </c>
      <c r="J348" s="50" t="str">
        <f>IFERROR(VLOOKUP(_xlfn.NUMBERVALUE(D348),'Order form - T14RE'!$O$4:$O$101,1,FALSE),J347)</f>
        <v/>
      </c>
      <c r="K348" s="51" t="str">
        <f t="shared" si="5"/>
        <v/>
      </c>
      <c r="M348" s="47" t="str">
        <f ca="1">IFERROR(VLOOKUP($L348,'T14'!$AD$5:$AF$104,2,FALSE),"")</f>
        <v/>
      </c>
      <c r="N348" s="47" t="str">
        <f ca="1">IFERROR(VLOOKUP($L348,'T14'!$AD$5:$AF$104,3,FALSE),"")</f>
        <v/>
      </c>
      <c r="P348" s="46"/>
      <c r="U348" s="46"/>
    </row>
    <row r="349" spans="1:24" ht="14.4" hidden="1" x14ac:dyDescent="0.3">
      <c r="A349" s="47">
        <v>348</v>
      </c>
      <c r="B349" s="48">
        <v>4</v>
      </c>
      <c r="C349" s="47" t="s">
        <v>128</v>
      </c>
      <c r="D349" s="49" t="s">
        <v>693</v>
      </c>
      <c r="E349" s="49" t="s">
        <v>692</v>
      </c>
      <c r="F349" s="48">
        <v>1</v>
      </c>
      <c r="G349" s="47" t="s">
        <v>98</v>
      </c>
      <c r="H349" s="47" t="s">
        <v>99</v>
      </c>
      <c r="I349" s="47" t="s">
        <v>100</v>
      </c>
      <c r="J349" s="50" t="str">
        <f>IFERROR(VLOOKUP(_xlfn.NUMBERVALUE(D349),'Order form - T14RE'!$O$4:$O$101,1,FALSE),J348)</f>
        <v/>
      </c>
      <c r="K349" s="51" t="str">
        <f t="shared" si="5"/>
        <v/>
      </c>
      <c r="M349" s="47" t="str">
        <f ca="1">IFERROR(VLOOKUP($L349,'T14'!$AD$5:$AF$104,2,FALSE),"")</f>
        <v/>
      </c>
      <c r="N349" s="47" t="str">
        <f ca="1">IFERROR(VLOOKUP($L349,'T14'!$AD$5:$AF$104,3,FALSE),"")</f>
        <v/>
      </c>
      <c r="P349" s="46"/>
      <c r="U349" s="46"/>
    </row>
    <row r="350" spans="1:24" ht="14.4" hidden="1" x14ac:dyDescent="0.3">
      <c r="A350" s="47">
        <v>349</v>
      </c>
      <c r="B350" s="48">
        <v>4</v>
      </c>
      <c r="C350" s="47" t="s">
        <v>263</v>
      </c>
      <c r="D350" s="49" t="s">
        <v>694</v>
      </c>
      <c r="E350" s="49" t="s">
        <v>692</v>
      </c>
      <c r="F350" s="48">
        <v>1</v>
      </c>
      <c r="G350" s="47" t="s">
        <v>98</v>
      </c>
      <c r="H350" s="47" t="s">
        <v>99</v>
      </c>
      <c r="I350" s="47" t="s">
        <v>100</v>
      </c>
      <c r="J350" s="50" t="str">
        <f>IFERROR(VLOOKUP(_xlfn.NUMBERVALUE(D350),'Order form - T14RE'!$O$4:$O$101,1,FALSE),J349)</f>
        <v/>
      </c>
      <c r="K350" s="51" t="str">
        <f t="shared" si="5"/>
        <v/>
      </c>
      <c r="M350" s="47" t="str">
        <f ca="1">IFERROR(VLOOKUP($L350,'T14'!$AD$5:$AF$104,2,FALSE),"")</f>
        <v/>
      </c>
      <c r="N350" s="47" t="str">
        <f ca="1">IFERROR(VLOOKUP($L350,'T14'!$AD$5:$AF$104,3,FALSE),"")</f>
        <v/>
      </c>
      <c r="P350" s="46"/>
      <c r="U350" s="46"/>
    </row>
    <row r="351" spans="1:24" ht="14.4" hidden="1" x14ac:dyDescent="0.3">
      <c r="A351" s="47">
        <v>350</v>
      </c>
      <c r="B351" s="48">
        <v>4</v>
      </c>
      <c r="C351" s="47" t="s">
        <v>130</v>
      </c>
      <c r="D351" s="49" t="s">
        <v>695</v>
      </c>
      <c r="E351" s="49" t="s">
        <v>247</v>
      </c>
      <c r="F351" s="48">
        <v>1</v>
      </c>
      <c r="G351" s="47" t="s">
        <v>98</v>
      </c>
      <c r="H351" s="47" t="s">
        <v>99</v>
      </c>
      <c r="I351" s="47" t="s">
        <v>100</v>
      </c>
      <c r="J351" s="50" t="str">
        <f>IFERROR(VLOOKUP(_xlfn.NUMBERVALUE(D351),'Order form - T14RE'!$O$4:$O$101,1,FALSE),J350)</f>
        <v/>
      </c>
      <c r="K351" s="51" t="str">
        <f t="shared" si="5"/>
        <v/>
      </c>
      <c r="M351" s="47" t="str">
        <f ca="1">IFERROR(VLOOKUP($L351,'T14'!$AD$5:$AF$104,2,FALSE),"")</f>
        <v/>
      </c>
      <c r="N351" s="47" t="str">
        <f ca="1">IFERROR(VLOOKUP($L351,'T14'!$AD$5:$AF$104,3,FALSE),"")</f>
        <v/>
      </c>
      <c r="P351" s="46"/>
      <c r="U351" s="46"/>
    </row>
    <row r="352" spans="1:24" ht="14.4" hidden="1" x14ac:dyDescent="0.3">
      <c r="A352" s="47">
        <v>351</v>
      </c>
      <c r="B352" s="48">
        <v>4</v>
      </c>
      <c r="C352" s="47" t="s">
        <v>135</v>
      </c>
      <c r="D352" s="49" t="s">
        <v>696</v>
      </c>
      <c r="E352" s="49" t="s">
        <v>247</v>
      </c>
      <c r="F352" s="48">
        <v>2</v>
      </c>
      <c r="G352" s="47" t="s">
        <v>98</v>
      </c>
      <c r="H352" s="47" t="s">
        <v>99</v>
      </c>
      <c r="I352" s="47" t="s">
        <v>100</v>
      </c>
      <c r="J352" s="50" t="str">
        <f>IFERROR(VLOOKUP(_xlfn.NUMBERVALUE(D352),'Order form - T14RE'!$O$4:$O$101,1,FALSE),J351)</f>
        <v/>
      </c>
      <c r="K352" s="51" t="str">
        <f t="shared" si="5"/>
        <v/>
      </c>
      <c r="M352" s="47" t="str">
        <f ca="1">IFERROR(VLOOKUP($L352,'T14'!$AD$5:$AF$104,2,FALSE),"")</f>
        <v/>
      </c>
      <c r="N352" s="47" t="str">
        <f ca="1">IFERROR(VLOOKUP($L352,'T14'!$AD$5:$AF$104,3,FALSE),"")</f>
        <v/>
      </c>
      <c r="P352" s="46"/>
      <c r="U352" s="46"/>
    </row>
    <row r="353" spans="1:21" ht="14.4" hidden="1" x14ac:dyDescent="0.3">
      <c r="A353" s="47">
        <v>352</v>
      </c>
      <c r="B353" s="48">
        <v>4</v>
      </c>
      <c r="C353" s="47" t="s">
        <v>143</v>
      </c>
      <c r="D353" s="49" t="s">
        <v>697</v>
      </c>
      <c r="E353" s="49" t="s">
        <v>698</v>
      </c>
      <c r="F353" s="48">
        <v>1</v>
      </c>
      <c r="G353" s="47" t="s">
        <v>98</v>
      </c>
      <c r="H353" s="47" t="s">
        <v>99</v>
      </c>
      <c r="I353" s="47" t="s">
        <v>100</v>
      </c>
      <c r="J353" s="50" t="str">
        <f>IFERROR(VLOOKUP(_xlfn.NUMBERVALUE(D353),'Order form - T14RE'!$O$4:$O$101,1,FALSE),J352)</f>
        <v/>
      </c>
      <c r="K353" s="51" t="str">
        <f t="shared" si="5"/>
        <v/>
      </c>
      <c r="M353" s="47" t="str">
        <f ca="1">IFERROR(VLOOKUP($L353,'T14'!$AD$5:$AF$104,2,FALSE),"")</f>
        <v/>
      </c>
      <c r="N353" s="47" t="str">
        <f ca="1">IFERROR(VLOOKUP($L353,'T14'!$AD$5:$AF$104,3,FALSE),"")</f>
        <v/>
      </c>
      <c r="P353" s="46"/>
      <c r="U353" s="46"/>
    </row>
    <row r="354" spans="1:21" ht="14.4" hidden="1" x14ac:dyDescent="0.3">
      <c r="A354" s="47">
        <v>353</v>
      </c>
      <c r="B354" s="48">
        <v>4</v>
      </c>
      <c r="C354" s="47" t="s">
        <v>146</v>
      </c>
      <c r="D354" s="49" t="s">
        <v>699</v>
      </c>
      <c r="E354" s="49" t="s">
        <v>698</v>
      </c>
      <c r="F354" s="48">
        <v>1</v>
      </c>
      <c r="G354" s="47" t="s">
        <v>98</v>
      </c>
      <c r="H354" s="47" t="s">
        <v>99</v>
      </c>
      <c r="I354" s="47" t="s">
        <v>100</v>
      </c>
      <c r="J354" s="50" t="str">
        <f>IFERROR(VLOOKUP(_xlfn.NUMBERVALUE(D354),'Order form - T14RE'!$O$4:$O$101,1,FALSE),J353)</f>
        <v/>
      </c>
      <c r="K354" s="51" t="str">
        <f t="shared" si="5"/>
        <v/>
      </c>
      <c r="M354" s="47" t="str">
        <f ca="1">IFERROR(VLOOKUP($L354,'T14'!$AD$5:$AF$104,2,FALSE),"")</f>
        <v/>
      </c>
      <c r="N354" s="47" t="str">
        <f ca="1">IFERROR(VLOOKUP($L354,'T14'!$AD$5:$AF$104,3,FALSE),"")</f>
        <v/>
      </c>
      <c r="P354" s="46"/>
      <c r="U354" s="46"/>
    </row>
    <row r="355" spans="1:21" ht="14.4" hidden="1" x14ac:dyDescent="0.3">
      <c r="A355" s="47">
        <v>354</v>
      </c>
      <c r="B355" s="48">
        <v>4</v>
      </c>
      <c r="C355" s="47" t="s">
        <v>149</v>
      </c>
      <c r="D355" s="49" t="s">
        <v>700</v>
      </c>
      <c r="E355" s="49" t="s">
        <v>698</v>
      </c>
      <c r="F355" s="48">
        <v>1</v>
      </c>
      <c r="G355" s="47" t="s">
        <v>98</v>
      </c>
      <c r="H355" s="47" t="s">
        <v>99</v>
      </c>
      <c r="I355" s="47" t="s">
        <v>100</v>
      </c>
      <c r="J355" s="50" t="str">
        <f>IFERROR(VLOOKUP(_xlfn.NUMBERVALUE(D355),'Order form - T14RE'!$O$4:$O$101,1,FALSE),J354)</f>
        <v/>
      </c>
      <c r="K355" s="51" t="str">
        <f t="shared" si="5"/>
        <v/>
      </c>
      <c r="M355" s="47" t="str">
        <f ca="1">IFERROR(VLOOKUP($L355,'T14'!$AD$5:$AF$104,2,FALSE),"")</f>
        <v/>
      </c>
      <c r="N355" s="47" t="str">
        <f ca="1">IFERROR(VLOOKUP($L355,'T14'!$AD$5:$AF$104,3,FALSE),"")</f>
        <v/>
      </c>
      <c r="P355" s="46"/>
      <c r="U355" s="46"/>
    </row>
    <row r="356" spans="1:21" ht="14.4" hidden="1" x14ac:dyDescent="0.3">
      <c r="A356" s="47">
        <v>355</v>
      </c>
      <c r="B356" s="48">
        <v>4</v>
      </c>
      <c r="C356" s="47" t="s">
        <v>413</v>
      </c>
      <c r="D356" s="49" t="s">
        <v>701</v>
      </c>
      <c r="E356" s="49" t="s">
        <v>698</v>
      </c>
      <c r="F356" s="48">
        <v>1</v>
      </c>
      <c r="G356" s="47" t="s">
        <v>98</v>
      </c>
      <c r="H356" s="47" t="s">
        <v>99</v>
      </c>
      <c r="I356" s="47" t="s">
        <v>100</v>
      </c>
      <c r="J356" s="50" t="str">
        <f>IFERROR(VLOOKUP(_xlfn.NUMBERVALUE(D356),'Order form - T14RE'!$O$4:$O$101,1,FALSE),J355)</f>
        <v/>
      </c>
      <c r="K356" s="51" t="str">
        <f t="shared" si="5"/>
        <v/>
      </c>
      <c r="M356" s="47" t="str">
        <f ca="1">IFERROR(VLOOKUP($L356,'T14'!$AD$5:$AF$104,2,FALSE),"")</f>
        <v/>
      </c>
      <c r="N356" s="47" t="str">
        <f ca="1">IFERROR(VLOOKUP($L356,'T14'!$AD$5:$AF$104,3,FALSE),"")</f>
        <v/>
      </c>
      <c r="P356" s="46"/>
      <c r="U356" s="46"/>
    </row>
    <row r="357" spans="1:21" ht="14.4" hidden="1" x14ac:dyDescent="0.3">
      <c r="A357" s="47">
        <v>356</v>
      </c>
      <c r="B357" s="48">
        <v>4</v>
      </c>
      <c r="C357" s="47" t="s">
        <v>154</v>
      </c>
      <c r="D357" s="49" t="s">
        <v>702</v>
      </c>
      <c r="E357" s="49" t="s">
        <v>703</v>
      </c>
      <c r="F357" s="48">
        <v>1</v>
      </c>
      <c r="G357" s="47" t="s">
        <v>98</v>
      </c>
      <c r="H357" s="47" t="s">
        <v>99</v>
      </c>
      <c r="I357" s="47" t="s">
        <v>100</v>
      </c>
      <c r="J357" s="50" t="str">
        <f>IFERROR(VLOOKUP(_xlfn.NUMBERVALUE(D357),'Order form - T14RE'!$O$4:$O$101,1,FALSE),J356)</f>
        <v/>
      </c>
      <c r="K357" s="51" t="str">
        <f t="shared" si="5"/>
        <v/>
      </c>
      <c r="M357" s="47" t="str">
        <f ca="1">IFERROR(VLOOKUP($L357,'T14'!$AD$5:$AF$104,2,FALSE),"")</f>
        <v/>
      </c>
      <c r="N357" s="47" t="str">
        <f ca="1">IFERROR(VLOOKUP($L357,'T14'!$AD$5:$AF$104,3,FALSE),"")</f>
        <v/>
      </c>
      <c r="P357" s="46"/>
      <c r="U357" s="46"/>
    </row>
    <row r="358" spans="1:21" ht="14.4" hidden="1" x14ac:dyDescent="0.3">
      <c r="A358" s="47">
        <v>357</v>
      </c>
      <c r="B358" s="48">
        <v>4</v>
      </c>
      <c r="C358" s="47" t="s">
        <v>420</v>
      </c>
      <c r="D358" s="49" t="s">
        <v>704</v>
      </c>
      <c r="E358" s="49" t="s">
        <v>705</v>
      </c>
      <c r="F358" s="48">
        <v>2</v>
      </c>
      <c r="G358" s="47" t="s">
        <v>98</v>
      </c>
      <c r="H358" s="47" t="s">
        <v>99</v>
      </c>
      <c r="I358" s="47" t="s">
        <v>100</v>
      </c>
      <c r="J358" s="50" t="str">
        <f>IFERROR(VLOOKUP(_xlfn.NUMBERVALUE(D358),'Order form - T14RE'!$O$4:$O$101,1,FALSE),J357)</f>
        <v/>
      </c>
      <c r="K358" s="51" t="str">
        <f t="shared" si="5"/>
        <v/>
      </c>
      <c r="M358" s="47" t="str">
        <f ca="1">IFERROR(VLOOKUP($L358,'T14'!$AD$5:$AF$104,2,FALSE),"")</f>
        <v/>
      </c>
      <c r="N358" s="47" t="str">
        <f ca="1">IFERROR(VLOOKUP($L358,'T14'!$AD$5:$AF$104,3,FALSE),"")</f>
        <v/>
      </c>
      <c r="P358" s="46"/>
      <c r="U358" s="46"/>
    </row>
    <row r="359" spans="1:21" ht="14.4" hidden="1" x14ac:dyDescent="0.3">
      <c r="A359" s="47">
        <v>358</v>
      </c>
      <c r="B359" s="48">
        <v>4</v>
      </c>
      <c r="C359" s="47" t="s">
        <v>156</v>
      </c>
      <c r="D359" s="49" t="s">
        <v>706</v>
      </c>
      <c r="E359" s="49" t="s">
        <v>705</v>
      </c>
      <c r="F359" s="48">
        <v>4</v>
      </c>
      <c r="G359" s="47" t="s">
        <v>98</v>
      </c>
      <c r="H359" s="47" t="s">
        <v>99</v>
      </c>
      <c r="I359" s="47" t="s">
        <v>100</v>
      </c>
      <c r="J359" s="50" t="str">
        <f>IFERROR(VLOOKUP(_xlfn.NUMBERVALUE(D359),'Order form - T14RE'!$O$4:$O$101,1,FALSE),J358)</f>
        <v/>
      </c>
      <c r="K359" s="51" t="str">
        <f t="shared" si="5"/>
        <v/>
      </c>
      <c r="M359" s="47" t="str">
        <f ca="1">IFERROR(VLOOKUP($L359,'T14'!$AD$5:$AF$104,2,FALSE),"")</f>
        <v/>
      </c>
      <c r="N359" s="47" t="str">
        <f ca="1">IFERROR(VLOOKUP($L359,'T14'!$AD$5:$AF$104,3,FALSE),"")</f>
        <v/>
      </c>
      <c r="P359" s="46"/>
      <c r="U359" s="46"/>
    </row>
    <row r="360" spans="1:21" ht="14.4" hidden="1" x14ac:dyDescent="0.3">
      <c r="A360" s="47">
        <v>359</v>
      </c>
      <c r="B360" s="48">
        <v>4</v>
      </c>
      <c r="C360" s="47" t="s">
        <v>159</v>
      </c>
      <c r="D360" s="49" t="s">
        <v>707</v>
      </c>
      <c r="E360" s="49" t="s">
        <v>708</v>
      </c>
      <c r="F360" s="48">
        <v>1</v>
      </c>
      <c r="G360" s="47" t="s">
        <v>98</v>
      </c>
      <c r="H360" s="47" t="s">
        <v>99</v>
      </c>
      <c r="I360" s="47" t="s">
        <v>100</v>
      </c>
      <c r="J360" s="50" t="str">
        <f>IFERROR(VLOOKUP(_xlfn.NUMBERVALUE(D360),'Order form - T14RE'!$O$4:$O$101,1,FALSE),J359)</f>
        <v/>
      </c>
      <c r="K360" s="51" t="str">
        <f t="shared" si="5"/>
        <v/>
      </c>
      <c r="M360" s="47" t="str">
        <f ca="1">IFERROR(VLOOKUP($L360,'T14'!$AD$5:$AF$104,2,FALSE),"")</f>
        <v/>
      </c>
      <c r="N360" s="47" t="str">
        <f ca="1">IFERROR(VLOOKUP($L360,'T14'!$AD$5:$AF$104,3,FALSE),"")</f>
        <v/>
      </c>
      <c r="P360" s="46"/>
      <c r="U360" s="46"/>
    </row>
    <row r="361" spans="1:21" ht="14.4" hidden="1" x14ac:dyDescent="0.3">
      <c r="A361" s="47">
        <v>360</v>
      </c>
      <c r="B361" s="48">
        <v>4</v>
      </c>
      <c r="C361" s="47" t="s">
        <v>462</v>
      </c>
      <c r="D361" s="49" t="s">
        <v>709</v>
      </c>
      <c r="E361" s="49" t="s">
        <v>710</v>
      </c>
      <c r="F361" s="48">
        <v>1</v>
      </c>
      <c r="G361" s="47" t="s">
        <v>98</v>
      </c>
      <c r="H361" s="47" t="s">
        <v>99</v>
      </c>
      <c r="I361" s="47" t="s">
        <v>100</v>
      </c>
      <c r="J361" s="50" t="str">
        <f>IFERROR(VLOOKUP(_xlfn.NUMBERVALUE(D361),'Order form - T14RE'!$O$4:$O$101,1,FALSE),J360)</f>
        <v/>
      </c>
      <c r="K361" s="51" t="str">
        <f t="shared" si="5"/>
        <v/>
      </c>
      <c r="M361" s="47" t="str">
        <f ca="1">IFERROR(VLOOKUP($L361,'T14'!$AD$5:$AF$104,2,FALSE),"")</f>
        <v/>
      </c>
      <c r="N361" s="47" t="str">
        <f ca="1">IFERROR(VLOOKUP($L361,'T14'!$AD$5:$AF$104,3,FALSE),"")</f>
        <v/>
      </c>
      <c r="P361" s="46"/>
      <c r="U361" s="46"/>
    </row>
    <row r="362" spans="1:21" ht="14.4" hidden="1" x14ac:dyDescent="0.3">
      <c r="A362" s="47">
        <v>361</v>
      </c>
      <c r="B362" s="48">
        <v>4</v>
      </c>
      <c r="C362" s="47" t="s">
        <v>464</v>
      </c>
      <c r="D362" s="49" t="s">
        <v>711</v>
      </c>
      <c r="E362" s="49" t="s">
        <v>475</v>
      </c>
      <c r="F362" s="48">
        <v>1</v>
      </c>
      <c r="G362" s="47" t="s">
        <v>98</v>
      </c>
      <c r="H362" s="47" t="s">
        <v>99</v>
      </c>
      <c r="I362" s="47" t="s">
        <v>100</v>
      </c>
      <c r="J362" s="50" t="str">
        <f>IFERROR(VLOOKUP(_xlfn.NUMBERVALUE(D362),'Order form - T14RE'!$O$4:$O$101,1,FALSE),J361)</f>
        <v/>
      </c>
      <c r="K362" s="51" t="str">
        <f t="shared" si="5"/>
        <v/>
      </c>
      <c r="M362" s="47" t="str">
        <f ca="1">IFERROR(VLOOKUP($L362,'T14'!$AD$5:$AF$104,2,FALSE),"")</f>
        <v/>
      </c>
      <c r="N362" s="47" t="str">
        <f ca="1">IFERROR(VLOOKUP($L362,'T14'!$AD$5:$AF$104,3,FALSE),"")</f>
        <v/>
      </c>
      <c r="P362" s="46"/>
      <c r="U362" s="46"/>
    </row>
    <row r="363" spans="1:21" ht="14.4" hidden="1" x14ac:dyDescent="0.3">
      <c r="A363" s="47">
        <v>362</v>
      </c>
      <c r="B363" s="48">
        <v>5</v>
      </c>
      <c r="C363" s="47" t="s">
        <v>95</v>
      </c>
      <c r="D363" s="49" t="s">
        <v>712</v>
      </c>
      <c r="E363" s="49" t="s">
        <v>713</v>
      </c>
      <c r="F363" s="48">
        <v>1</v>
      </c>
      <c r="G363" s="47" t="s">
        <v>98</v>
      </c>
      <c r="H363" s="47" t="s">
        <v>714</v>
      </c>
      <c r="I363" s="47" t="s">
        <v>100</v>
      </c>
      <c r="J363" s="50" t="str">
        <f>IFERROR(VLOOKUP(_xlfn.NUMBERVALUE(D363),'Order form - T14RE'!$O$4:$O$101,1,FALSE),J362)</f>
        <v/>
      </c>
      <c r="K363" s="51" t="str">
        <f t="shared" si="5"/>
        <v/>
      </c>
      <c r="M363" s="47" t="str">
        <f ca="1">IFERROR(VLOOKUP($L363,'T14'!$AD$5:$AF$104,2,FALSE),"")</f>
        <v/>
      </c>
      <c r="N363" s="47" t="str">
        <f ca="1">IFERROR(VLOOKUP($L363,'T14'!$AD$5:$AF$104,3,FALSE),"")</f>
        <v/>
      </c>
      <c r="P363" s="46"/>
      <c r="U363" s="46"/>
    </row>
    <row r="364" spans="1:21" ht="14.4" hidden="1" x14ac:dyDescent="0.3">
      <c r="A364" s="47">
        <v>363</v>
      </c>
      <c r="B364" s="48">
        <v>5</v>
      </c>
      <c r="C364" s="47" t="s">
        <v>105</v>
      </c>
      <c r="D364" s="49" t="s">
        <v>695</v>
      </c>
      <c r="E364" s="49" t="s">
        <v>247</v>
      </c>
      <c r="F364" s="48">
        <v>1</v>
      </c>
      <c r="G364" s="47" t="s">
        <v>98</v>
      </c>
      <c r="H364" s="47" t="s">
        <v>714</v>
      </c>
      <c r="I364" s="47" t="s">
        <v>100</v>
      </c>
      <c r="J364" s="50" t="str">
        <f>IFERROR(VLOOKUP(_xlfn.NUMBERVALUE(D364),'Order form - T14RE'!$O$4:$O$101,1,FALSE),J363)</f>
        <v/>
      </c>
      <c r="K364" s="51" t="str">
        <f t="shared" si="5"/>
        <v/>
      </c>
      <c r="M364" s="47" t="str">
        <f ca="1">IFERROR(VLOOKUP($L364,'T14'!$AD$5:$AF$104,2,FALSE),"")</f>
        <v/>
      </c>
      <c r="N364" s="47" t="str">
        <f ca="1">IFERROR(VLOOKUP($L364,'T14'!$AD$5:$AF$104,3,FALSE),"")</f>
        <v/>
      </c>
      <c r="P364" s="46"/>
      <c r="U364" s="46"/>
    </row>
    <row r="365" spans="1:21" ht="14.4" hidden="1" x14ac:dyDescent="0.3">
      <c r="A365" s="47">
        <v>364</v>
      </c>
      <c r="B365" s="48">
        <v>5</v>
      </c>
      <c r="C365" s="47" t="s">
        <v>108</v>
      </c>
      <c r="D365" s="49" t="s">
        <v>696</v>
      </c>
      <c r="E365" s="49" t="s">
        <v>247</v>
      </c>
      <c r="F365" s="48">
        <v>2</v>
      </c>
      <c r="G365" s="47" t="s">
        <v>98</v>
      </c>
      <c r="H365" s="47" t="s">
        <v>714</v>
      </c>
      <c r="I365" s="47" t="s">
        <v>100</v>
      </c>
      <c r="J365" s="50" t="str">
        <f>IFERROR(VLOOKUP(_xlfn.NUMBERVALUE(D365),'Order form - T14RE'!$O$4:$O$101,1,FALSE),J364)</f>
        <v/>
      </c>
      <c r="K365" s="51" t="str">
        <f t="shared" si="5"/>
        <v/>
      </c>
      <c r="M365" s="47" t="str">
        <f ca="1">IFERROR(VLOOKUP($L365,'T14'!$AD$5:$AF$104,2,FALSE),"")</f>
        <v/>
      </c>
      <c r="N365" s="47" t="str">
        <f ca="1">IFERROR(VLOOKUP($L365,'T14'!$AD$5:$AF$104,3,FALSE),"")</f>
        <v/>
      </c>
      <c r="P365" s="46"/>
      <c r="U365" s="46"/>
    </row>
    <row r="366" spans="1:21" ht="14.4" hidden="1" x14ac:dyDescent="0.3">
      <c r="A366" s="47">
        <v>365</v>
      </c>
      <c r="B366" s="48">
        <v>5</v>
      </c>
      <c r="C366" s="47" t="s">
        <v>111</v>
      </c>
      <c r="D366" s="49" t="s">
        <v>707</v>
      </c>
      <c r="E366" s="49" t="s">
        <v>708</v>
      </c>
      <c r="F366" s="48">
        <v>1</v>
      </c>
      <c r="G366" s="47" t="s">
        <v>98</v>
      </c>
      <c r="H366" s="47" t="s">
        <v>714</v>
      </c>
      <c r="I366" s="47" t="s">
        <v>100</v>
      </c>
      <c r="J366" s="50" t="str">
        <f>IFERROR(VLOOKUP(_xlfn.NUMBERVALUE(D366),'Order form - T14RE'!$O$4:$O$101,1,FALSE),J365)</f>
        <v/>
      </c>
      <c r="K366" s="51" t="str">
        <f t="shared" si="5"/>
        <v/>
      </c>
      <c r="M366" s="47" t="str">
        <f ca="1">IFERROR(VLOOKUP($L366,'T14'!$AD$5:$AF$104,2,FALSE),"")</f>
        <v/>
      </c>
      <c r="N366" s="47" t="str">
        <f ca="1">IFERROR(VLOOKUP($L366,'T14'!$AD$5:$AF$104,3,FALSE),"")</f>
        <v/>
      </c>
      <c r="P366" s="46"/>
      <c r="U366" s="46"/>
    </row>
    <row r="367" spans="1:21" ht="14.4" hidden="1" x14ac:dyDescent="0.3">
      <c r="A367" s="47">
        <v>366</v>
      </c>
      <c r="B367" s="48">
        <v>5</v>
      </c>
      <c r="C367" s="47" t="s">
        <v>114</v>
      </c>
      <c r="D367" s="49" t="s">
        <v>715</v>
      </c>
      <c r="E367" s="49" t="s">
        <v>713</v>
      </c>
      <c r="F367" s="48">
        <v>3</v>
      </c>
      <c r="G367" s="47" t="s">
        <v>98</v>
      </c>
      <c r="H367" s="47" t="s">
        <v>714</v>
      </c>
      <c r="I367" s="47" t="s">
        <v>100</v>
      </c>
      <c r="J367" s="50" t="str">
        <f>IFERROR(VLOOKUP(_xlfn.NUMBERVALUE(D367),'Order form - T14RE'!$O$4:$O$101,1,FALSE),J366)</f>
        <v/>
      </c>
      <c r="K367" s="51" t="str">
        <f t="shared" si="5"/>
        <v/>
      </c>
      <c r="M367" s="47" t="str">
        <f ca="1">IFERROR(VLOOKUP($L367,'T14'!$AD$5:$AF$104,2,FALSE),"")</f>
        <v/>
      </c>
      <c r="N367" s="47" t="str">
        <f ca="1">IFERROR(VLOOKUP($L367,'T14'!$AD$5:$AF$104,3,FALSE),"")</f>
        <v/>
      </c>
      <c r="P367" s="46"/>
      <c r="U367" s="46"/>
    </row>
    <row r="368" spans="1:21" ht="14.4" hidden="1" x14ac:dyDescent="0.3">
      <c r="A368" s="47">
        <v>367</v>
      </c>
      <c r="B368" s="48">
        <v>4</v>
      </c>
      <c r="C368" s="47" t="s">
        <v>467</v>
      </c>
      <c r="D368" s="49" t="s">
        <v>716</v>
      </c>
      <c r="E368" s="49" t="s">
        <v>717</v>
      </c>
      <c r="F368" s="48">
        <v>3</v>
      </c>
      <c r="G368" s="47" t="s">
        <v>98</v>
      </c>
      <c r="H368" s="47" t="s">
        <v>99</v>
      </c>
      <c r="I368" s="47" t="s">
        <v>100</v>
      </c>
      <c r="J368" s="50" t="str">
        <f>IFERROR(VLOOKUP(_xlfn.NUMBERVALUE(D368),'Order form - T14RE'!$O$4:$O$101,1,FALSE),J367)</f>
        <v/>
      </c>
      <c r="K368" s="51" t="str">
        <f t="shared" si="5"/>
        <v/>
      </c>
      <c r="M368" s="47" t="str">
        <f ca="1">IFERROR(VLOOKUP($L368,'T14'!$AD$5:$AF$104,2,FALSE),"")</f>
        <v/>
      </c>
      <c r="N368" s="47" t="str">
        <f ca="1">IFERROR(VLOOKUP($L368,'T14'!$AD$5:$AF$104,3,FALSE),"")</f>
        <v/>
      </c>
      <c r="P368" s="46"/>
      <c r="U368" s="46"/>
    </row>
    <row r="369" spans="1:24" ht="14.4" hidden="1" x14ac:dyDescent="0.3">
      <c r="A369" s="47">
        <v>368</v>
      </c>
      <c r="B369" s="48">
        <v>4</v>
      </c>
      <c r="C369" s="47" t="s">
        <v>161</v>
      </c>
      <c r="D369" s="49" t="s">
        <v>718</v>
      </c>
      <c r="E369" s="49" t="s">
        <v>719</v>
      </c>
      <c r="F369" s="48">
        <v>2</v>
      </c>
      <c r="G369" s="47" t="s">
        <v>98</v>
      </c>
      <c r="H369" s="47" t="s">
        <v>99</v>
      </c>
      <c r="I369" s="47" t="s">
        <v>100</v>
      </c>
      <c r="J369" s="50" t="str">
        <f>IFERROR(VLOOKUP(_xlfn.NUMBERVALUE(D369),'Order form - T14RE'!$O$4:$O$101,1,FALSE),J368)</f>
        <v/>
      </c>
      <c r="K369" s="51" t="str">
        <f t="shared" si="5"/>
        <v/>
      </c>
      <c r="M369" s="47" t="str">
        <f ca="1">IFERROR(VLOOKUP($L369,'T14'!$AD$5:$AF$104,2,FALSE),"")</f>
        <v/>
      </c>
      <c r="N369" s="47" t="str">
        <f ca="1">IFERROR(VLOOKUP($L369,'T14'!$AD$5:$AF$104,3,FALSE),"")</f>
        <v/>
      </c>
      <c r="P369" s="46"/>
      <c r="U369" s="46"/>
    </row>
    <row r="370" spans="1:24" ht="14.4" hidden="1" x14ac:dyDescent="0.3">
      <c r="A370" s="47">
        <v>369</v>
      </c>
      <c r="B370" s="48">
        <v>4</v>
      </c>
      <c r="C370" s="47" t="s">
        <v>163</v>
      </c>
      <c r="D370" s="49" t="s">
        <v>720</v>
      </c>
      <c r="E370" s="49" t="s">
        <v>719</v>
      </c>
      <c r="F370" s="48">
        <v>2</v>
      </c>
      <c r="G370" s="47" t="s">
        <v>98</v>
      </c>
      <c r="H370" s="47" t="s">
        <v>99</v>
      </c>
      <c r="I370" s="47" t="s">
        <v>100</v>
      </c>
      <c r="J370" s="50" t="str">
        <f>IFERROR(VLOOKUP(_xlfn.NUMBERVALUE(D370),'Order form - T14RE'!$O$4:$O$101,1,FALSE),J369)</f>
        <v/>
      </c>
      <c r="K370" s="51" t="str">
        <f t="shared" si="5"/>
        <v/>
      </c>
      <c r="M370" s="47" t="str">
        <f ca="1">IFERROR(VLOOKUP($L370,'T14'!$AD$5:$AF$104,2,FALSE),"")</f>
        <v/>
      </c>
      <c r="N370" s="47" t="str">
        <f ca="1">IFERROR(VLOOKUP($L370,'T14'!$AD$5:$AF$104,3,FALSE),"")</f>
        <v/>
      </c>
      <c r="P370" s="46"/>
      <c r="U370" s="46"/>
    </row>
    <row r="371" spans="1:24" ht="14.4" hidden="1" x14ac:dyDescent="0.3">
      <c r="A371" s="47">
        <v>370</v>
      </c>
      <c r="B371" s="48">
        <v>4</v>
      </c>
      <c r="C371" s="47" t="s">
        <v>164</v>
      </c>
      <c r="D371" s="49" t="s">
        <v>712</v>
      </c>
      <c r="E371" s="49" t="s">
        <v>713</v>
      </c>
      <c r="F371" s="48">
        <v>1</v>
      </c>
      <c r="G371" s="47" t="s">
        <v>98</v>
      </c>
      <c r="H371" s="47" t="s">
        <v>99</v>
      </c>
      <c r="I371" s="47" t="s">
        <v>100</v>
      </c>
      <c r="J371" s="50" t="str">
        <f>IFERROR(VLOOKUP(_xlfn.NUMBERVALUE(D371),'Order form - T14RE'!$O$4:$O$101,1,FALSE),J370)</f>
        <v/>
      </c>
      <c r="K371" s="51" t="str">
        <f t="shared" si="5"/>
        <v/>
      </c>
      <c r="M371" s="47" t="str">
        <f ca="1">IFERROR(VLOOKUP($L371,'T14'!$AD$5:$AF$104,2,FALSE),"")</f>
        <v/>
      </c>
      <c r="N371" s="47" t="str">
        <f ca="1">IFERROR(VLOOKUP($L371,'T14'!$AD$5:$AF$104,3,FALSE),"")</f>
        <v/>
      </c>
      <c r="P371" s="46"/>
      <c r="U371" s="46"/>
    </row>
    <row r="372" spans="1:24" ht="14.4" hidden="1" x14ac:dyDescent="0.3">
      <c r="A372" s="47">
        <v>371</v>
      </c>
      <c r="B372" s="48">
        <v>4</v>
      </c>
      <c r="C372" s="47" t="s">
        <v>166</v>
      </c>
      <c r="D372" s="49" t="s">
        <v>721</v>
      </c>
      <c r="E372" s="49" t="s">
        <v>722</v>
      </c>
      <c r="F372" s="48">
        <v>1</v>
      </c>
      <c r="G372" s="47" t="s">
        <v>98</v>
      </c>
      <c r="H372" s="47" t="s">
        <v>99</v>
      </c>
      <c r="I372" s="47" t="s">
        <v>100</v>
      </c>
      <c r="J372" s="50" t="str">
        <f>IFERROR(VLOOKUP(_xlfn.NUMBERVALUE(D372),'Order form - T14RE'!$O$4:$O$101,1,FALSE),J371)</f>
        <v/>
      </c>
      <c r="K372" s="51" t="str">
        <f t="shared" si="5"/>
        <v/>
      </c>
      <c r="M372" s="47" t="str">
        <f ca="1">IFERROR(VLOOKUP($L372,'T14'!$AD$5:$AF$104,2,FALSE),"")</f>
        <v/>
      </c>
      <c r="N372" s="47" t="str">
        <f ca="1">IFERROR(VLOOKUP($L372,'T14'!$AD$5:$AF$104,3,FALSE),"")</f>
        <v/>
      </c>
      <c r="P372" s="46"/>
      <c r="U372" s="46"/>
    </row>
    <row r="373" spans="1:24" ht="14.4" hidden="1" x14ac:dyDescent="0.3">
      <c r="A373" s="47">
        <v>372</v>
      </c>
      <c r="B373" s="48">
        <v>4</v>
      </c>
      <c r="C373" s="47" t="s">
        <v>172</v>
      </c>
      <c r="D373" s="49" t="s">
        <v>715</v>
      </c>
      <c r="E373" s="49" t="s">
        <v>713</v>
      </c>
      <c r="F373" s="48">
        <v>3</v>
      </c>
      <c r="G373" s="47" t="s">
        <v>98</v>
      </c>
      <c r="H373" s="47" t="s">
        <v>99</v>
      </c>
      <c r="I373" s="47" t="s">
        <v>100</v>
      </c>
      <c r="J373" s="50" t="str">
        <f>IFERROR(VLOOKUP(_xlfn.NUMBERVALUE(D373),'Order form - T14RE'!$O$4:$O$101,1,FALSE),J372)</f>
        <v/>
      </c>
      <c r="K373" s="51" t="str">
        <f t="shared" si="5"/>
        <v/>
      </c>
      <c r="M373" s="47" t="str">
        <f ca="1">IFERROR(VLOOKUP($L373,'T14'!$AD$5:$AF$104,2,FALSE),"")</f>
        <v/>
      </c>
      <c r="N373" s="47" t="str">
        <f ca="1">IFERROR(VLOOKUP($L373,'T14'!$AD$5:$AF$104,3,FALSE),"")</f>
        <v/>
      </c>
      <c r="P373" s="46"/>
      <c r="U373" s="46"/>
    </row>
    <row r="374" spans="1:24" ht="14.4" hidden="1" x14ac:dyDescent="0.3">
      <c r="A374" s="47">
        <v>373</v>
      </c>
      <c r="B374" s="48">
        <v>4</v>
      </c>
      <c r="C374" s="47" t="s">
        <v>176</v>
      </c>
      <c r="D374" s="49" t="s">
        <v>723</v>
      </c>
      <c r="E374" s="49" t="s">
        <v>724</v>
      </c>
      <c r="F374" s="48">
        <v>1</v>
      </c>
      <c r="G374" s="47" t="s">
        <v>98</v>
      </c>
      <c r="H374" s="47" t="s">
        <v>99</v>
      </c>
      <c r="I374" s="47" t="s">
        <v>100</v>
      </c>
      <c r="J374" s="50" t="str">
        <f>IFERROR(VLOOKUP(_xlfn.NUMBERVALUE(D374),'Order form - T14RE'!$O$4:$O$101,1,FALSE),J373)</f>
        <v/>
      </c>
      <c r="K374" s="51" t="str">
        <f t="shared" si="5"/>
        <v/>
      </c>
      <c r="M374" s="47" t="str">
        <f ca="1">IFERROR(VLOOKUP($L374,'T14'!$AD$5:$AF$104,2,FALSE),"")</f>
        <v/>
      </c>
      <c r="N374" s="47" t="str">
        <f ca="1">IFERROR(VLOOKUP($L374,'T14'!$AD$5:$AF$104,3,FALSE),"")</f>
        <v/>
      </c>
      <c r="P374" s="46"/>
      <c r="U374" s="46"/>
    </row>
    <row r="375" spans="1:24" ht="14.4" hidden="1" x14ac:dyDescent="0.3">
      <c r="A375" s="47">
        <v>374</v>
      </c>
      <c r="B375" s="48">
        <v>3</v>
      </c>
      <c r="C375" s="47" t="s">
        <v>114</v>
      </c>
      <c r="D375" s="49" t="s">
        <v>617</v>
      </c>
      <c r="E375" s="49" t="s">
        <v>113</v>
      </c>
      <c r="F375" s="48">
        <v>12</v>
      </c>
      <c r="G375" s="47" t="s">
        <v>98</v>
      </c>
      <c r="H375" s="47" t="s">
        <v>8</v>
      </c>
      <c r="I375" s="47" t="s">
        <v>100</v>
      </c>
      <c r="J375" s="50" t="str">
        <f>IFERROR(VLOOKUP(_xlfn.NUMBERVALUE(D375),'Order form - T14RE'!$O$4:$O$101,1,FALSE),J374)</f>
        <v/>
      </c>
      <c r="K375" s="51">
        <f t="shared" si="5"/>
        <v>1</v>
      </c>
      <c r="M375" s="47" t="str">
        <f ca="1">IFERROR(VLOOKUP($L375,'T14'!$AD$5:$AF$104,2,FALSE),"")</f>
        <v/>
      </c>
      <c r="N375" s="47" t="str">
        <f ca="1">IFERROR(VLOOKUP($L375,'T14'!$AD$5:$AF$104,3,FALSE),"")</f>
        <v/>
      </c>
      <c r="P375" s="46"/>
      <c r="U375" s="46"/>
      <c r="X375" s="46">
        <v>7</v>
      </c>
    </row>
    <row r="376" spans="1:24" ht="14.4" hidden="1" x14ac:dyDescent="0.3">
      <c r="A376" s="47">
        <v>375</v>
      </c>
      <c r="B376" s="48">
        <v>3</v>
      </c>
      <c r="C376" s="47" t="s">
        <v>118</v>
      </c>
      <c r="D376" s="49" t="s">
        <v>150</v>
      </c>
      <c r="E376" s="49" t="s">
        <v>151</v>
      </c>
      <c r="F376" s="52">
        <v>0.6</v>
      </c>
      <c r="G376" s="47" t="s">
        <v>117</v>
      </c>
      <c r="H376" s="47" t="s">
        <v>8</v>
      </c>
      <c r="I376" s="47" t="s">
        <v>100</v>
      </c>
      <c r="J376" s="50" t="str">
        <f>IFERROR(VLOOKUP(_xlfn.NUMBERVALUE(D376),'Order form - T14RE'!$O$4:$O$101,1,FALSE),J375)</f>
        <v/>
      </c>
      <c r="K376" s="51">
        <f t="shared" si="5"/>
        <v>1</v>
      </c>
      <c r="M376" s="47" t="str">
        <f ca="1">IFERROR(VLOOKUP($L376,'T14'!$AD$5:$AF$104,2,FALSE),"")</f>
        <v/>
      </c>
      <c r="N376" s="47" t="str">
        <f ca="1">IFERROR(VLOOKUP($L376,'T14'!$AD$5:$AF$104,3,FALSE),"")</f>
        <v/>
      </c>
      <c r="P376" s="46"/>
      <c r="U376" s="46"/>
      <c r="X376" s="46">
        <v>7</v>
      </c>
    </row>
    <row r="377" spans="1:24" ht="14.4" hidden="1" x14ac:dyDescent="0.3">
      <c r="A377" s="47">
        <v>376</v>
      </c>
      <c r="B377" s="48">
        <v>3</v>
      </c>
      <c r="C377" s="47" t="s">
        <v>618</v>
      </c>
      <c r="D377" s="49" t="s">
        <v>619</v>
      </c>
      <c r="E377" s="49" t="s">
        <v>99</v>
      </c>
      <c r="F377" s="48">
        <v>1</v>
      </c>
      <c r="G377" s="47" t="s">
        <v>98</v>
      </c>
      <c r="H377" s="47" t="s">
        <v>8</v>
      </c>
      <c r="I377" s="47" t="s">
        <v>100</v>
      </c>
      <c r="J377" s="50" t="str">
        <f>IFERROR(VLOOKUP(_xlfn.NUMBERVALUE(D377),'Order form - T14RE'!$O$4:$O$101,1,FALSE),J376)</f>
        <v/>
      </c>
      <c r="K377" s="51">
        <f t="shared" si="5"/>
        <v>1</v>
      </c>
      <c r="M377" s="47" t="str">
        <f ca="1">IFERROR(VLOOKUP($L377,'T14'!$AD$5:$AF$104,2,FALSE),"")</f>
        <v/>
      </c>
      <c r="N377" s="47" t="str">
        <f ca="1">IFERROR(VLOOKUP($L377,'T14'!$AD$5:$AF$104,3,FALSE),"")</f>
        <v/>
      </c>
      <c r="P377" s="46"/>
      <c r="U377" s="46"/>
      <c r="X377" s="46">
        <v>7</v>
      </c>
    </row>
    <row r="378" spans="1:24" ht="14.4" hidden="1" x14ac:dyDescent="0.3">
      <c r="A378" s="47">
        <v>377</v>
      </c>
      <c r="B378" s="48">
        <v>3</v>
      </c>
      <c r="C378" s="47" t="s">
        <v>620</v>
      </c>
      <c r="D378" s="49" t="s">
        <v>621</v>
      </c>
      <c r="E378" s="49" t="s">
        <v>469</v>
      </c>
      <c r="F378" s="48">
        <v>3</v>
      </c>
      <c r="G378" s="47" t="s">
        <v>98</v>
      </c>
      <c r="H378" s="47" t="s">
        <v>8</v>
      </c>
      <c r="I378" s="47" t="s">
        <v>100</v>
      </c>
      <c r="J378" s="50" t="str">
        <f>IFERROR(VLOOKUP(_xlfn.NUMBERVALUE(D378),'Order form - T14RE'!$O$4:$O$101,1,FALSE),J377)</f>
        <v/>
      </c>
      <c r="K378" s="51">
        <f t="shared" si="5"/>
        <v>1</v>
      </c>
      <c r="M378" s="47" t="str">
        <f ca="1">IFERROR(VLOOKUP($L378,'T14'!$AD$5:$AF$104,2,FALSE),"")</f>
        <v/>
      </c>
      <c r="N378" s="47" t="str">
        <f ca="1">IFERROR(VLOOKUP($L378,'T14'!$AD$5:$AF$104,3,FALSE),"")</f>
        <v/>
      </c>
      <c r="P378" s="46"/>
      <c r="U378" s="46"/>
      <c r="X378" s="46">
        <v>8</v>
      </c>
    </row>
    <row r="379" spans="1:24" ht="14.4" hidden="1" x14ac:dyDescent="0.3">
      <c r="A379" s="47">
        <v>378</v>
      </c>
      <c r="B379" s="48">
        <v>3</v>
      </c>
      <c r="C379" s="47" t="s">
        <v>622</v>
      </c>
      <c r="D379" s="49" t="s">
        <v>623</v>
      </c>
      <c r="E379" s="49" t="s">
        <v>624</v>
      </c>
      <c r="F379" s="48">
        <v>3</v>
      </c>
      <c r="G379" s="47" t="s">
        <v>98</v>
      </c>
      <c r="H379" s="47" t="s">
        <v>8</v>
      </c>
      <c r="I379" s="47" t="s">
        <v>100</v>
      </c>
      <c r="J379" s="50" t="str">
        <f>IFERROR(VLOOKUP(_xlfn.NUMBERVALUE(D379),'Order form - T14RE'!$O$4:$O$101,1,FALSE),J378)</f>
        <v/>
      </c>
      <c r="K379" s="51">
        <f t="shared" si="5"/>
        <v>1</v>
      </c>
      <c r="M379" s="47" t="str">
        <f ca="1">IFERROR(VLOOKUP($L379,'T14'!$AD$5:$AF$104,2,FALSE),"")</f>
        <v/>
      </c>
      <c r="N379" s="47" t="str">
        <f ca="1">IFERROR(VLOOKUP($L379,'T14'!$AD$5:$AF$104,3,FALSE),"")</f>
        <v/>
      </c>
      <c r="P379" s="46"/>
      <c r="U379" s="46"/>
      <c r="X379" s="46">
        <v>8</v>
      </c>
    </row>
    <row r="380" spans="1:24" ht="14.4" hidden="1" x14ac:dyDescent="0.3">
      <c r="A380" s="47">
        <v>379</v>
      </c>
      <c r="B380" s="48">
        <v>3</v>
      </c>
      <c r="C380" s="47" t="s">
        <v>625</v>
      </c>
      <c r="D380" s="49" t="s">
        <v>248</v>
      </c>
      <c r="E380" s="49" t="s">
        <v>113</v>
      </c>
      <c r="F380" s="48">
        <v>3</v>
      </c>
      <c r="G380" s="47" t="s">
        <v>98</v>
      </c>
      <c r="H380" s="47" t="s">
        <v>8</v>
      </c>
      <c r="I380" s="47" t="s">
        <v>100</v>
      </c>
      <c r="J380" s="50" t="str">
        <f>IFERROR(VLOOKUP(_xlfn.NUMBERVALUE(D380),'Order form - T14RE'!$O$4:$O$101,1,FALSE),J379)</f>
        <v/>
      </c>
      <c r="K380" s="51">
        <f t="shared" si="5"/>
        <v>1</v>
      </c>
      <c r="M380" s="47" t="str">
        <f ca="1">IFERROR(VLOOKUP($L380,'T14'!$AD$5:$AF$104,2,FALSE),"")</f>
        <v/>
      </c>
      <c r="N380" s="47" t="str">
        <f ca="1">IFERROR(VLOOKUP($L380,'T14'!$AD$5:$AF$104,3,FALSE),"")</f>
        <v/>
      </c>
      <c r="P380" s="46"/>
      <c r="U380" s="46"/>
      <c r="X380" s="46">
        <v>8</v>
      </c>
    </row>
    <row r="381" spans="1:24" ht="14.4" hidden="1" x14ac:dyDescent="0.3">
      <c r="A381" s="47">
        <v>380</v>
      </c>
      <c r="B381" s="48">
        <v>3</v>
      </c>
      <c r="C381" s="47" t="s">
        <v>626</v>
      </c>
      <c r="D381" s="49" t="s">
        <v>471</v>
      </c>
      <c r="E381" s="49" t="s">
        <v>472</v>
      </c>
      <c r="F381" s="48">
        <v>3</v>
      </c>
      <c r="G381" s="47" t="s">
        <v>98</v>
      </c>
      <c r="H381" s="47" t="s">
        <v>8</v>
      </c>
      <c r="I381" s="47" t="s">
        <v>100</v>
      </c>
      <c r="J381" s="50" t="str">
        <f>IFERROR(VLOOKUP(_xlfn.NUMBERVALUE(D381),'Order form - T14RE'!$O$4:$O$101,1,FALSE),J380)</f>
        <v/>
      </c>
      <c r="K381" s="51">
        <f t="shared" si="5"/>
        <v>1</v>
      </c>
      <c r="M381" s="47" t="str">
        <f ca="1">IFERROR(VLOOKUP($L381,'T14'!$AD$5:$AF$104,2,FALSE),"")</f>
        <v/>
      </c>
      <c r="N381" s="47" t="str">
        <f ca="1">IFERROR(VLOOKUP($L381,'T14'!$AD$5:$AF$104,3,FALSE),"")</f>
        <v/>
      </c>
      <c r="P381" s="46"/>
      <c r="U381" s="46"/>
      <c r="X381" s="46">
        <v>8</v>
      </c>
    </row>
    <row r="382" spans="1:24" ht="14.4" hidden="1" x14ac:dyDescent="0.3">
      <c r="A382" s="47">
        <v>381</v>
      </c>
      <c r="B382" s="48">
        <v>3</v>
      </c>
      <c r="C382" s="47" t="s">
        <v>241</v>
      </c>
      <c r="D382" s="49" t="s">
        <v>627</v>
      </c>
      <c r="E382" s="49" t="s">
        <v>628</v>
      </c>
      <c r="F382" s="48">
        <v>1</v>
      </c>
      <c r="G382" s="47" t="s">
        <v>98</v>
      </c>
      <c r="H382" s="47" t="s">
        <v>8</v>
      </c>
      <c r="I382" s="47" t="s">
        <v>100</v>
      </c>
      <c r="J382" s="50" t="str">
        <f>IFERROR(VLOOKUP(_xlfn.NUMBERVALUE(D382),'Order form - T14RE'!$O$4:$O$101,1,FALSE),J381)</f>
        <v/>
      </c>
      <c r="K382" s="51">
        <f t="shared" si="5"/>
        <v>1</v>
      </c>
      <c r="M382" s="47" t="str">
        <f ca="1">IFERROR(VLOOKUP($L382,'T14'!$AD$5:$AF$104,2,FALSE),"")</f>
        <v/>
      </c>
      <c r="N382" s="47" t="str">
        <f ca="1">IFERROR(VLOOKUP($L382,'T14'!$AD$5:$AF$104,3,FALSE),"")</f>
        <v/>
      </c>
      <c r="P382" s="46"/>
      <c r="U382" s="46"/>
      <c r="X382" s="46">
        <v>8</v>
      </c>
    </row>
    <row r="383" spans="1:24" ht="14.4" hidden="1" x14ac:dyDescent="0.3">
      <c r="A383" s="47">
        <v>382</v>
      </c>
      <c r="B383" s="48">
        <v>4</v>
      </c>
      <c r="C383" s="47" t="s">
        <v>95</v>
      </c>
      <c r="D383" s="49" t="s">
        <v>740</v>
      </c>
      <c r="E383" s="49" t="s">
        <v>628</v>
      </c>
      <c r="F383" s="48">
        <v>1</v>
      </c>
      <c r="G383" s="47" t="s">
        <v>98</v>
      </c>
      <c r="H383" s="47" t="s">
        <v>99</v>
      </c>
      <c r="I383" s="47" t="s">
        <v>100</v>
      </c>
      <c r="J383" s="50" t="str">
        <f>IFERROR(VLOOKUP(_xlfn.NUMBERVALUE(D383),'Order form - T14RE'!$O$4:$O$101,1,FALSE),J382)</f>
        <v/>
      </c>
      <c r="K383" s="51" t="str">
        <f t="shared" si="5"/>
        <v/>
      </c>
      <c r="M383" s="47" t="str">
        <f ca="1">IFERROR(VLOOKUP($L383,'T14'!$AD$5:$AF$104,2,FALSE),"")</f>
        <v/>
      </c>
      <c r="N383" s="47" t="str">
        <f ca="1">IFERROR(VLOOKUP($L383,'T14'!$AD$5:$AF$104,3,FALSE),"")</f>
        <v/>
      </c>
      <c r="P383" s="46"/>
      <c r="U383" s="46"/>
    </row>
    <row r="384" spans="1:24" ht="14.4" hidden="1" x14ac:dyDescent="0.3">
      <c r="A384" s="47">
        <v>383</v>
      </c>
      <c r="B384" s="48">
        <v>4</v>
      </c>
      <c r="C384" s="47" t="s">
        <v>105</v>
      </c>
      <c r="D384" s="49" t="s">
        <v>741</v>
      </c>
      <c r="E384" s="49" t="s">
        <v>742</v>
      </c>
      <c r="F384" s="48">
        <v>1</v>
      </c>
      <c r="G384" s="47" t="s">
        <v>98</v>
      </c>
      <c r="H384" s="47" t="s">
        <v>99</v>
      </c>
      <c r="I384" s="47" t="s">
        <v>100</v>
      </c>
      <c r="J384" s="50" t="str">
        <f>IFERROR(VLOOKUP(_xlfn.NUMBERVALUE(D384),'Order form - T14RE'!$O$4:$O$101,1,FALSE),J383)</f>
        <v/>
      </c>
      <c r="K384" s="51" t="str">
        <f t="shared" si="5"/>
        <v/>
      </c>
      <c r="M384" s="47" t="str">
        <f ca="1">IFERROR(VLOOKUP($L384,'T14'!$AD$5:$AF$104,2,FALSE),"")</f>
        <v/>
      </c>
      <c r="N384" s="47" t="str">
        <f ca="1">IFERROR(VLOOKUP($L384,'T14'!$AD$5:$AF$104,3,FALSE),"")</f>
        <v/>
      </c>
      <c r="P384" s="46"/>
      <c r="U384" s="46"/>
    </row>
    <row r="385" spans="1:24" ht="14.4" hidden="1" x14ac:dyDescent="0.3">
      <c r="A385" s="47">
        <v>384</v>
      </c>
      <c r="B385" s="48">
        <v>3</v>
      </c>
      <c r="C385" s="47" t="s">
        <v>123</v>
      </c>
      <c r="D385" s="49" t="s">
        <v>629</v>
      </c>
      <c r="E385" s="49" t="s">
        <v>630</v>
      </c>
      <c r="F385" s="48">
        <v>1</v>
      </c>
      <c r="G385" s="47" t="s">
        <v>98</v>
      </c>
      <c r="H385" s="47" t="s">
        <v>8</v>
      </c>
      <c r="I385" s="47" t="s">
        <v>100</v>
      </c>
      <c r="J385" s="50" t="str">
        <f>IFERROR(VLOOKUP(_xlfn.NUMBERVALUE(D385),'Order form - T14RE'!$O$4:$O$101,1,FALSE),J384)</f>
        <v/>
      </c>
      <c r="K385" s="51">
        <f t="shared" si="5"/>
        <v>1</v>
      </c>
      <c r="M385" s="47" t="str">
        <f ca="1">IFERROR(VLOOKUP($L385,'T14'!$AD$5:$AF$104,2,FALSE),"")</f>
        <v/>
      </c>
      <c r="N385" s="47" t="str">
        <f ca="1">IFERROR(VLOOKUP($L385,'T14'!$AD$5:$AF$104,3,FALSE),"")</f>
        <v/>
      </c>
      <c r="P385" s="46"/>
      <c r="U385" s="46"/>
      <c r="X385" s="46">
        <v>8</v>
      </c>
    </row>
    <row r="386" spans="1:24" ht="14.4" hidden="1" x14ac:dyDescent="0.3">
      <c r="A386" s="47">
        <v>385</v>
      </c>
      <c r="B386" s="48">
        <v>4</v>
      </c>
      <c r="C386" s="47" t="s">
        <v>95</v>
      </c>
      <c r="D386" s="49" t="s">
        <v>745</v>
      </c>
      <c r="E386" s="49" t="s">
        <v>746</v>
      </c>
      <c r="F386" s="48">
        <v>1</v>
      </c>
      <c r="G386" s="47" t="s">
        <v>98</v>
      </c>
      <c r="H386" s="47" t="s">
        <v>99</v>
      </c>
      <c r="I386" s="47" t="s">
        <v>100</v>
      </c>
      <c r="J386" s="50" t="str">
        <f>IFERROR(VLOOKUP(_xlfn.NUMBERVALUE(D386),'Order form - T14RE'!$O$4:$O$101,1,FALSE),J385)</f>
        <v/>
      </c>
      <c r="K386" s="51" t="str">
        <f t="shared" si="5"/>
        <v/>
      </c>
      <c r="M386" s="47" t="str">
        <f ca="1">IFERROR(VLOOKUP($L386,'T14'!$AD$5:$AF$104,2,FALSE),"")</f>
        <v/>
      </c>
      <c r="N386" s="47" t="str">
        <f ca="1">IFERROR(VLOOKUP($L386,'T14'!$AD$5:$AF$104,3,FALSE),"")</f>
        <v/>
      </c>
      <c r="P386" s="46"/>
      <c r="U386" s="46"/>
    </row>
    <row r="387" spans="1:24" ht="14.4" hidden="1" x14ac:dyDescent="0.3">
      <c r="A387" s="47">
        <v>386</v>
      </c>
      <c r="B387" s="48">
        <v>4</v>
      </c>
      <c r="C387" s="47" t="s">
        <v>105</v>
      </c>
      <c r="D387" s="49" t="s">
        <v>741</v>
      </c>
      <c r="E387" s="49" t="s">
        <v>742</v>
      </c>
      <c r="F387" s="48">
        <v>1</v>
      </c>
      <c r="G387" s="47" t="s">
        <v>98</v>
      </c>
      <c r="H387" s="47" t="s">
        <v>99</v>
      </c>
      <c r="I387" s="47" t="s">
        <v>100</v>
      </c>
      <c r="J387" s="50" t="str">
        <f>IFERROR(VLOOKUP(_xlfn.NUMBERVALUE(D387),'Order form - T14RE'!$O$4:$O$101,1,FALSE),J386)</f>
        <v/>
      </c>
      <c r="K387" s="51" t="str">
        <f t="shared" si="5"/>
        <v/>
      </c>
      <c r="M387" s="47" t="str">
        <f ca="1">IFERROR(VLOOKUP($L387,'T14'!$AD$5:$AF$104,2,FALSE),"")</f>
        <v/>
      </c>
      <c r="N387" s="47" t="str">
        <f ca="1">IFERROR(VLOOKUP($L387,'T14'!$AD$5:$AF$104,3,FALSE),"")</f>
        <v/>
      </c>
      <c r="P387" s="46"/>
      <c r="U387" s="46"/>
    </row>
    <row r="388" spans="1:24" ht="14.4" hidden="1" x14ac:dyDescent="0.3">
      <c r="A388" s="47">
        <v>387</v>
      </c>
      <c r="B388" s="48">
        <v>4</v>
      </c>
      <c r="C388" s="47" t="s">
        <v>108</v>
      </c>
      <c r="D388" s="49" t="s">
        <v>449</v>
      </c>
      <c r="E388" s="49" t="s">
        <v>450</v>
      </c>
      <c r="F388" s="48">
        <v>1</v>
      </c>
      <c r="G388" s="47" t="s">
        <v>98</v>
      </c>
      <c r="H388" s="47" t="s">
        <v>99</v>
      </c>
      <c r="I388" s="47" t="s">
        <v>100</v>
      </c>
      <c r="J388" s="50" t="str">
        <f>IFERROR(VLOOKUP(_xlfn.NUMBERVALUE(D388),'Order form - T14RE'!$O$4:$O$101,1,FALSE),J387)</f>
        <v/>
      </c>
      <c r="K388" s="51" t="str">
        <f t="shared" ref="K388:K451" si="6">IF(SUM(P388:BB388)=0,"",IF(SUM(P388:BB388)&gt;0,1,""))</f>
        <v/>
      </c>
      <c r="M388" s="47" t="str">
        <f ca="1">IFERROR(VLOOKUP($L388,'T14'!$AD$5:$AF$104,2,FALSE),"")</f>
        <v/>
      </c>
      <c r="N388" s="47" t="str">
        <f ca="1">IFERROR(VLOOKUP($L388,'T14'!$AD$5:$AF$104,3,FALSE),"")</f>
        <v/>
      </c>
      <c r="P388" s="46"/>
      <c r="U388" s="46"/>
    </row>
    <row r="389" spans="1:24" ht="14.4" hidden="1" x14ac:dyDescent="0.3">
      <c r="A389" s="47">
        <v>388</v>
      </c>
      <c r="B389" s="48">
        <v>4</v>
      </c>
      <c r="C389" s="47" t="s">
        <v>111</v>
      </c>
      <c r="D389" s="49" t="s">
        <v>512</v>
      </c>
      <c r="E389" s="49" t="s">
        <v>513</v>
      </c>
      <c r="F389" s="48">
        <v>1</v>
      </c>
      <c r="G389" s="47" t="s">
        <v>98</v>
      </c>
      <c r="H389" s="47" t="s">
        <v>99</v>
      </c>
      <c r="I389" s="47" t="s">
        <v>100</v>
      </c>
      <c r="J389" s="50" t="str">
        <f>IFERROR(VLOOKUP(_xlfn.NUMBERVALUE(D389),'Order form - T14RE'!$O$4:$O$101,1,FALSE),J388)</f>
        <v/>
      </c>
      <c r="K389" s="51" t="str">
        <f t="shared" si="6"/>
        <v/>
      </c>
      <c r="M389" s="47" t="str">
        <f ca="1">IFERROR(VLOOKUP($L389,'T14'!$AD$5:$AF$104,2,FALSE),"")</f>
        <v/>
      </c>
      <c r="N389" s="47" t="str">
        <f ca="1">IFERROR(VLOOKUP($L389,'T14'!$AD$5:$AF$104,3,FALSE),"")</f>
        <v/>
      </c>
      <c r="P389" s="46"/>
      <c r="U389" s="46"/>
    </row>
    <row r="390" spans="1:24" ht="14.4" hidden="1" x14ac:dyDescent="0.3">
      <c r="A390" s="47">
        <v>389</v>
      </c>
      <c r="B390" s="48">
        <v>3</v>
      </c>
      <c r="C390" s="47" t="s">
        <v>631</v>
      </c>
      <c r="D390" s="49" t="s">
        <v>632</v>
      </c>
      <c r="E390" s="49" t="s">
        <v>99</v>
      </c>
      <c r="F390" s="48">
        <v>1</v>
      </c>
      <c r="G390" s="47" t="s">
        <v>98</v>
      </c>
      <c r="H390" s="47" t="s">
        <v>8</v>
      </c>
      <c r="I390" s="47" t="s">
        <v>100</v>
      </c>
      <c r="J390" s="50" t="str">
        <f>IFERROR(VLOOKUP(_xlfn.NUMBERVALUE(D390),'Order form - T14RE'!$O$4:$O$101,1,FALSE),J389)</f>
        <v/>
      </c>
      <c r="K390" s="51">
        <f t="shared" si="6"/>
        <v>1</v>
      </c>
      <c r="M390" s="47" t="str">
        <f ca="1">IFERROR(VLOOKUP($L390,'T14'!$AD$5:$AF$104,2,FALSE),"")</f>
        <v/>
      </c>
      <c r="N390" s="47" t="str">
        <f ca="1">IFERROR(VLOOKUP($L390,'T14'!$AD$5:$AF$104,3,FALSE),"")</f>
        <v/>
      </c>
      <c r="P390" s="46"/>
      <c r="U390" s="46"/>
      <c r="X390" s="46">
        <v>8</v>
      </c>
    </row>
    <row r="391" spans="1:24" ht="14.4" hidden="1" x14ac:dyDescent="0.3">
      <c r="A391" s="47">
        <v>390</v>
      </c>
      <c r="B391" s="48">
        <v>3</v>
      </c>
      <c r="C391" s="47" t="s">
        <v>633</v>
      </c>
      <c r="D391" s="49" t="s">
        <v>150</v>
      </c>
      <c r="E391" s="49" t="s">
        <v>151</v>
      </c>
      <c r="F391" s="52">
        <v>0.4</v>
      </c>
      <c r="G391" s="47" t="s">
        <v>117</v>
      </c>
      <c r="H391" s="47" t="s">
        <v>8</v>
      </c>
      <c r="I391" s="47" t="s">
        <v>100</v>
      </c>
      <c r="J391" s="50" t="str">
        <f>IFERROR(VLOOKUP(_xlfn.NUMBERVALUE(D391),'Order form - T14RE'!$O$4:$O$101,1,FALSE),J390)</f>
        <v/>
      </c>
      <c r="K391" s="51">
        <f t="shared" si="6"/>
        <v>1</v>
      </c>
      <c r="M391" s="47" t="str">
        <f ca="1">IFERROR(VLOOKUP($L391,'T14'!$AD$5:$AF$104,2,FALSE),"")</f>
        <v/>
      </c>
      <c r="N391" s="47" t="str">
        <f ca="1">IFERROR(VLOOKUP($L391,'T14'!$AD$5:$AF$104,3,FALSE),"")</f>
        <v/>
      </c>
      <c r="P391" s="46"/>
      <c r="U391" s="46"/>
      <c r="X391" s="46">
        <v>8</v>
      </c>
    </row>
    <row r="392" spans="1:24" ht="14.4" hidden="1" x14ac:dyDescent="0.3">
      <c r="A392" s="47">
        <v>391</v>
      </c>
      <c r="B392" s="48">
        <v>3</v>
      </c>
      <c r="C392" s="47" t="s">
        <v>634</v>
      </c>
      <c r="D392" s="49" t="s">
        <v>324</v>
      </c>
      <c r="E392" s="49" t="s">
        <v>99</v>
      </c>
      <c r="F392" s="48">
        <v>1</v>
      </c>
      <c r="G392" s="47" t="s">
        <v>98</v>
      </c>
      <c r="H392" s="47" t="s">
        <v>8</v>
      </c>
      <c r="I392" s="47" t="s">
        <v>100</v>
      </c>
      <c r="J392" s="50" t="str">
        <f>IFERROR(VLOOKUP(_xlfn.NUMBERVALUE(D392),'Order form - T14RE'!$O$4:$O$101,1,FALSE),J391)</f>
        <v/>
      </c>
      <c r="K392" s="51">
        <f t="shared" si="6"/>
        <v>1</v>
      </c>
      <c r="M392" s="47" t="str">
        <f ca="1">IFERROR(VLOOKUP($L392,'T14'!$AD$5:$AF$104,2,FALSE),"")</f>
        <v/>
      </c>
      <c r="N392" s="47" t="str">
        <f ca="1">IFERROR(VLOOKUP($L392,'T14'!$AD$5:$AF$104,3,FALSE),"")</f>
        <v/>
      </c>
      <c r="P392" s="46"/>
      <c r="U392" s="46"/>
      <c r="X392" s="46">
        <v>8</v>
      </c>
    </row>
    <row r="393" spans="1:24" ht="14.4" hidden="1" x14ac:dyDescent="0.3">
      <c r="A393" s="47">
        <v>392</v>
      </c>
      <c r="B393" s="48">
        <v>3</v>
      </c>
      <c r="C393" s="47" t="s">
        <v>126</v>
      </c>
      <c r="D393" s="49" t="s">
        <v>635</v>
      </c>
      <c r="E393" s="49" t="s">
        <v>636</v>
      </c>
      <c r="F393" s="48">
        <v>2</v>
      </c>
      <c r="G393" s="47" t="s">
        <v>98</v>
      </c>
      <c r="H393" s="47" t="s">
        <v>8</v>
      </c>
      <c r="I393" s="47" t="s">
        <v>100</v>
      </c>
      <c r="J393" s="50" t="str">
        <f>IFERROR(VLOOKUP(_xlfn.NUMBERVALUE(D393),'Order form - T14RE'!$O$4:$O$101,1,FALSE),J392)</f>
        <v/>
      </c>
      <c r="K393" s="51" t="str">
        <f t="shared" si="6"/>
        <v/>
      </c>
      <c r="M393" s="47" t="str">
        <f ca="1">IFERROR(VLOOKUP($L393,'T14'!$AD$5:$AF$104,2,FALSE),"")</f>
        <v/>
      </c>
      <c r="N393" s="47" t="str">
        <f ca="1">IFERROR(VLOOKUP($L393,'T14'!$AD$5:$AF$104,3,FALSE),"")</f>
        <v/>
      </c>
      <c r="P393" s="46"/>
      <c r="U393" s="46"/>
    </row>
    <row r="394" spans="1:24" ht="14.4" hidden="1" x14ac:dyDescent="0.3">
      <c r="A394" s="47">
        <v>393</v>
      </c>
      <c r="B394" s="48">
        <v>3</v>
      </c>
      <c r="C394" s="47" t="s">
        <v>127</v>
      </c>
      <c r="D394" s="49" t="s">
        <v>418</v>
      </c>
      <c r="E394" s="49" t="s">
        <v>419</v>
      </c>
      <c r="F394" s="48">
        <v>8</v>
      </c>
      <c r="G394" s="47" t="s">
        <v>98</v>
      </c>
      <c r="H394" s="47" t="s">
        <v>8</v>
      </c>
      <c r="I394" s="47" t="s">
        <v>100</v>
      </c>
      <c r="J394" s="50" t="str">
        <f>IFERROR(VLOOKUP(_xlfn.NUMBERVALUE(D394),'Order form - T14RE'!$O$4:$O$101,1,FALSE),J393)</f>
        <v/>
      </c>
      <c r="K394" s="51" t="str">
        <f t="shared" si="6"/>
        <v/>
      </c>
      <c r="M394" s="47" t="str">
        <f ca="1">IFERROR(VLOOKUP($L394,'T14'!$AD$5:$AF$104,2,FALSE),"")</f>
        <v/>
      </c>
      <c r="N394" s="47" t="str">
        <f ca="1">IFERROR(VLOOKUP($L394,'T14'!$AD$5:$AF$104,3,FALSE),"")</f>
        <v/>
      </c>
      <c r="P394" s="46"/>
      <c r="U394" s="46"/>
    </row>
    <row r="395" spans="1:24" ht="14.4" hidden="1" x14ac:dyDescent="0.3">
      <c r="A395" s="47">
        <v>394</v>
      </c>
      <c r="B395" s="48">
        <v>3</v>
      </c>
      <c r="C395" s="47" t="s">
        <v>128</v>
      </c>
      <c r="D395" s="49" t="s">
        <v>150</v>
      </c>
      <c r="E395" s="49" t="s">
        <v>151</v>
      </c>
      <c r="F395" s="52">
        <v>0.4</v>
      </c>
      <c r="G395" s="47" t="s">
        <v>117</v>
      </c>
      <c r="H395" s="47" t="s">
        <v>8</v>
      </c>
      <c r="I395" s="47" t="s">
        <v>100</v>
      </c>
      <c r="J395" s="50" t="str">
        <f>IFERROR(VLOOKUP(_xlfn.NUMBERVALUE(D395),'Order form - T14RE'!$O$4:$O$101,1,FALSE),J394)</f>
        <v/>
      </c>
      <c r="K395" s="51" t="str">
        <f t="shared" si="6"/>
        <v/>
      </c>
      <c r="M395" s="47" t="str">
        <f ca="1">IFERROR(VLOOKUP($L395,'T14'!$AD$5:$AF$104,2,FALSE),"")</f>
        <v/>
      </c>
      <c r="N395" s="47" t="str">
        <f ca="1">IFERROR(VLOOKUP($L395,'T14'!$AD$5:$AF$104,3,FALSE),"")</f>
        <v/>
      </c>
      <c r="P395" s="46"/>
      <c r="U395" s="46"/>
    </row>
    <row r="396" spans="1:24" ht="14.4" hidden="1" x14ac:dyDescent="0.3">
      <c r="A396" s="47">
        <v>395</v>
      </c>
      <c r="B396" s="48">
        <v>3</v>
      </c>
      <c r="C396" s="47" t="s">
        <v>129</v>
      </c>
      <c r="D396" s="49" t="s">
        <v>324</v>
      </c>
      <c r="E396" s="49" t="s">
        <v>99</v>
      </c>
      <c r="F396" s="48">
        <v>1</v>
      </c>
      <c r="G396" s="47" t="s">
        <v>98</v>
      </c>
      <c r="H396" s="47" t="s">
        <v>8</v>
      </c>
      <c r="I396" s="47" t="s">
        <v>100</v>
      </c>
      <c r="J396" s="50" t="str">
        <f>IFERROR(VLOOKUP(_xlfn.NUMBERVALUE(D396),'Order form - T14RE'!$O$4:$O$101,1,FALSE),J395)</f>
        <v/>
      </c>
      <c r="K396" s="51" t="str">
        <f t="shared" si="6"/>
        <v/>
      </c>
      <c r="M396" s="47" t="str">
        <f ca="1">IFERROR(VLOOKUP($L396,'T14'!$AD$5:$AF$104,2,FALSE),"")</f>
        <v/>
      </c>
      <c r="N396" s="47" t="str">
        <f ca="1">IFERROR(VLOOKUP($L396,'T14'!$AD$5:$AF$104,3,FALSE),"")</f>
        <v/>
      </c>
      <c r="P396" s="46"/>
      <c r="U396" s="46"/>
    </row>
    <row r="397" spans="1:24" ht="14.4" hidden="1" x14ac:dyDescent="0.3">
      <c r="A397" s="47">
        <v>396</v>
      </c>
      <c r="B397" s="48">
        <v>3</v>
      </c>
      <c r="C397" s="47" t="s">
        <v>263</v>
      </c>
      <c r="D397" s="49" t="s">
        <v>642</v>
      </c>
      <c r="E397" s="49" t="s">
        <v>643</v>
      </c>
      <c r="F397" s="48">
        <v>1</v>
      </c>
      <c r="G397" s="47" t="s">
        <v>98</v>
      </c>
      <c r="H397" s="47" t="s">
        <v>8</v>
      </c>
      <c r="I397" s="47" t="s">
        <v>100</v>
      </c>
      <c r="J397" s="50" t="str">
        <f>IFERROR(VLOOKUP(_xlfn.NUMBERVALUE(D397),'Order form - T14RE'!$O$4:$O$101,1,FALSE),J396)</f>
        <v/>
      </c>
      <c r="K397" s="51">
        <f t="shared" si="6"/>
        <v>1</v>
      </c>
      <c r="M397" s="47" t="str">
        <f ca="1">IFERROR(VLOOKUP($L397,'T14'!$AD$5:$AF$104,2,FALSE),"")</f>
        <v/>
      </c>
      <c r="N397" s="47" t="str">
        <f ca="1">IFERROR(VLOOKUP($L397,'T14'!$AD$5:$AF$104,3,FALSE),"")</f>
        <v/>
      </c>
      <c r="P397" s="46"/>
      <c r="U397" s="46"/>
      <c r="X397" s="46">
        <v>10</v>
      </c>
    </row>
    <row r="398" spans="1:24" ht="14.4" hidden="1" x14ac:dyDescent="0.3">
      <c r="A398" s="47">
        <v>397</v>
      </c>
      <c r="B398" s="48">
        <v>3</v>
      </c>
      <c r="C398" s="47" t="s">
        <v>130</v>
      </c>
      <c r="D398" s="49" t="s">
        <v>644</v>
      </c>
      <c r="E398" s="49" t="s">
        <v>645</v>
      </c>
      <c r="F398" s="52">
        <v>0.25</v>
      </c>
      <c r="G398" s="47" t="s">
        <v>646</v>
      </c>
      <c r="H398" s="47" t="s">
        <v>8</v>
      </c>
      <c r="I398" s="47" t="s">
        <v>100</v>
      </c>
      <c r="J398" s="50" t="str">
        <f>IFERROR(VLOOKUP(_xlfn.NUMBERVALUE(D398),'Order form - T14RE'!$O$4:$O$101,1,FALSE),J397)</f>
        <v/>
      </c>
      <c r="K398" s="51">
        <f t="shared" si="6"/>
        <v>1</v>
      </c>
      <c r="M398" s="47" t="str">
        <f ca="1">IFERROR(VLOOKUP($L398,'T14'!$AD$5:$AF$104,2,FALSE),"")</f>
        <v/>
      </c>
      <c r="N398" s="47" t="str">
        <f ca="1">IFERROR(VLOOKUP($L398,'T14'!$AD$5:$AF$104,3,FALSE),"")</f>
        <v/>
      </c>
      <c r="P398" s="46"/>
      <c r="U398" s="46"/>
      <c r="X398" s="46">
        <v>10</v>
      </c>
    </row>
    <row r="399" spans="1:24" ht="14.4" hidden="1" x14ac:dyDescent="0.3">
      <c r="A399" s="47">
        <v>398</v>
      </c>
      <c r="B399" s="48">
        <v>3</v>
      </c>
      <c r="C399" s="47" t="s">
        <v>135</v>
      </c>
      <c r="D399" s="49" t="s">
        <v>647</v>
      </c>
      <c r="E399" s="49" t="s">
        <v>648</v>
      </c>
      <c r="F399" s="48">
        <v>2</v>
      </c>
      <c r="G399" s="47" t="s">
        <v>117</v>
      </c>
      <c r="H399" s="47" t="s">
        <v>8</v>
      </c>
      <c r="I399" s="47" t="s">
        <v>100</v>
      </c>
      <c r="J399" s="50" t="str">
        <f>IFERROR(VLOOKUP(_xlfn.NUMBERVALUE(D399),'Order form - T14RE'!$O$4:$O$101,1,FALSE),J398)</f>
        <v/>
      </c>
      <c r="K399" s="51">
        <f t="shared" si="6"/>
        <v>1</v>
      </c>
      <c r="M399" s="47" t="str">
        <f ca="1">IFERROR(VLOOKUP($L399,'T14'!$AD$5:$AF$104,2,FALSE),"")</f>
        <v/>
      </c>
      <c r="N399" s="47" t="str">
        <f ca="1">IFERROR(VLOOKUP($L399,'T14'!$AD$5:$AF$104,3,FALSE),"")</f>
        <v/>
      </c>
      <c r="P399" s="46"/>
      <c r="U399" s="46"/>
      <c r="X399" s="46">
        <v>10</v>
      </c>
    </row>
    <row r="400" spans="1:24" ht="14.4" hidden="1" x14ac:dyDescent="0.3">
      <c r="A400" s="47">
        <v>399</v>
      </c>
      <c r="B400" s="48">
        <v>3</v>
      </c>
      <c r="C400" s="47" t="s">
        <v>143</v>
      </c>
      <c r="D400" s="49" t="s">
        <v>649</v>
      </c>
      <c r="E400" s="49" t="s">
        <v>650</v>
      </c>
      <c r="F400" s="48">
        <v>1</v>
      </c>
      <c r="G400" s="47" t="s">
        <v>98</v>
      </c>
      <c r="H400" s="47" t="s">
        <v>8</v>
      </c>
      <c r="I400" s="47" t="s">
        <v>100</v>
      </c>
      <c r="J400" s="50" t="str">
        <f>IFERROR(VLOOKUP(_xlfn.NUMBERVALUE(D400),'Order form - T14RE'!$O$4:$O$101,1,FALSE),J399)</f>
        <v/>
      </c>
      <c r="K400" s="51">
        <f t="shared" si="6"/>
        <v>1</v>
      </c>
      <c r="M400" s="47" t="str">
        <f ca="1">IFERROR(VLOOKUP($L400,'T14'!$AD$5:$AF$104,2,FALSE),"")</f>
        <v/>
      </c>
      <c r="N400" s="47" t="str">
        <f ca="1">IFERROR(VLOOKUP($L400,'T14'!$AD$5:$AF$104,3,FALSE),"")</f>
        <v/>
      </c>
      <c r="P400" s="46"/>
      <c r="U400" s="46"/>
      <c r="X400" s="46">
        <v>10</v>
      </c>
    </row>
    <row r="401" spans="1:24" ht="14.4" hidden="1" x14ac:dyDescent="0.3">
      <c r="A401" s="47">
        <v>400</v>
      </c>
      <c r="B401" s="48">
        <v>3</v>
      </c>
      <c r="C401" s="47" t="s">
        <v>146</v>
      </c>
      <c r="D401" s="49" t="s">
        <v>667</v>
      </c>
      <c r="E401" s="49" t="s">
        <v>668</v>
      </c>
      <c r="F401" s="48">
        <v>1</v>
      </c>
      <c r="G401" s="47" t="s">
        <v>98</v>
      </c>
      <c r="H401" s="47" t="s">
        <v>8</v>
      </c>
      <c r="I401" s="47" t="s">
        <v>100</v>
      </c>
      <c r="J401" s="50" t="str">
        <f>IFERROR(VLOOKUP(_xlfn.NUMBERVALUE(D401),'Order form - T14RE'!$O$4:$O$101,1,FALSE),J400)</f>
        <v/>
      </c>
      <c r="K401" s="51">
        <f t="shared" si="6"/>
        <v>1</v>
      </c>
      <c r="M401" s="47" t="str">
        <f ca="1">IFERROR(VLOOKUP($L401,'T14'!$AD$5:$AF$104,2,FALSE),"")</f>
        <v/>
      </c>
      <c r="N401" s="47" t="str">
        <f ca="1">IFERROR(VLOOKUP($L401,'T14'!$AD$5:$AF$104,3,FALSE),"")</f>
        <v/>
      </c>
      <c r="P401" s="46"/>
      <c r="U401" s="46"/>
      <c r="X401" s="46">
        <v>10</v>
      </c>
    </row>
    <row r="402" spans="1:24" ht="14.4" hidden="1" x14ac:dyDescent="0.3">
      <c r="A402" s="47">
        <v>401</v>
      </c>
      <c r="B402" s="48">
        <v>3</v>
      </c>
      <c r="C402" s="47" t="s">
        <v>149</v>
      </c>
      <c r="D402" s="49" t="s">
        <v>669</v>
      </c>
      <c r="E402" s="49" t="s">
        <v>670</v>
      </c>
      <c r="F402" s="48">
        <v>1</v>
      </c>
      <c r="G402" s="47" t="s">
        <v>98</v>
      </c>
      <c r="H402" s="47" t="s">
        <v>1</v>
      </c>
      <c r="I402" s="47" t="s">
        <v>100</v>
      </c>
      <c r="J402" s="50" t="str">
        <f>IFERROR(VLOOKUP(_xlfn.NUMBERVALUE(D402),'Order form - T14RE'!$O$4:$O$101,1,FALSE),J401)</f>
        <v/>
      </c>
      <c r="K402" s="51">
        <f t="shared" si="6"/>
        <v>1</v>
      </c>
      <c r="M402" s="47" t="str">
        <f ca="1">IFERROR(VLOOKUP($L402,'T14'!$AD$5:$AF$104,2,FALSE),"")</f>
        <v/>
      </c>
      <c r="N402" s="47" t="str">
        <f ca="1">IFERROR(VLOOKUP($L402,'T14'!$AD$5:$AF$104,3,FALSE),"")</f>
        <v/>
      </c>
      <c r="P402" s="47">
        <v>17</v>
      </c>
      <c r="U402" s="46"/>
    </row>
    <row r="403" spans="1:24" ht="14.4" hidden="1" x14ac:dyDescent="0.3">
      <c r="A403" s="47">
        <v>402</v>
      </c>
      <c r="B403" s="48">
        <v>3</v>
      </c>
      <c r="C403" s="47" t="s">
        <v>413</v>
      </c>
      <c r="D403" s="49" t="s">
        <v>671</v>
      </c>
      <c r="E403" s="49" t="s">
        <v>113</v>
      </c>
      <c r="F403" s="48">
        <v>1</v>
      </c>
      <c r="G403" s="47" t="s">
        <v>98</v>
      </c>
      <c r="H403" s="47" t="s">
        <v>1</v>
      </c>
      <c r="I403" s="47" t="s">
        <v>100</v>
      </c>
      <c r="J403" s="50" t="str">
        <f>IFERROR(VLOOKUP(_xlfn.NUMBERVALUE(D403),'Order form - T14RE'!$O$4:$O$101,1,FALSE),J402)</f>
        <v/>
      </c>
      <c r="K403" s="51">
        <f t="shared" si="6"/>
        <v>1</v>
      </c>
      <c r="M403" s="47" t="str">
        <f ca="1">IFERROR(VLOOKUP($L403,'T14'!$AD$5:$AF$104,2,FALSE),"")</f>
        <v/>
      </c>
      <c r="N403" s="47" t="str">
        <f ca="1">IFERROR(VLOOKUP($L403,'T14'!$AD$5:$AF$104,3,FALSE),"")</f>
        <v/>
      </c>
      <c r="P403" s="47">
        <v>17</v>
      </c>
      <c r="U403" s="46"/>
    </row>
    <row r="404" spans="1:24" ht="14.4" hidden="1" x14ac:dyDescent="0.3">
      <c r="A404" s="47">
        <v>403</v>
      </c>
      <c r="B404" s="48">
        <v>3</v>
      </c>
      <c r="C404" s="47" t="s">
        <v>154</v>
      </c>
      <c r="D404" s="49" t="s">
        <v>471</v>
      </c>
      <c r="E404" s="49" t="s">
        <v>472</v>
      </c>
      <c r="F404" s="48">
        <v>1</v>
      </c>
      <c r="G404" s="47" t="s">
        <v>98</v>
      </c>
      <c r="H404" s="47" t="s">
        <v>1</v>
      </c>
      <c r="I404" s="47" t="s">
        <v>100</v>
      </c>
      <c r="J404" s="50" t="str">
        <f>IFERROR(VLOOKUP(_xlfn.NUMBERVALUE(D404),'Order form - T14RE'!$O$4:$O$101,1,FALSE),J403)</f>
        <v/>
      </c>
      <c r="K404" s="51">
        <f t="shared" si="6"/>
        <v>1</v>
      </c>
      <c r="M404" s="47" t="str">
        <f ca="1">IFERROR(VLOOKUP($L404,'T14'!$AD$5:$AF$104,2,FALSE),"")</f>
        <v/>
      </c>
      <c r="N404" s="47" t="str">
        <f ca="1">IFERROR(VLOOKUP($L404,'T14'!$AD$5:$AF$104,3,FALSE),"")</f>
        <v/>
      </c>
      <c r="P404" s="47">
        <v>17</v>
      </c>
      <c r="U404" s="46"/>
    </row>
    <row r="405" spans="1:24" ht="14.4" hidden="1" x14ac:dyDescent="0.3">
      <c r="A405" s="47">
        <v>404</v>
      </c>
      <c r="B405" s="48">
        <v>3</v>
      </c>
      <c r="C405" s="47" t="s">
        <v>672</v>
      </c>
      <c r="D405" s="49" t="s">
        <v>673</v>
      </c>
      <c r="E405" s="49" t="s">
        <v>99</v>
      </c>
      <c r="F405" s="48">
        <v>1</v>
      </c>
      <c r="G405" s="47" t="s">
        <v>98</v>
      </c>
      <c r="H405" s="47" t="s">
        <v>1</v>
      </c>
      <c r="I405" s="47" t="s">
        <v>100</v>
      </c>
      <c r="J405" s="50" t="str">
        <f>IFERROR(VLOOKUP(_xlfn.NUMBERVALUE(D405),'Order form - T14RE'!$O$4:$O$101,1,FALSE),J404)</f>
        <v/>
      </c>
      <c r="K405" s="51">
        <f t="shared" si="6"/>
        <v>1</v>
      </c>
      <c r="M405" s="47" t="str">
        <f ca="1">IFERROR(VLOOKUP($L405,'T14'!$AD$5:$AF$104,2,FALSE),"")</f>
        <v/>
      </c>
      <c r="N405" s="47" t="str">
        <f ca="1">IFERROR(VLOOKUP($L405,'T14'!$AD$5:$AF$104,3,FALSE),"")</f>
        <v/>
      </c>
      <c r="P405" s="47">
        <v>17</v>
      </c>
      <c r="U405" s="46"/>
    </row>
    <row r="406" spans="1:24" ht="14.4" hidden="1" x14ac:dyDescent="0.3">
      <c r="A406" s="47">
        <v>405</v>
      </c>
      <c r="B406" s="48">
        <v>3</v>
      </c>
      <c r="C406" s="47" t="s">
        <v>156</v>
      </c>
      <c r="D406" s="49" t="s">
        <v>674</v>
      </c>
      <c r="E406" s="49" t="s">
        <v>675</v>
      </c>
      <c r="F406" s="48">
        <v>4</v>
      </c>
      <c r="G406" s="47" t="s">
        <v>98</v>
      </c>
      <c r="H406" s="47" t="s">
        <v>17</v>
      </c>
      <c r="I406" s="47" t="s">
        <v>100</v>
      </c>
      <c r="J406" s="50" t="str">
        <f>IFERROR(VLOOKUP(_xlfn.NUMBERVALUE(D406),'Order form - T14RE'!$O$4:$O$101,1,FALSE),J405)</f>
        <v/>
      </c>
      <c r="K406" s="51">
        <f t="shared" si="6"/>
        <v>1</v>
      </c>
      <c r="M406" s="47" t="str">
        <f ca="1">IFERROR(VLOOKUP($L406,'T14'!$AD$5:$AF$104,2,FALSE),"")</f>
        <v/>
      </c>
      <c r="N406" s="47" t="str">
        <f ca="1">IFERROR(VLOOKUP($L406,'T14'!$AD$5:$AF$104,3,FALSE),"")</f>
        <v/>
      </c>
      <c r="P406" s="46"/>
      <c r="U406" s="47">
        <v>4</v>
      </c>
    </row>
    <row r="407" spans="1:24" ht="14.4" hidden="1" x14ac:dyDescent="0.3">
      <c r="A407" s="47">
        <v>406</v>
      </c>
      <c r="B407" s="48">
        <v>3</v>
      </c>
      <c r="C407" s="47" t="s">
        <v>158</v>
      </c>
      <c r="D407" s="49" t="s">
        <v>725</v>
      </c>
      <c r="E407" s="49" t="s">
        <v>726</v>
      </c>
      <c r="F407" s="48">
        <v>4</v>
      </c>
      <c r="G407" s="47" t="s">
        <v>98</v>
      </c>
      <c r="H407" s="47" t="s">
        <v>17</v>
      </c>
      <c r="I407" s="47" t="s">
        <v>100</v>
      </c>
      <c r="J407" s="50" t="str">
        <f>IFERROR(VLOOKUP(_xlfn.NUMBERVALUE(D407),'Order form - T14RE'!$O$4:$O$101,1,FALSE),J406)</f>
        <v/>
      </c>
      <c r="K407" s="51">
        <f t="shared" si="6"/>
        <v>1</v>
      </c>
      <c r="M407" s="47" t="str">
        <f ca="1">IFERROR(VLOOKUP($L407,'T14'!$AD$5:$AF$104,2,FALSE),"")</f>
        <v/>
      </c>
      <c r="N407" s="47" t="str">
        <f ca="1">IFERROR(VLOOKUP($L407,'T14'!$AD$5:$AF$104,3,FALSE),"")</f>
        <v/>
      </c>
      <c r="P407" s="46"/>
      <c r="U407" s="47">
        <v>10</v>
      </c>
    </row>
    <row r="408" spans="1:24" ht="14.4" hidden="1" x14ac:dyDescent="0.3">
      <c r="A408" s="47">
        <v>407</v>
      </c>
      <c r="B408" s="48">
        <v>3</v>
      </c>
      <c r="C408" s="47" t="s">
        <v>159</v>
      </c>
      <c r="D408" s="49" t="s">
        <v>727</v>
      </c>
      <c r="E408" s="49" t="s">
        <v>728</v>
      </c>
      <c r="F408" s="48">
        <v>4</v>
      </c>
      <c r="G408" s="47" t="s">
        <v>98</v>
      </c>
      <c r="H408" s="47" t="s">
        <v>17</v>
      </c>
      <c r="I408" s="47" t="s">
        <v>100</v>
      </c>
      <c r="J408" s="50" t="str">
        <f>IFERROR(VLOOKUP(_xlfn.NUMBERVALUE(D408),'Order form - T14RE'!$O$4:$O$101,1,FALSE),J407)</f>
        <v/>
      </c>
      <c r="K408" s="51">
        <f t="shared" si="6"/>
        <v>1</v>
      </c>
      <c r="M408" s="47" t="str">
        <f ca="1">IFERROR(VLOOKUP($L408,'T14'!$AD$5:$AF$104,2,FALSE),"")</f>
        <v/>
      </c>
      <c r="N408" s="47" t="str">
        <f ca="1">IFERROR(VLOOKUP($L408,'T14'!$AD$5:$AF$104,3,FALSE),"")</f>
        <v/>
      </c>
      <c r="P408" s="46"/>
      <c r="U408" s="47">
        <v>10</v>
      </c>
    </row>
    <row r="409" spans="1:24" ht="14.4" hidden="1" x14ac:dyDescent="0.3">
      <c r="A409" s="47">
        <v>408</v>
      </c>
      <c r="B409" s="48">
        <v>3</v>
      </c>
      <c r="C409" s="47" t="s">
        <v>462</v>
      </c>
      <c r="D409" s="49" t="s">
        <v>729</v>
      </c>
      <c r="E409" s="49" t="s">
        <v>730</v>
      </c>
      <c r="F409" s="48">
        <v>4</v>
      </c>
      <c r="G409" s="47" t="s">
        <v>98</v>
      </c>
      <c r="H409" s="47" t="s">
        <v>17</v>
      </c>
      <c r="I409" s="47" t="s">
        <v>100</v>
      </c>
      <c r="J409" s="50" t="str">
        <f>IFERROR(VLOOKUP(_xlfn.NUMBERVALUE(D409),'Order form - T14RE'!$O$4:$O$101,1,FALSE),J408)</f>
        <v/>
      </c>
      <c r="K409" s="51">
        <f t="shared" si="6"/>
        <v>1</v>
      </c>
      <c r="M409" s="47" t="str">
        <f ca="1">IFERROR(VLOOKUP($L409,'T14'!$AD$5:$AF$104,2,FALSE),"")</f>
        <v/>
      </c>
      <c r="N409" s="47" t="str">
        <f ca="1">IFERROR(VLOOKUP($L409,'T14'!$AD$5:$AF$104,3,FALSE),"")</f>
        <v/>
      </c>
      <c r="P409" s="46"/>
      <c r="U409" s="47">
        <v>10</v>
      </c>
    </row>
    <row r="410" spans="1:24" ht="14.4" hidden="1" x14ac:dyDescent="0.3">
      <c r="A410" s="47">
        <v>409</v>
      </c>
      <c r="B410" s="48">
        <v>3</v>
      </c>
      <c r="C410" s="47" t="s">
        <v>464</v>
      </c>
      <c r="D410" s="49" t="s">
        <v>731</v>
      </c>
      <c r="E410" s="49" t="s">
        <v>186</v>
      </c>
      <c r="F410" s="48">
        <v>4</v>
      </c>
      <c r="G410" s="47" t="s">
        <v>98</v>
      </c>
      <c r="H410" s="47" t="s">
        <v>17</v>
      </c>
      <c r="I410" s="47" t="s">
        <v>100</v>
      </c>
      <c r="J410" s="50" t="str">
        <f>IFERROR(VLOOKUP(_xlfn.NUMBERVALUE(D410),'Order form - T14RE'!$O$4:$O$101,1,FALSE),J409)</f>
        <v/>
      </c>
      <c r="K410" s="51">
        <f t="shared" si="6"/>
        <v>1</v>
      </c>
      <c r="M410" s="47" t="str">
        <f ca="1">IFERROR(VLOOKUP($L410,'T14'!$AD$5:$AF$104,2,FALSE),"")</f>
        <v/>
      </c>
      <c r="N410" s="47" t="str">
        <f ca="1">IFERROR(VLOOKUP($L410,'T14'!$AD$5:$AF$104,3,FALSE),"")</f>
        <v/>
      </c>
      <c r="P410" s="46"/>
      <c r="U410" s="47">
        <v>11</v>
      </c>
    </row>
    <row r="411" spans="1:24" ht="14.4" hidden="1" x14ac:dyDescent="0.3">
      <c r="A411" s="47">
        <v>410</v>
      </c>
      <c r="B411" s="48">
        <v>3</v>
      </c>
      <c r="C411" s="47" t="s">
        <v>161</v>
      </c>
      <c r="D411" s="49" t="s">
        <v>732</v>
      </c>
      <c r="E411" s="49" t="s">
        <v>733</v>
      </c>
      <c r="F411" s="48">
        <v>4</v>
      </c>
      <c r="G411" s="47" t="s">
        <v>98</v>
      </c>
      <c r="H411" s="47" t="s">
        <v>17</v>
      </c>
      <c r="I411" s="47" t="s">
        <v>100</v>
      </c>
      <c r="J411" s="50" t="str">
        <f>IFERROR(VLOOKUP(_xlfn.NUMBERVALUE(D411),'Order form - T14RE'!$O$4:$O$101,1,FALSE),J410)</f>
        <v/>
      </c>
      <c r="K411" s="51">
        <f t="shared" si="6"/>
        <v>1</v>
      </c>
      <c r="M411" s="47" t="str">
        <f ca="1">IFERROR(VLOOKUP($L411,'T14'!$AD$5:$AF$104,2,FALSE),"")</f>
        <v/>
      </c>
      <c r="N411" s="47" t="str">
        <f ca="1">IFERROR(VLOOKUP($L411,'T14'!$AD$5:$AF$104,3,FALSE),"")</f>
        <v/>
      </c>
      <c r="P411" s="46"/>
      <c r="U411" s="47">
        <v>11</v>
      </c>
    </row>
    <row r="412" spans="1:24" ht="14.4" hidden="1" x14ac:dyDescent="0.3">
      <c r="A412" s="47">
        <v>411</v>
      </c>
      <c r="B412" s="48">
        <v>3</v>
      </c>
      <c r="C412" s="47" t="s">
        <v>734</v>
      </c>
      <c r="D412" s="49" t="s">
        <v>735</v>
      </c>
      <c r="E412" s="49" t="s">
        <v>99</v>
      </c>
      <c r="F412" s="48">
        <v>1</v>
      </c>
      <c r="G412" s="47" t="s">
        <v>98</v>
      </c>
      <c r="H412" s="47" t="s">
        <v>17</v>
      </c>
      <c r="I412" s="47" t="s">
        <v>100</v>
      </c>
      <c r="J412" s="50" t="str">
        <f>IFERROR(VLOOKUP(_xlfn.NUMBERVALUE(D412),'Order form - T14RE'!$O$4:$O$101,1,FALSE),J411)</f>
        <v/>
      </c>
      <c r="K412" s="51">
        <f t="shared" si="6"/>
        <v>1</v>
      </c>
      <c r="M412" s="47" t="str">
        <f ca="1">IFERROR(VLOOKUP($L412,'T14'!$AD$5:$AF$104,2,FALSE),"")</f>
        <v/>
      </c>
      <c r="N412" s="47" t="str">
        <f ca="1">IFERROR(VLOOKUP($L412,'T14'!$AD$5:$AF$104,3,FALSE),"")</f>
        <v/>
      </c>
      <c r="P412" s="46"/>
      <c r="U412" s="47">
        <v>11</v>
      </c>
    </row>
    <row r="413" spans="1:24" ht="14.4" hidden="1" x14ac:dyDescent="0.3">
      <c r="A413" s="47">
        <v>412</v>
      </c>
      <c r="B413" s="48">
        <v>3</v>
      </c>
      <c r="C413" s="47" t="s">
        <v>164</v>
      </c>
      <c r="D413" s="49" t="s">
        <v>736</v>
      </c>
      <c r="E413" s="49" t="s">
        <v>737</v>
      </c>
      <c r="F413" s="48">
        <v>1</v>
      </c>
      <c r="G413" s="47" t="s">
        <v>98</v>
      </c>
      <c r="H413" s="47" t="s">
        <v>8</v>
      </c>
      <c r="I413" s="47" t="s">
        <v>100</v>
      </c>
      <c r="J413" s="50" t="str">
        <f>IFERROR(VLOOKUP(_xlfn.NUMBERVALUE(D413),'Order form - T14RE'!$O$4:$O$101,1,FALSE),J412)</f>
        <v/>
      </c>
      <c r="K413" s="51">
        <f t="shared" si="6"/>
        <v>1</v>
      </c>
      <c r="M413" s="47" t="str">
        <f ca="1">IFERROR(VLOOKUP($L413,'T14'!$AD$5:$AF$104,2,FALSE),"")</f>
        <v/>
      </c>
      <c r="N413" s="47" t="str">
        <f ca="1">IFERROR(VLOOKUP($L413,'T14'!$AD$5:$AF$104,3,FALSE),"")</f>
        <v/>
      </c>
      <c r="P413" s="46"/>
      <c r="U413" s="46"/>
      <c r="X413" s="46">
        <v>9</v>
      </c>
    </row>
    <row r="414" spans="1:24" ht="14.4" hidden="1" x14ac:dyDescent="0.3">
      <c r="A414" s="47">
        <v>413</v>
      </c>
      <c r="B414" s="48">
        <v>4</v>
      </c>
      <c r="C414" s="47" t="s">
        <v>95</v>
      </c>
      <c r="D414" s="49" t="s">
        <v>789</v>
      </c>
      <c r="E414" s="49" t="s">
        <v>790</v>
      </c>
      <c r="F414" s="48">
        <v>1</v>
      </c>
      <c r="G414" s="47" t="s">
        <v>98</v>
      </c>
      <c r="H414" s="47" t="s">
        <v>8</v>
      </c>
      <c r="I414" s="47" t="s">
        <v>100</v>
      </c>
      <c r="J414" s="50" t="str">
        <f>IFERROR(VLOOKUP(_xlfn.NUMBERVALUE(D414),'Order form - T14RE'!$O$4:$O$101,1,FALSE),J413)</f>
        <v/>
      </c>
      <c r="K414" s="51">
        <f t="shared" si="6"/>
        <v>1</v>
      </c>
      <c r="M414" s="47" t="str">
        <f ca="1">IFERROR(VLOOKUP($L414,'T14'!$AD$5:$AF$104,2,FALSE),"")</f>
        <v/>
      </c>
      <c r="N414" s="47" t="str">
        <f ca="1">IFERROR(VLOOKUP($L414,'T14'!$AD$5:$AF$104,3,FALSE),"")</f>
        <v/>
      </c>
      <c r="P414" s="46"/>
      <c r="U414" s="46"/>
      <c r="X414" s="46">
        <v>9</v>
      </c>
    </row>
    <row r="415" spans="1:24" ht="14.4" hidden="1" x14ac:dyDescent="0.3">
      <c r="A415" s="47">
        <v>414</v>
      </c>
      <c r="B415" s="48">
        <v>5</v>
      </c>
      <c r="C415" s="47" t="s">
        <v>95</v>
      </c>
      <c r="D415" s="49" t="s">
        <v>791</v>
      </c>
      <c r="E415" s="49" t="s">
        <v>792</v>
      </c>
      <c r="F415" s="48">
        <v>1</v>
      </c>
      <c r="G415" s="47" t="s">
        <v>98</v>
      </c>
      <c r="H415" s="47" t="s">
        <v>99</v>
      </c>
      <c r="I415" s="47" t="s">
        <v>100</v>
      </c>
      <c r="J415" s="50" t="str">
        <f>IFERROR(VLOOKUP(_xlfn.NUMBERVALUE(D415),'Order form - T14RE'!$O$4:$O$101,1,FALSE),J414)</f>
        <v/>
      </c>
      <c r="K415" s="51" t="str">
        <f t="shared" si="6"/>
        <v/>
      </c>
      <c r="M415" s="47" t="str">
        <f ca="1">IFERROR(VLOOKUP($L415,'T14'!$AD$5:$AF$104,2,FALSE),"")</f>
        <v/>
      </c>
      <c r="N415" s="47" t="str">
        <f ca="1">IFERROR(VLOOKUP($L415,'T14'!$AD$5:$AF$104,3,FALSE),"")</f>
        <v/>
      </c>
      <c r="P415" s="46"/>
      <c r="U415" s="46"/>
    </row>
    <row r="416" spans="1:24" ht="14.4" hidden="1" x14ac:dyDescent="0.3">
      <c r="A416" s="47">
        <v>415</v>
      </c>
      <c r="B416" s="48">
        <v>5</v>
      </c>
      <c r="C416" s="47" t="s">
        <v>105</v>
      </c>
      <c r="D416" s="49" t="s">
        <v>793</v>
      </c>
      <c r="E416" s="49" t="s">
        <v>456</v>
      </c>
      <c r="F416" s="48">
        <v>1</v>
      </c>
      <c r="G416" s="47" t="s">
        <v>98</v>
      </c>
      <c r="H416" s="47" t="s">
        <v>99</v>
      </c>
      <c r="I416" s="47" t="s">
        <v>100</v>
      </c>
      <c r="J416" s="50" t="str">
        <f>IFERROR(VLOOKUP(_xlfn.NUMBERVALUE(D416),'Order form - T14RE'!$O$4:$O$101,1,FALSE),J415)</f>
        <v/>
      </c>
      <c r="K416" s="51" t="str">
        <f t="shared" si="6"/>
        <v/>
      </c>
      <c r="M416" s="47" t="str">
        <f ca="1">IFERROR(VLOOKUP($L416,'T14'!$AD$5:$AF$104,2,FALSE),"")</f>
        <v/>
      </c>
      <c r="N416" s="47" t="str">
        <f ca="1">IFERROR(VLOOKUP($L416,'T14'!$AD$5:$AF$104,3,FALSE),"")</f>
        <v/>
      </c>
      <c r="P416" s="46"/>
      <c r="U416" s="46"/>
    </row>
    <row r="417" spans="1:24" ht="14.4" hidden="1" x14ac:dyDescent="0.3">
      <c r="A417" s="47">
        <v>416</v>
      </c>
      <c r="B417" s="48">
        <v>4</v>
      </c>
      <c r="C417" s="47" t="s">
        <v>105</v>
      </c>
      <c r="D417" s="49" t="s">
        <v>794</v>
      </c>
      <c r="E417" s="49" t="s">
        <v>795</v>
      </c>
      <c r="F417" s="48">
        <v>1</v>
      </c>
      <c r="G417" s="47" t="s">
        <v>98</v>
      </c>
      <c r="H417" s="47" t="s">
        <v>8</v>
      </c>
      <c r="I417" s="47" t="s">
        <v>100</v>
      </c>
      <c r="J417" s="50" t="str">
        <f>IFERROR(VLOOKUP(_xlfn.NUMBERVALUE(D417),'Order form - T14RE'!$O$4:$O$101,1,FALSE),J416)</f>
        <v/>
      </c>
      <c r="K417" s="51">
        <f t="shared" si="6"/>
        <v>1</v>
      </c>
      <c r="M417" s="47" t="str">
        <f ca="1">IFERROR(VLOOKUP($L417,'T14'!$AD$5:$AF$104,2,FALSE),"")</f>
        <v/>
      </c>
      <c r="N417" s="47" t="str">
        <f ca="1">IFERROR(VLOOKUP($L417,'T14'!$AD$5:$AF$104,3,FALSE),"")</f>
        <v/>
      </c>
      <c r="P417" s="46"/>
      <c r="U417" s="46"/>
      <c r="X417" s="46">
        <v>9</v>
      </c>
    </row>
    <row r="418" spans="1:24" ht="14.4" hidden="1" x14ac:dyDescent="0.3">
      <c r="A418" s="47">
        <v>417</v>
      </c>
      <c r="B418" s="48">
        <v>4</v>
      </c>
      <c r="C418" s="47" t="s">
        <v>796</v>
      </c>
      <c r="D418" s="49" t="s">
        <v>644</v>
      </c>
      <c r="E418" s="49" t="s">
        <v>645</v>
      </c>
      <c r="F418" s="52">
        <v>7.0000000000000007E-2</v>
      </c>
      <c r="G418" s="47" t="s">
        <v>646</v>
      </c>
      <c r="H418" s="47" t="s">
        <v>8</v>
      </c>
      <c r="I418" s="47" t="s">
        <v>100</v>
      </c>
      <c r="J418" s="50" t="str">
        <f>IFERROR(VLOOKUP(_xlfn.NUMBERVALUE(D418),'Order form - T14RE'!$O$4:$O$101,1,FALSE),J417)</f>
        <v/>
      </c>
      <c r="K418" s="51">
        <f t="shared" si="6"/>
        <v>1</v>
      </c>
      <c r="M418" s="47" t="str">
        <f ca="1">IFERROR(VLOOKUP($L418,'T14'!$AD$5:$AF$104,2,FALSE),"")</f>
        <v/>
      </c>
      <c r="N418" s="47" t="str">
        <f ca="1">IFERROR(VLOOKUP($L418,'T14'!$AD$5:$AF$104,3,FALSE),"")</f>
        <v/>
      </c>
      <c r="P418" s="46"/>
      <c r="U418" s="46"/>
      <c r="X418" s="46">
        <v>9</v>
      </c>
    </row>
    <row r="419" spans="1:24" ht="14.4" hidden="1" x14ac:dyDescent="0.3">
      <c r="A419" s="47">
        <v>418</v>
      </c>
      <c r="B419" s="48">
        <v>4</v>
      </c>
      <c r="C419" s="47" t="s">
        <v>108</v>
      </c>
      <c r="D419" s="49" t="s">
        <v>649</v>
      </c>
      <c r="E419" s="49" t="s">
        <v>650</v>
      </c>
      <c r="F419" s="48">
        <v>1</v>
      </c>
      <c r="G419" s="47" t="s">
        <v>98</v>
      </c>
      <c r="H419" s="47" t="s">
        <v>8</v>
      </c>
      <c r="I419" s="47" t="s">
        <v>100</v>
      </c>
      <c r="J419" s="50" t="str">
        <f>IFERROR(VLOOKUP(_xlfn.NUMBERVALUE(D419),'Order form - T14RE'!$O$4:$O$101,1,FALSE),J418)</f>
        <v/>
      </c>
      <c r="K419" s="51">
        <f t="shared" si="6"/>
        <v>1</v>
      </c>
      <c r="M419" s="47" t="str">
        <f ca="1">IFERROR(VLOOKUP($L419,'T14'!$AD$5:$AF$104,2,FALSE),"")</f>
        <v/>
      </c>
      <c r="N419" s="47" t="str">
        <f ca="1">IFERROR(VLOOKUP($L419,'T14'!$AD$5:$AF$104,3,FALSE),"")</f>
        <v/>
      </c>
      <c r="P419" s="46"/>
      <c r="U419" s="46"/>
      <c r="X419" s="46">
        <v>9</v>
      </c>
    </row>
    <row r="420" spans="1:24" ht="14.4" hidden="1" x14ac:dyDescent="0.3">
      <c r="A420" s="47">
        <v>419</v>
      </c>
      <c r="B420" s="48">
        <v>4</v>
      </c>
      <c r="C420" s="47" t="s">
        <v>111</v>
      </c>
      <c r="D420" s="49" t="s">
        <v>669</v>
      </c>
      <c r="E420" s="49" t="s">
        <v>670</v>
      </c>
      <c r="F420" s="48">
        <v>1</v>
      </c>
      <c r="G420" s="47" t="s">
        <v>98</v>
      </c>
      <c r="H420" s="47" t="s">
        <v>8</v>
      </c>
      <c r="I420" s="47" t="s">
        <v>100</v>
      </c>
      <c r="J420" s="50" t="str">
        <f>IFERROR(VLOOKUP(_xlfn.NUMBERVALUE(D420),'Order form - T14RE'!$O$4:$O$101,1,FALSE),J419)</f>
        <v/>
      </c>
      <c r="K420" s="51">
        <f t="shared" si="6"/>
        <v>1</v>
      </c>
      <c r="M420" s="47" t="str">
        <f ca="1">IFERROR(VLOOKUP($L420,'T14'!$AD$5:$AF$104,2,FALSE),"")</f>
        <v/>
      </c>
      <c r="N420" s="47" t="str">
        <f ca="1">IFERROR(VLOOKUP($L420,'T14'!$AD$5:$AF$104,3,FALSE),"")</f>
        <v/>
      </c>
      <c r="P420" s="46"/>
      <c r="U420" s="46"/>
      <c r="X420" s="46">
        <v>9</v>
      </c>
    </row>
    <row r="421" spans="1:24" ht="14.4" hidden="1" x14ac:dyDescent="0.3">
      <c r="A421" s="47">
        <v>420</v>
      </c>
      <c r="B421" s="48">
        <v>4</v>
      </c>
      <c r="C421" s="47" t="s">
        <v>114</v>
      </c>
      <c r="D421" s="49" t="s">
        <v>671</v>
      </c>
      <c r="E421" s="49" t="s">
        <v>113</v>
      </c>
      <c r="F421" s="48">
        <v>1</v>
      </c>
      <c r="G421" s="47" t="s">
        <v>98</v>
      </c>
      <c r="H421" s="47" t="s">
        <v>8</v>
      </c>
      <c r="I421" s="47" t="s">
        <v>100</v>
      </c>
      <c r="J421" s="50" t="str">
        <f>IFERROR(VLOOKUP(_xlfn.NUMBERVALUE(D421),'Order form - T14RE'!$O$4:$O$101,1,FALSE),J420)</f>
        <v/>
      </c>
      <c r="K421" s="51">
        <f t="shared" si="6"/>
        <v>1</v>
      </c>
      <c r="M421" s="47" t="str">
        <f ca="1">IFERROR(VLOOKUP($L421,'T14'!$AD$5:$AF$104,2,FALSE),"")</f>
        <v/>
      </c>
      <c r="N421" s="47" t="str">
        <f ca="1">IFERROR(VLOOKUP($L421,'T14'!$AD$5:$AF$104,3,FALSE),"")</f>
        <v/>
      </c>
      <c r="P421" s="46"/>
      <c r="U421" s="46"/>
      <c r="X421" s="46">
        <v>9</v>
      </c>
    </row>
    <row r="422" spans="1:24" ht="14.4" hidden="1" x14ac:dyDescent="0.3">
      <c r="A422" s="47">
        <v>421</v>
      </c>
      <c r="B422" s="48">
        <v>4</v>
      </c>
      <c r="C422" s="47" t="s">
        <v>241</v>
      </c>
      <c r="D422" s="49" t="s">
        <v>471</v>
      </c>
      <c r="E422" s="49" t="s">
        <v>472</v>
      </c>
      <c r="F422" s="48">
        <v>1</v>
      </c>
      <c r="G422" s="47" t="s">
        <v>98</v>
      </c>
      <c r="H422" s="47" t="s">
        <v>8</v>
      </c>
      <c r="I422" s="47" t="s">
        <v>100</v>
      </c>
      <c r="J422" s="50" t="str">
        <f>IFERROR(VLOOKUP(_xlfn.NUMBERVALUE(D422),'Order form - T14RE'!$O$4:$O$101,1,FALSE),J421)</f>
        <v/>
      </c>
      <c r="K422" s="51">
        <f t="shared" si="6"/>
        <v>1</v>
      </c>
      <c r="M422" s="47" t="str">
        <f ca="1">IFERROR(VLOOKUP($L422,'T14'!$AD$5:$AF$104,2,FALSE),"")</f>
        <v/>
      </c>
      <c r="N422" s="47" t="str">
        <f ca="1">IFERROR(VLOOKUP($L422,'T14'!$AD$5:$AF$104,3,FALSE),"")</f>
        <v/>
      </c>
      <c r="P422" s="46"/>
      <c r="U422" s="46"/>
      <c r="X422" s="46">
        <v>9</v>
      </c>
    </row>
    <row r="423" spans="1:24" ht="14.4" hidden="1" x14ac:dyDescent="0.3">
      <c r="A423" s="47">
        <v>422</v>
      </c>
      <c r="B423" s="48">
        <v>2</v>
      </c>
      <c r="C423" s="47" t="s">
        <v>114</v>
      </c>
      <c r="D423" s="49" t="s">
        <v>738</v>
      </c>
      <c r="E423" s="49" t="s">
        <v>739</v>
      </c>
      <c r="F423" s="48">
        <v>1</v>
      </c>
      <c r="G423" s="47" t="s">
        <v>98</v>
      </c>
      <c r="H423" s="47" t="s">
        <v>99</v>
      </c>
      <c r="I423" s="47" t="s">
        <v>100</v>
      </c>
      <c r="J423" s="50" t="str">
        <f>IFERROR(VLOOKUP(_xlfn.NUMBERVALUE(D423),'Order form - T14RE'!$O$4:$O$101,1,FALSE),J422)</f>
        <v/>
      </c>
      <c r="K423" s="51" t="str">
        <f t="shared" si="6"/>
        <v/>
      </c>
      <c r="M423" s="47" t="str">
        <f ca="1">IFERROR(VLOOKUP($L423,'T14'!$AD$5:$AF$104,2,FALSE),"")</f>
        <v/>
      </c>
      <c r="N423" s="47" t="str">
        <f ca="1">IFERROR(VLOOKUP($L423,'T14'!$AD$5:$AF$104,3,FALSE),"")</f>
        <v/>
      </c>
      <c r="P423" s="46"/>
      <c r="U423" s="46"/>
    </row>
    <row r="424" spans="1:24" ht="14.4" hidden="1" x14ac:dyDescent="0.3">
      <c r="A424" s="47">
        <v>423</v>
      </c>
      <c r="B424" s="48">
        <v>3</v>
      </c>
      <c r="C424" s="47" t="s">
        <v>95</v>
      </c>
      <c r="D424" s="49" t="s">
        <v>743</v>
      </c>
      <c r="E424" s="49" t="s">
        <v>744</v>
      </c>
      <c r="F424" s="48">
        <v>4</v>
      </c>
      <c r="G424" s="47" t="s">
        <v>98</v>
      </c>
      <c r="H424" s="47" t="s">
        <v>11</v>
      </c>
      <c r="I424" s="47" t="s">
        <v>100</v>
      </c>
      <c r="J424" s="50" t="str">
        <f>IFERROR(VLOOKUP(_xlfn.NUMBERVALUE(D424),'Order form - T14RE'!$O$4:$O$101,1,FALSE),J423)</f>
        <v/>
      </c>
      <c r="K424" s="51" t="str">
        <f t="shared" si="6"/>
        <v/>
      </c>
      <c r="M424" s="47" t="str">
        <f ca="1">IFERROR(VLOOKUP($L424,'T14'!$AD$5:$AF$104,2,FALSE),"")</f>
        <v/>
      </c>
      <c r="N424" s="47" t="str">
        <f ca="1">IFERROR(VLOOKUP($L424,'T14'!$AD$5:$AF$104,3,FALSE),"")</f>
        <v/>
      </c>
      <c r="P424" s="46"/>
      <c r="U424" s="46"/>
    </row>
    <row r="425" spans="1:24" ht="14.4" hidden="1" x14ac:dyDescent="0.3">
      <c r="A425" s="47">
        <v>424</v>
      </c>
      <c r="B425" s="48">
        <v>3</v>
      </c>
      <c r="C425" s="47" t="s">
        <v>105</v>
      </c>
      <c r="D425" s="49" t="s">
        <v>747</v>
      </c>
      <c r="E425" s="49" t="s">
        <v>748</v>
      </c>
      <c r="F425" s="48">
        <v>1</v>
      </c>
      <c r="G425" s="47" t="s">
        <v>98</v>
      </c>
      <c r="H425" s="47" t="s">
        <v>17</v>
      </c>
      <c r="I425" s="47" t="s">
        <v>100</v>
      </c>
      <c r="J425" s="50" t="str">
        <f>IFERROR(VLOOKUP(_xlfn.NUMBERVALUE(D425),'Order form - T14RE'!$O$4:$O$101,1,FALSE),J424)</f>
        <v/>
      </c>
      <c r="K425" s="51">
        <f t="shared" si="6"/>
        <v>1</v>
      </c>
      <c r="M425" s="47" t="str">
        <f ca="1">IFERROR(VLOOKUP($L425,'T14'!$AD$5:$AF$104,2,FALSE),"")</f>
        <v/>
      </c>
      <c r="N425" s="47" t="str">
        <f ca="1">IFERROR(VLOOKUP($L425,'T14'!$AD$5:$AF$104,3,FALSE),"")</f>
        <v/>
      </c>
      <c r="P425" s="46"/>
      <c r="U425" s="47">
        <v>1</v>
      </c>
    </row>
    <row r="426" spans="1:24" ht="14.4" hidden="1" x14ac:dyDescent="0.3">
      <c r="A426" s="47">
        <v>425</v>
      </c>
      <c r="B426" s="48">
        <v>4</v>
      </c>
      <c r="C426" s="47" t="s">
        <v>95</v>
      </c>
      <c r="D426" s="49" t="s">
        <v>800</v>
      </c>
      <c r="E426" s="49" t="s">
        <v>801</v>
      </c>
      <c r="F426" s="48">
        <v>1</v>
      </c>
      <c r="G426" s="47" t="s">
        <v>98</v>
      </c>
      <c r="H426" s="47" t="s">
        <v>99</v>
      </c>
      <c r="I426" s="47" t="s">
        <v>100</v>
      </c>
      <c r="J426" s="50" t="str">
        <f>IFERROR(VLOOKUP(_xlfn.NUMBERVALUE(D426),'Order form - T14RE'!$O$4:$O$101,1,FALSE),J425)</f>
        <v/>
      </c>
      <c r="K426" s="51" t="str">
        <f t="shared" si="6"/>
        <v/>
      </c>
      <c r="M426" s="47" t="str">
        <f ca="1">IFERROR(VLOOKUP($L426,'T14'!$AD$5:$AF$104,2,FALSE),"")</f>
        <v/>
      </c>
      <c r="N426" s="47" t="str">
        <f ca="1">IFERROR(VLOOKUP($L426,'T14'!$AD$5:$AF$104,3,FALSE),"")</f>
        <v/>
      </c>
      <c r="P426" s="46"/>
      <c r="U426" s="46"/>
    </row>
    <row r="427" spans="1:24" ht="14.4" hidden="1" x14ac:dyDescent="0.3">
      <c r="A427" s="47">
        <v>426</v>
      </c>
      <c r="B427" s="48">
        <v>4</v>
      </c>
      <c r="C427" s="47" t="s">
        <v>105</v>
      </c>
      <c r="D427" s="49" t="s">
        <v>802</v>
      </c>
      <c r="E427" s="49" t="s">
        <v>803</v>
      </c>
      <c r="F427" s="48">
        <v>3</v>
      </c>
      <c r="G427" s="47" t="s">
        <v>98</v>
      </c>
      <c r="H427" s="47" t="s">
        <v>99</v>
      </c>
      <c r="I427" s="47" t="s">
        <v>100</v>
      </c>
      <c r="J427" s="50" t="str">
        <f>IFERROR(VLOOKUP(_xlfn.NUMBERVALUE(D427),'Order form - T14RE'!$O$4:$O$101,1,FALSE),J426)</f>
        <v/>
      </c>
      <c r="K427" s="51" t="str">
        <f t="shared" si="6"/>
        <v/>
      </c>
      <c r="M427" s="47" t="str">
        <f ca="1">IFERROR(VLOOKUP($L427,'T14'!$AD$5:$AF$104,2,FALSE),"")</f>
        <v/>
      </c>
      <c r="N427" s="47" t="str">
        <f ca="1">IFERROR(VLOOKUP($L427,'T14'!$AD$5:$AF$104,3,FALSE),"")</f>
        <v/>
      </c>
      <c r="P427" s="46"/>
      <c r="U427" s="46"/>
    </row>
    <row r="428" spans="1:24" ht="14.4" hidden="1" x14ac:dyDescent="0.3">
      <c r="A428" s="47">
        <v>427</v>
      </c>
      <c r="B428" s="48">
        <v>4</v>
      </c>
      <c r="C428" s="47" t="s">
        <v>108</v>
      </c>
      <c r="D428" s="49" t="s">
        <v>804</v>
      </c>
      <c r="E428" s="49" t="s">
        <v>805</v>
      </c>
      <c r="F428" s="48">
        <v>1</v>
      </c>
      <c r="G428" s="47" t="s">
        <v>98</v>
      </c>
      <c r="H428" s="47" t="s">
        <v>99</v>
      </c>
      <c r="I428" s="47" t="s">
        <v>100</v>
      </c>
      <c r="J428" s="50" t="str">
        <f>IFERROR(VLOOKUP(_xlfn.NUMBERVALUE(D428),'Order form - T14RE'!$O$4:$O$101,1,FALSE),J427)</f>
        <v/>
      </c>
      <c r="K428" s="51" t="str">
        <f t="shared" si="6"/>
        <v/>
      </c>
      <c r="M428" s="47" t="str">
        <f ca="1">IFERROR(VLOOKUP($L428,'T14'!$AD$5:$AF$104,2,FALSE),"")</f>
        <v/>
      </c>
      <c r="N428" s="47" t="str">
        <f ca="1">IFERROR(VLOOKUP($L428,'T14'!$AD$5:$AF$104,3,FALSE),"")</f>
        <v/>
      </c>
      <c r="P428" s="46"/>
      <c r="U428" s="46"/>
    </row>
    <row r="429" spans="1:24" ht="14.4" hidden="1" x14ac:dyDescent="0.3">
      <c r="A429" s="47">
        <v>428</v>
      </c>
      <c r="B429" s="48">
        <v>4</v>
      </c>
      <c r="C429" s="47" t="s">
        <v>111</v>
      </c>
      <c r="D429" s="49" t="s">
        <v>806</v>
      </c>
      <c r="E429" s="49" t="s">
        <v>807</v>
      </c>
      <c r="F429" s="48">
        <v>1</v>
      </c>
      <c r="G429" s="47" t="s">
        <v>98</v>
      </c>
      <c r="H429" s="47" t="s">
        <v>99</v>
      </c>
      <c r="I429" s="47" t="s">
        <v>100</v>
      </c>
      <c r="J429" s="50" t="str">
        <f>IFERROR(VLOOKUP(_xlfn.NUMBERVALUE(D429),'Order form - T14RE'!$O$4:$O$101,1,FALSE),J428)</f>
        <v/>
      </c>
      <c r="K429" s="51" t="str">
        <f t="shared" si="6"/>
        <v/>
      </c>
      <c r="M429" s="47" t="str">
        <f ca="1">IFERROR(VLOOKUP($L429,'T14'!$AD$5:$AF$104,2,FALSE),"")</f>
        <v/>
      </c>
      <c r="N429" s="47" t="str">
        <f ca="1">IFERROR(VLOOKUP($L429,'T14'!$AD$5:$AF$104,3,FALSE),"")</f>
        <v/>
      </c>
      <c r="P429" s="46"/>
      <c r="U429" s="46"/>
    </row>
    <row r="430" spans="1:24" ht="14.4" hidden="1" x14ac:dyDescent="0.3">
      <c r="A430" s="47">
        <v>429</v>
      </c>
      <c r="B430" s="48">
        <v>4</v>
      </c>
      <c r="C430" s="47" t="s">
        <v>114</v>
      </c>
      <c r="D430" s="49" t="s">
        <v>808</v>
      </c>
      <c r="E430" s="49" t="s">
        <v>809</v>
      </c>
      <c r="F430" s="48">
        <v>1</v>
      </c>
      <c r="G430" s="47" t="s">
        <v>98</v>
      </c>
      <c r="H430" s="47" t="s">
        <v>99</v>
      </c>
      <c r="I430" s="47" t="s">
        <v>100</v>
      </c>
      <c r="J430" s="50" t="str">
        <f>IFERROR(VLOOKUP(_xlfn.NUMBERVALUE(D430),'Order form - T14RE'!$O$4:$O$101,1,FALSE),J429)</f>
        <v/>
      </c>
      <c r="K430" s="51" t="str">
        <f t="shared" si="6"/>
        <v/>
      </c>
      <c r="M430" s="47" t="str">
        <f ca="1">IFERROR(VLOOKUP($L430,'T14'!$AD$5:$AF$104,2,FALSE),"")</f>
        <v/>
      </c>
      <c r="N430" s="47" t="str">
        <f ca="1">IFERROR(VLOOKUP($L430,'T14'!$AD$5:$AF$104,3,FALSE),"")</f>
        <v/>
      </c>
      <c r="P430" s="46"/>
      <c r="U430" s="46"/>
    </row>
    <row r="431" spans="1:24" ht="14.4" hidden="1" x14ac:dyDescent="0.3">
      <c r="A431" s="47">
        <v>430</v>
      </c>
      <c r="B431" s="48">
        <v>4</v>
      </c>
      <c r="C431" s="47" t="s">
        <v>241</v>
      </c>
      <c r="D431" s="49" t="s">
        <v>810</v>
      </c>
      <c r="E431" s="49" t="s">
        <v>811</v>
      </c>
      <c r="F431" s="48">
        <v>1</v>
      </c>
      <c r="G431" s="47" t="s">
        <v>98</v>
      </c>
      <c r="H431" s="47" t="s">
        <v>99</v>
      </c>
      <c r="I431" s="47" t="s">
        <v>100</v>
      </c>
      <c r="J431" s="50" t="str">
        <f>IFERROR(VLOOKUP(_xlfn.NUMBERVALUE(D431),'Order form - T14RE'!$O$4:$O$101,1,FALSE),J430)</f>
        <v/>
      </c>
      <c r="K431" s="51" t="str">
        <f t="shared" si="6"/>
        <v/>
      </c>
      <c r="M431" s="47" t="str">
        <f ca="1">IFERROR(VLOOKUP($L431,'T14'!$AD$5:$AF$104,2,FALSE),"")</f>
        <v/>
      </c>
      <c r="N431" s="47" t="str">
        <f ca="1">IFERROR(VLOOKUP($L431,'T14'!$AD$5:$AF$104,3,FALSE),"")</f>
        <v/>
      </c>
      <c r="P431" s="46"/>
      <c r="U431" s="46"/>
    </row>
    <row r="432" spans="1:24" ht="14.4" hidden="1" x14ac:dyDescent="0.3">
      <c r="A432" s="47">
        <v>431</v>
      </c>
      <c r="B432" s="48">
        <v>4</v>
      </c>
      <c r="C432" s="47" t="s">
        <v>120</v>
      </c>
      <c r="D432" s="49" t="s">
        <v>812</v>
      </c>
      <c r="E432" s="49" t="s">
        <v>813</v>
      </c>
      <c r="F432" s="48">
        <v>1</v>
      </c>
      <c r="G432" s="47" t="s">
        <v>98</v>
      </c>
      <c r="H432" s="47" t="s">
        <v>99</v>
      </c>
      <c r="I432" s="47" t="s">
        <v>100</v>
      </c>
      <c r="J432" s="50" t="str">
        <f>IFERROR(VLOOKUP(_xlfn.NUMBERVALUE(D432),'Order form - T14RE'!$O$4:$O$101,1,FALSE),J431)</f>
        <v/>
      </c>
      <c r="K432" s="51" t="str">
        <f t="shared" si="6"/>
        <v/>
      </c>
      <c r="M432" s="47" t="str">
        <f ca="1">IFERROR(VLOOKUP($L432,'T14'!$AD$5:$AF$104,2,FALSE),"")</f>
        <v/>
      </c>
      <c r="N432" s="47" t="str">
        <f ca="1">IFERROR(VLOOKUP($L432,'T14'!$AD$5:$AF$104,3,FALSE),"")</f>
        <v/>
      </c>
      <c r="P432" s="46"/>
      <c r="U432" s="46"/>
    </row>
    <row r="433" spans="1:21" ht="14.4" hidden="1" x14ac:dyDescent="0.3">
      <c r="A433" s="47">
        <v>432</v>
      </c>
      <c r="B433" s="48">
        <v>4</v>
      </c>
      <c r="C433" s="47" t="s">
        <v>123</v>
      </c>
      <c r="D433" s="49" t="s">
        <v>814</v>
      </c>
      <c r="E433" s="49" t="s">
        <v>815</v>
      </c>
      <c r="F433" s="48">
        <v>1</v>
      </c>
      <c r="G433" s="47" t="s">
        <v>98</v>
      </c>
      <c r="H433" s="47" t="s">
        <v>99</v>
      </c>
      <c r="I433" s="47" t="s">
        <v>100</v>
      </c>
      <c r="J433" s="50" t="str">
        <f>IFERROR(VLOOKUP(_xlfn.NUMBERVALUE(D433),'Order form - T14RE'!$O$4:$O$101,1,FALSE),J432)</f>
        <v/>
      </c>
      <c r="K433" s="51" t="str">
        <f t="shared" si="6"/>
        <v/>
      </c>
      <c r="M433" s="47" t="str">
        <f ca="1">IFERROR(VLOOKUP($L433,'T14'!$AD$5:$AF$104,2,FALSE),"")</f>
        <v/>
      </c>
      <c r="N433" s="47" t="str">
        <f ca="1">IFERROR(VLOOKUP($L433,'T14'!$AD$5:$AF$104,3,FALSE),"")</f>
        <v/>
      </c>
      <c r="P433" s="46"/>
      <c r="U433" s="46"/>
    </row>
    <row r="434" spans="1:21" ht="14.4" hidden="1" x14ac:dyDescent="0.3">
      <c r="A434" s="47">
        <v>433</v>
      </c>
      <c r="B434" s="48">
        <v>4</v>
      </c>
      <c r="C434" s="47" t="s">
        <v>126</v>
      </c>
      <c r="D434" s="49" t="s">
        <v>816</v>
      </c>
      <c r="E434" s="49" t="s">
        <v>817</v>
      </c>
      <c r="F434" s="48">
        <v>1</v>
      </c>
      <c r="G434" s="47" t="s">
        <v>98</v>
      </c>
      <c r="H434" s="47" t="s">
        <v>99</v>
      </c>
      <c r="I434" s="47" t="s">
        <v>100</v>
      </c>
      <c r="J434" s="50" t="str">
        <f>IFERROR(VLOOKUP(_xlfn.NUMBERVALUE(D434),'Order form - T14RE'!$O$4:$O$101,1,FALSE),J433)</f>
        <v/>
      </c>
      <c r="K434" s="51" t="str">
        <f t="shared" si="6"/>
        <v/>
      </c>
      <c r="M434" s="47" t="str">
        <f ca="1">IFERROR(VLOOKUP($L434,'T14'!$AD$5:$AF$104,2,FALSE),"")</f>
        <v/>
      </c>
      <c r="N434" s="47" t="str">
        <f ca="1">IFERROR(VLOOKUP($L434,'T14'!$AD$5:$AF$104,3,FALSE),"")</f>
        <v/>
      </c>
      <c r="P434" s="46"/>
      <c r="U434" s="46"/>
    </row>
    <row r="435" spans="1:21" ht="14.4" hidden="1" x14ac:dyDescent="0.3">
      <c r="A435" s="47">
        <v>434</v>
      </c>
      <c r="B435" s="48">
        <v>4</v>
      </c>
      <c r="C435" s="47" t="s">
        <v>127</v>
      </c>
      <c r="D435" s="49" t="s">
        <v>818</v>
      </c>
      <c r="E435" s="49" t="s">
        <v>819</v>
      </c>
      <c r="F435" s="48">
        <v>1</v>
      </c>
      <c r="G435" s="47" t="s">
        <v>98</v>
      </c>
      <c r="H435" s="47" t="s">
        <v>99</v>
      </c>
      <c r="I435" s="47" t="s">
        <v>100</v>
      </c>
      <c r="J435" s="50" t="str">
        <f>IFERROR(VLOOKUP(_xlfn.NUMBERVALUE(D435),'Order form - T14RE'!$O$4:$O$101,1,FALSE),J434)</f>
        <v/>
      </c>
      <c r="K435" s="51" t="str">
        <f t="shared" si="6"/>
        <v/>
      </c>
      <c r="M435" s="47" t="str">
        <f ca="1">IFERROR(VLOOKUP($L435,'T14'!$AD$5:$AF$104,2,FALSE),"")</f>
        <v/>
      </c>
      <c r="N435" s="47" t="str">
        <f ca="1">IFERROR(VLOOKUP($L435,'T14'!$AD$5:$AF$104,3,FALSE),"")</f>
        <v/>
      </c>
      <c r="P435" s="46"/>
      <c r="U435" s="46"/>
    </row>
    <row r="436" spans="1:21" ht="14.4" hidden="1" x14ac:dyDescent="0.3">
      <c r="A436" s="47">
        <v>435</v>
      </c>
      <c r="B436" s="48">
        <v>4</v>
      </c>
      <c r="C436" s="47" t="s">
        <v>128</v>
      </c>
      <c r="D436" s="49" t="s">
        <v>623</v>
      </c>
      <c r="E436" s="49" t="s">
        <v>624</v>
      </c>
      <c r="F436" s="48">
        <v>3</v>
      </c>
      <c r="G436" s="47" t="s">
        <v>98</v>
      </c>
      <c r="H436" s="47" t="s">
        <v>99</v>
      </c>
      <c r="I436" s="47" t="s">
        <v>100</v>
      </c>
      <c r="J436" s="50" t="str">
        <f>IFERROR(VLOOKUP(_xlfn.NUMBERVALUE(D436),'Order form - T14RE'!$O$4:$O$101,1,FALSE),J435)</f>
        <v/>
      </c>
      <c r="K436" s="51" t="str">
        <f t="shared" si="6"/>
        <v/>
      </c>
      <c r="M436" s="47" t="str">
        <f ca="1">IFERROR(VLOOKUP($L436,'T14'!$AD$5:$AF$104,2,FALSE),"")</f>
        <v/>
      </c>
      <c r="N436" s="47" t="str">
        <f ca="1">IFERROR(VLOOKUP($L436,'T14'!$AD$5:$AF$104,3,FALSE),"")</f>
        <v/>
      </c>
      <c r="P436" s="46"/>
      <c r="U436" s="46"/>
    </row>
    <row r="437" spans="1:21" ht="14.4" hidden="1" x14ac:dyDescent="0.3">
      <c r="A437" s="47">
        <v>436</v>
      </c>
      <c r="B437" s="48">
        <v>4</v>
      </c>
      <c r="C437" s="47" t="s">
        <v>263</v>
      </c>
      <c r="D437" s="49" t="s">
        <v>820</v>
      </c>
      <c r="E437" s="49" t="s">
        <v>821</v>
      </c>
      <c r="F437" s="48">
        <v>1</v>
      </c>
      <c r="G437" s="47" t="s">
        <v>98</v>
      </c>
      <c r="H437" s="47" t="s">
        <v>99</v>
      </c>
      <c r="I437" s="47" t="s">
        <v>100</v>
      </c>
      <c r="J437" s="50" t="str">
        <f>IFERROR(VLOOKUP(_xlfn.NUMBERVALUE(D437),'Order form - T14RE'!$O$4:$O$101,1,FALSE),J436)</f>
        <v/>
      </c>
      <c r="K437" s="51" t="str">
        <f t="shared" si="6"/>
        <v/>
      </c>
      <c r="M437" s="47" t="str">
        <f ca="1">IFERROR(VLOOKUP($L437,'T14'!$AD$5:$AF$104,2,FALSE),"")</f>
        <v/>
      </c>
      <c r="N437" s="47" t="str">
        <f ca="1">IFERROR(VLOOKUP($L437,'T14'!$AD$5:$AF$104,3,FALSE),"")</f>
        <v/>
      </c>
      <c r="P437" s="46"/>
      <c r="U437" s="46"/>
    </row>
    <row r="438" spans="1:21" ht="14.4" hidden="1" x14ac:dyDescent="0.3">
      <c r="A438" s="47">
        <v>437</v>
      </c>
      <c r="B438" s="48">
        <v>4</v>
      </c>
      <c r="C438" s="47" t="s">
        <v>130</v>
      </c>
      <c r="D438" s="49" t="s">
        <v>822</v>
      </c>
      <c r="E438" s="49" t="s">
        <v>823</v>
      </c>
      <c r="F438" s="52">
        <v>3.0830000000000002</v>
      </c>
      <c r="G438" s="47" t="s">
        <v>646</v>
      </c>
      <c r="H438" s="47" t="s">
        <v>99</v>
      </c>
      <c r="I438" s="47" t="s">
        <v>100</v>
      </c>
      <c r="J438" s="50" t="str">
        <f>IFERROR(VLOOKUP(_xlfn.NUMBERVALUE(D438),'Order form - T14RE'!$O$4:$O$101,1,FALSE),J437)</f>
        <v/>
      </c>
      <c r="K438" s="51" t="str">
        <f t="shared" si="6"/>
        <v/>
      </c>
      <c r="M438" s="47" t="str">
        <f ca="1">IFERROR(VLOOKUP($L438,'T14'!$AD$5:$AF$104,2,FALSE),"")</f>
        <v/>
      </c>
      <c r="N438" s="47" t="str">
        <f ca="1">IFERROR(VLOOKUP($L438,'T14'!$AD$5:$AF$104,3,FALSE),"")</f>
        <v/>
      </c>
      <c r="P438" s="46"/>
      <c r="U438" s="46"/>
    </row>
    <row r="439" spans="1:21" ht="14.4" hidden="1" x14ac:dyDescent="0.3">
      <c r="A439" s="47">
        <v>438</v>
      </c>
      <c r="B439" s="48">
        <v>4</v>
      </c>
      <c r="C439" s="47" t="s">
        <v>135</v>
      </c>
      <c r="D439" s="49" t="s">
        <v>822</v>
      </c>
      <c r="E439" s="49" t="s">
        <v>823</v>
      </c>
      <c r="F439" s="52">
        <v>9.5</v>
      </c>
      <c r="G439" s="47" t="s">
        <v>646</v>
      </c>
      <c r="H439" s="47" t="s">
        <v>99</v>
      </c>
      <c r="I439" s="47" t="s">
        <v>100</v>
      </c>
      <c r="J439" s="50" t="str">
        <f>IFERROR(VLOOKUP(_xlfn.NUMBERVALUE(D439),'Order form - T14RE'!$O$4:$O$101,1,FALSE),J438)</f>
        <v/>
      </c>
      <c r="K439" s="51" t="str">
        <f t="shared" si="6"/>
        <v/>
      </c>
      <c r="M439" s="47" t="str">
        <f ca="1">IFERROR(VLOOKUP($L439,'T14'!$AD$5:$AF$104,2,FALSE),"")</f>
        <v/>
      </c>
      <c r="N439" s="47" t="str">
        <f ca="1">IFERROR(VLOOKUP($L439,'T14'!$AD$5:$AF$104,3,FALSE),"")</f>
        <v/>
      </c>
      <c r="P439" s="46"/>
      <c r="U439" s="46"/>
    </row>
    <row r="440" spans="1:21" ht="14.4" hidden="1" x14ac:dyDescent="0.3">
      <c r="A440" s="47">
        <v>439</v>
      </c>
      <c r="B440" s="48">
        <v>4</v>
      </c>
      <c r="C440" s="47" t="s">
        <v>143</v>
      </c>
      <c r="D440" s="49" t="s">
        <v>824</v>
      </c>
      <c r="E440" s="49" t="s">
        <v>825</v>
      </c>
      <c r="F440" s="52">
        <v>7.6660000000000004</v>
      </c>
      <c r="G440" s="47" t="s">
        <v>646</v>
      </c>
      <c r="H440" s="47" t="s">
        <v>99</v>
      </c>
      <c r="I440" s="47" t="s">
        <v>100</v>
      </c>
      <c r="J440" s="50" t="str">
        <f>IFERROR(VLOOKUP(_xlfn.NUMBERVALUE(D440),'Order form - T14RE'!$O$4:$O$101,1,FALSE),J439)</f>
        <v/>
      </c>
      <c r="K440" s="51" t="str">
        <f t="shared" si="6"/>
        <v/>
      </c>
      <c r="M440" s="47" t="str">
        <f ca="1">IFERROR(VLOOKUP($L440,'T14'!$AD$5:$AF$104,2,FALSE),"")</f>
        <v/>
      </c>
      <c r="N440" s="47" t="str">
        <f ca="1">IFERROR(VLOOKUP($L440,'T14'!$AD$5:$AF$104,3,FALSE),"")</f>
        <v/>
      </c>
      <c r="P440" s="46"/>
      <c r="U440" s="46"/>
    </row>
    <row r="441" spans="1:21" ht="14.4" hidden="1" x14ac:dyDescent="0.3">
      <c r="A441" s="47">
        <v>440</v>
      </c>
      <c r="B441" s="48">
        <v>4</v>
      </c>
      <c r="C441" s="47" t="s">
        <v>146</v>
      </c>
      <c r="D441" s="49" t="s">
        <v>826</v>
      </c>
      <c r="E441" s="49" t="s">
        <v>827</v>
      </c>
      <c r="F441" s="48">
        <v>6</v>
      </c>
      <c r="G441" s="47" t="s">
        <v>646</v>
      </c>
      <c r="H441" s="47" t="s">
        <v>99</v>
      </c>
      <c r="I441" s="47" t="s">
        <v>100</v>
      </c>
      <c r="J441" s="50" t="str">
        <f>IFERROR(VLOOKUP(_xlfn.NUMBERVALUE(D441),'Order form - T14RE'!$O$4:$O$101,1,FALSE),J440)</f>
        <v/>
      </c>
      <c r="K441" s="51" t="str">
        <f t="shared" si="6"/>
        <v/>
      </c>
      <c r="M441" s="47" t="str">
        <f ca="1">IFERROR(VLOOKUP($L441,'T14'!$AD$5:$AF$104,2,FALSE),"")</f>
        <v/>
      </c>
      <c r="N441" s="47" t="str">
        <f ca="1">IFERROR(VLOOKUP($L441,'T14'!$AD$5:$AF$104,3,FALSE),"")</f>
        <v/>
      </c>
      <c r="P441" s="46"/>
      <c r="U441" s="46"/>
    </row>
    <row r="442" spans="1:21" ht="14.4" hidden="1" x14ac:dyDescent="0.3">
      <c r="A442" s="47">
        <v>441</v>
      </c>
      <c r="B442" s="48">
        <v>3</v>
      </c>
      <c r="C442" s="47" t="s">
        <v>108</v>
      </c>
      <c r="D442" s="49" t="s">
        <v>749</v>
      </c>
      <c r="E442" s="49" t="s">
        <v>469</v>
      </c>
      <c r="F442" s="48">
        <v>2</v>
      </c>
      <c r="G442" s="47" t="s">
        <v>98</v>
      </c>
      <c r="H442" s="47" t="s">
        <v>11</v>
      </c>
      <c r="I442" s="47" t="s">
        <v>100</v>
      </c>
      <c r="J442" s="50" t="str">
        <f>IFERROR(VLOOKUP(_xlfn.NUMBERVALUE(D442),'Order form - T14RE'!$O$4:$O$101,1,FALSE),J441)</f>
        <v/>
      </c>
      <c r="K442" s="51" t="str">
        <f t="shared" si="6"/>
        <v/>
      </c>
      <c r="M442" s="47" t="str">
        <f ca="1">IFERROR(VLOOKUP($L442,'T14'!$AD$5:$AF$104,2,FALSE),"")</f>
        <v/>
      </c>
      <c r="N442" s="47" t="str">
        <f ca="1">IFERROR(VLOOKUP($L442,'T14'!$AD$5:$AF$104,3,FALSE),"")</f>
        <v/>
      </c>
      <c r="P442" s="46"/>
      <c r="U442" s="46"/>
    </row>
    <row r="443" spans="1:21" ht="14.4" hidden="1" x14ac:dyDescent="0.3">
      <c r="A443" s="47">
        <v>442</v>
      </c>
      <c r="B443" s="48">
        <v>3</v>
      </c>
      <c r="C443" s="47" t="s">
        <v>111</v>
      </c>
      <c r="D443" s="49" t="s">
        <v>750</v>
      </c>
      <c r="E443" s="49" t="s">
        <v>751</v>
      </c>
      <c r="F443" s="48">
        <v>6</v>
      </c>
      <c r="G443" s="47" t="s">
        <v>98</v>
      </c>
      <c r="H443" s="47" t="s">
        <v>11</v>
      </c>
      <c r="I443" s="47" t="s">
        <v>100</v>
      </c>
      <c r="J443" s="50" t="str">
        <f>IFERROR(VLOOKUP(_xlfn.NUMBERVALUE(D443),'Order form - T14RE'!$O$4:$O$101,1,FALSE),J442)</f>
        <v/>
      </c>
      <c r="K443" s="51" t="str">
        <f t="shared" si="6"/>
        <v/>
      </c>
      <c r="M443" s="47" t="str">
        <f ca="1">IFERROR(VLOOKUP($L443,'T14'!$AD$5:$AF$104,2,FALSE),"")</f>
        <v/>
      </c>
      <c r="N443" s="47" t="str">
        <f ca="1">IFERROR(VLOOKUP($L443,'T14'!$AD$5:$AF$104,3,FALSE),"")</f>
        <v/>
      </c>
      <c r="P443" s="46"/>
      <c r="U443" s="46"/>
    </row>
    <row r="444" spans="1:21" ht="14.4" hidden="1" x14ac:dyDescent="0.3">
      <c r="A444" s="47">
        <v>443</v>
      </c>
      <c r="B444" s="48">
        <v>3</v>
      </c>
      <c r="C444" s="47" t="s">
        <v>114</v>
      </c>
      <c r="D444" s="49" t="s">
        <v>752</v>
      </c>
      <c r="E444" s="49" t="s">
        <v>753</v>
      </c>
      <c r="F444" s="48">
        <v>6</v>
      </c>
      <c r="G444" s="47" t="s">
        <v>98</v>
      </c>
      <c r="H444" s="47" t="s">
        <v>11</v>
      </c>
      <c r="I444" s="47" t="s">
        <v>100</v>
      </c>
      <c r="J444" s="50" t="str">
        <f>IFERROR(VLOOKUP(_xlfn.NUMBERVALUE(D444),'Order form - T14RE'!$O$4:$O$101,1,FALSE),J443)</f>
        <v/>
      </c>
      <c r="K444" s="51" t="str">
        <f t="shared" si="6"/>
        <v/>
      </c>
      <c r="M444" s="47" t="str">
        <f ca="1">IFERROR(VLOOKUP($L444,'T14'!$AD$5:$AF$104,2,FALSE),"")</f>
        <v/>
      </c>
      <c r="N444" s="47" t="str">
        <f ca="1">IFERROR(VLOOKUP($L444,'T14'!$AD$5:$AF$104,3,FALSE),"")</f>
        <v/>
      </c>
      <c r="P444" s="46"/>
      <c r="U444" s="46"/>
    </row>
    <row r="445" spans="1:21" ht="14.4" hidden="1" x14ac:dyDescent="0.3">
      <c r="A445" s="47">
        <v>444</v>
      </c>
      <c r="B445" s="48">
        <v>3</v>
      </c>
      <c r="C445" s="47" t="s">
        <v>126</v>
      </c>
      <c r="D445" s="49" t="s">
        <v>754</v>
      </c>
      <c r="E445" s="49" t="s">
        <v>755</v>
      </c>
      <c r="F445" s="48">
        <v>4</v>
      </c>
      <c r="G445" s="47" t="s">
        <v>98</v>
      </c>
      <c r="H445" s="47" t="s">
        <v>11</v>
      </c>
      <c r="I445" s="47" t="s">
        <v>100</v>
      </c>
      <c r="J445" s="50" t="str">
        <f>IFERROR(VLOOKUP(_xlfn.NUMBERVALUE(D445),'Order form - T14RE'!$O$4:$O$101,1,FALSE),J444)</f>
        <v/>
      </c>
      <c r="K445" s="51" t="str">
        <f t="shared" si="6"/>
        <v/>
      </c>
      <c r="M445" s="47" t="str">
        <f ca="1">IFERROR(VLOOKUP($L445,'T14'!$AD$5:$AF$104,2,FALSE),"")</f>
        <v/>
      </c>
      <c r="N445" s="47" t="str">
        <f ca="1">IFERROR(VLOOKUP($L445,'T14'!$AD$5:$AF$104,3,FALSE),"")</f>
        <v/>
      </c>
      <c r="P445" s="46"/>
      <c r="U445" s="46"/>
    </row>
    <row r="446" spans="1:21" ht="14.4" hidden="1" x14ac:dyDescent="0.3">
      <c r="A446" s="47">
        <v>445</v>
      </c>
      <c r="B446" s="48">
        <v>3</v>
      </c>
      <c r="C446" s="47" t="s">
        <v>127</v>
      </c>
      <c r="D446" s="49" t="s">
        <v>756</v>
      </c>
      <c r="E446" s="49" t="s">
        <v>757</v>
      </c>
      <c r="F446" s="48">
        <v>4</v>
      </c>
      <c r="G446" s="47" t="s">
        <v>98</v>
      </c>
      <c r="H446" s="47" t="s">
        <v>11</v>
      </c>
      <c r="I446" s="47" t="s">
        <v>100</v>
      </c>
      <c r="J446" s="50" t="str">
        <f>IFERROR(VLOOKUP(_xlfn.NUMBERVALUE(D446),'Order form - T14RE'!$O$4:$O$101,1,FALSE),J445)</f>
        <v/>
      </c>
      <c r="K446" s="51" t="str">
        <f t="shared" si="6"/>
        <v/>
      </c>
      <c r="M446" s="47" t="str">
        <f ca="1">IFERROR(VLOOKUP($L446,'T14'!$AD$5:$AF$104,2,FALSE),"")</f>
        <v/>
      </c>
      <c r="N446" s="47" t="str">
        <f ca="1">IFERROR(VLOOKUP($L446,'T14'!$AD$5:$AF$104,3,FALSE),"")</f>
        <v/>
      </c>
      <c r="P446" s="46"/>
      <c r="U446" s="46"/>
    </row>
    <row r="447" spans="1:21" ht="14.4" hidden="1" x14ac:dyDescent="0.3">
      <c r="A447" s="47">
        <v>446</v>
      </c>
      <c r="B447" s="48">
        <v>3</v>
      </c>
      <c r="C447" s="47" t="s">
        <v>758</v>
      </c>
      <c r="D447" s="49" t="s">
        <v>150</v>
      </c>
      <c r="E447" s="49" t="s">
        <v>151</v>
      </c>
      <c r="F447" s="52">
        <v>0.4</v>
      </c>
      <c r="G447" s="47" t="s">
        <v>117</v>
      </c>
      <c r="H447" s="47" t="s">
        <v>11</v>
      </c>
      <c r="I447" s="47" t="s">
        <v>100</v>
      </c>
      <c r="J447" s="50" t="str">
        <f>IFERROR(VLOOKUP(_xlfn.NUMBERVALUE(D447),'Order form - T14RE'!$O$4:$O$101,1,FALSE),J446)</f>
        <v/>
      </c>
      <c r="K447" s="51" t="str">
        <f t="shared" si="6"/>
        <v/>
      </c>
      <c r="M447" s="47" t="str">
        <f ca="1">IFERROR(VLOOKUP($L447,'T14'!$AD$5:$AF$104,2,FALSE),"")</f>
        <v/>
      </c>
      <c r="N447" s="47" t="str">
        <f ca="1">IFERROR(VLOOKUP($L447,'T14'!$AD$5:$AF$104,3,FALSE),"")</f>
        <v/>
      </c>
      <c r="P447" s="46"/>
      <c r="U447" s="46"/>
    </row>
    <row r="448" spans="1:21" ht="14.4" hidden="1" x14ac:dyDescent="0.3">
      <c r="A448" s="47">
        <v>447</v>
      </c>
      <c r="B448" s="48">
        <v>3</v>
      </c>
      <c r="C448" s="47" t="s">
        <v>128</v>
      </c>
      <c r="D448" s="49" t="s">
        <v>759</v>
      </c>
      <c r="E448" s="49" t="s">
        <v>760</v>
      </c>
      <c r="F448" s="48">
        <v>4</v>
      </c>
      <c r="G448" s="47" t="s">
        <v>98</v>
      </c>
      <c r="H448" s="47" t="s">
        <v>11</v>
      </c>
      <c r="I448" s="47" t="s">
        <v>100</v>
      </c>
      <c r="J448" s="50" t="str">
        <f>IFERROR(VLOOKUP(_xlfn.NUMBERVALUE(D448),'Order form - T14RE'!$O$4:$O$101,1,FALSE),J447)</f>
        <v/>
      </c>
      <c r="K448" s="51" t="str">
        <f t="shared" si="6"/>
        <v/>
      </c>
      <c r="M448" s="47" t="str">
        <f ca="1">IFERROR(VLOOKUP($L448,'T14'!$AD$5:$AF$104,2,FALSE),"")</f>
        <v/>
      </c>
      <c r="N448" s="47" t="str">
        <f ca="1">IFERROR(VLOOKUP($L448,'T14'!$AD$5:$AF$104,3,FALSE),"")</f>
        <v/>
      </c>
      <c r="P448" s="46"/>
      <c r="U448" s="46"/>
    </row>
    <row r="449" spans="1:24" ht="14.4" hidden="1" x14ac:dyDescent="0.3">
      <c r="A449" s="47">
        <v>448</v>
      </c>
      <c r="B449" s="48">
        <v>3</v>
      </c>
      <c r="C449" s="47" t="s">
        <v>130</v>
      </c>
      <c r="D449" s="49" t="s">
        <v>761</v>
      </c>
      <c r="E449" s="49" t="s">
        <v>762</v>
      </c>
      <c r="F449" s="48">
        <v>4</v>
      </c>
      <c r="G449" s="47" t="s">
        <v>98</v>
      </c>
      <c r="H449" s="47" t="s">
        <v>11</v>
      </c>
      <c r="I449" s="47" t="s">
        <v>100</v>
      </c>
      <c r="J449" s="50" t="str">
        <f>IFERROR(VLOOKUP(_xlfn.NUMBERVALUE(D449),'Order form - T14RE'!$O$4:$O$101,1,FALSE),J448)</f>
        <v/>
      </c>
      <c r="K449" s="51" t="str">
        <f t="shared" si="6"/>
        <v/>
      </c>
      <c r="M449" s="47" t="str">
        <f ca="1">IFERROR(VLOOKUP($L449,'T14'!$AD$5:$AF$104,2,FALSE),"")</f>
        <v/>
      </c>
      <c r="N449" s="47" t="str">
        <f ca="1">IFERROR(VLOOKUP($L449,'T14'!$AD$5:$AF$104,3,FALSE),"")</f>
        <v/>
      </c>
      <c r="P449" s="46"/>
      <c r="U449" s="46"/>
    </row>
    <row r="450" spans="1:24" ht="14.4" hidden="1" x14ac:dyDescent="0.3">
      <c r="A450" s="47">
        <v>449</v>
      </c>
      <c r="B450" s="48">
        <v>3</v>
      </c>
      <c r="C450" s="47" t="s">
        <v>763</v>
      </c>
      <c r="D450" s="49" t="s">
        <v>150</v>
      </c>
      <c r="E450" s="49" t="s">
        <v>151</v>
      </c>
      <c r="F450" s="52">
        <v>0.4</v>
      </c>
      <c r="G450" s="47" t="s">
        <v>117</v>
      </c>
      <c r="H450" s="47" t="s">
        <v>11</v>
      </c>
      <c r="I450" s="47" t="s">
        <v>100</v>
      </c>
      <c r="J450" s="50" t="str">
        <f>IFERROR(VLOOKUP(_xlfn.NUMBERVALUE(D450),'Order form - T14RE'!$O$4:$O$101,1,FALSE),J449)</f>
        <v/>
      </c>
      <c r="K450" s="51" t="str">
        <f t="shared" si="6"/>
        <v/>
      </c>
      <c r="M450" s="47" t="str">
        <f ca="1">IFERROR(VLOOKUP($L450,'T14'!$AD$5:$AF$104,2,FALSE),"")</f>
        <v/>
      </c>
      <c r="N450" s="47" t="str">
        <f ca="1">IFERROR(VLOOKUP($L450,'T14'!$AD$5:$AF$104,3,FALSE),"")</f>
        <v/>
      </c>
      <c r="P450" s="46"/>
      <c r="U450" s="46"/>
    </row>
    <row r="451" spans="1:24" ht="14.4" hidden="1" x14ac:dyDescent="0.3">
      <c r="A451" s="47">
        <v>450</v>
      </c>
      <c r="B451" s="48">
        <v>3</v>
      </c>
      <c r="C451" s="47" t="s">
        <v>154</v>
      </c>
      <c r="D451" s="49" t="s">
        <v>764</v>
      </c>
      <c r="E451" s="49" t="s">
        <v>765</v>
      </c>
      <c r="F451" s="48">
        <v>1</v>
      </c>
      <c r="G451" s="47" t="s">
        <v>98</v>
      </c>
      <c r="H451" s="47" t="s">
        <v>16</v>
      </c>
      <c r="I451" s="47" t="s">
        <v>100</v>
      </c>
      <c r="J451" s="50" t="str">
        <f>IFERROR(VLOOKUP(_xlfn.NUMBERVALUE(D451),'Order form - T14RE'!$O$4:$O$101,1,FALSE),J450)</f>
        <v/>
      </c>
      <c r="K451" s="51" t="str">
        <f t="shared" si="6"/>
        <v/>
      </c>
      <c r="M451" s="47" t="str">
        <f ca="1">IFERROR(VLOOKUP($L451,'T14'!$AD$5:$AF$104,2,FALSE),"")</f>
        <v/>
      </c>
      <c r="N451" s="47" t="str">
        <f ca="1">IFERROR(VLOOKUP($L451,'T14'!$AD$5:$AF$104,3,FALSE),"")</f>
        <v/>
      </c>
      <c r="P451" s="46"/>
      <c r="U451" s="46"/>
    </row>
    <row r="452" spans="1:24" ht="14.4" hidden="1" x14ac:dyDescent="0.3">
      <c r="A452" s="47">
        <v>451</v>
      </c>
      <c r="B452" s="48">
        <v>3</v>
      </c>
      <c r="C452" s="47" t="s">
        <v>156</v>
      </c>
      <c r="D452" s="49" t="s">
        <v>766</v>
      </c>
      <c r="E452" s="49" t="s">
        <v>767</v>
      </c>
      <c r="F452" s="48">
        <v>1</v>
      </c>
      <c r="G452" s="47" t="s">
        <v>98</v>
      </c>
      <c r="H452" s="47" t="s">
        <v>18</v>
      </c>
      <c r="I452" s="47" t="s">
        <v>100</v>
      </c>
      <c r="J452" s="50" t="str">
        <f>IFERROR(VLOOKUP(_xlfn.NUMBERVALUE(D452),'Order form - T14RE'!$O$4:$O$101,1,FALSE),J451)</f>
        <v/>
      </c>
      <c r="K452" s="51">
        <f t="shared" ref="K452:K515" si="7">IF(SUM(P452:BB452)=0,"",IF(SUM(P452:BB452)&gt;0,1,""))</f>
        <v>1</v>
      </c>
      <c r="M452" s="47" t="str">
        <f ca="1">IFERROR(VLOOKUP($L452,'T14'!$AD$5:$AF$104,2,FALSE),"")</f>
        <v/>
      </c>
      <c r="N452" s="47" t="str">
        <f ca="1">IFERROR(VLOOKUP($L452,'T14'!$AD$5:$AF$104,3,FALSE),"")</f>
        <v/>
      </c>
      <c r="P452" s="46"/>
      <c r="U452" s="46"/>
      <c r="W452" s="46">
        <v>7</v>
      </c>
    </row>
    <row r="453" spans="1:24" ht="14.4" hidden="1" x14ac:dyDescent="0.3">
      <c r="A453" s="47">
        <v>452</v>
      </c>
      <c r="B453" s="48">
        <v>3</v>
      </c>
      <c r="C453" s="47" t="s">
        <v>434</v>
      </c>
      <c r="D453" s="49" t="s">
        <v>768</v>
      </c>
      <c r="E453" s="49" t="s">
        <v>99</v>
      </c>
      <c r="F453" s="48">
        <v>1</v>
      </c>
      <c r="G453" s="47" t="s">
        <v>98</v>
      </c>
      <c r="H453" s="47" t="s">
        <v>18</v>
      </c>
      <c r="I453" s="47" t="s">
        <v>100</v>
      </c>
      <c r="J453" s="50" t="str">
        <f>IFERROR(VLOOKUP(_xlfn.NUMBERVALUE(D453),'Order form - T14RE'!$O$4:$O$101,1,FALSE),J452)</f>
        <v/>
      </c>
      <c r="K453" s="51" t="str">
        <f t="shared" si="7"/>
        <v/>
      </c>
      <c r="M453" s="47" t="str">
        <f ca="1">IFERROR(VLOOKUP($L453,'T14'!$AD$5:$AF$104,2,FALSE),"")</f>
        <v/>
      </c>
      <c r="N453" s="47" t="str">
        <f ca="1">IFERROR(VLOOKUP($L453,'T14'!$AD$5:$AF$104,3,FALSE),"")</f>
        <v/>
      </c>
      <c r="P453" s="46"/>
      <c r="U453" s="46"/>
    </row>
    <row r="454" spans="1:24" ht="14.4" hidden="1" x14ac:dyDescent="0.3">
      <c r="A454" s="47">
        <v>453</v>
      </c>
      <c r="B454" s="48">
        <v>3</v>
      </c>
      <c r="C454" s="47" t="s">
        <v>769</v>
      </c>
      <c r="D454" s="49" t="s">
        <v>770</v>
      </c>
      <c r="E454" s="49" t="s">
        <v>99</v>
      </c>
      <c r="F454" s="48">
        <v>1</v>
      </c>
      <c r="G454" s="47" t="s">
        <v>98</v>
      </c>
      <c r="H454" s="47" t="s">
        <v>18</v>
      </c>
      <c r="I454" s="47" t="s">
        <v>100</v>
      </c>
      <c r="J454" s="50" t="str">
        <f>IFERROR(VLOOKUP(_xlfn.NUMBERVALUE(D454),'Order form - T14RE'!$O$4:$O$101,1,FALSE),J453)</f>
        <v/>
      </c>
      <c r="K454" s="51" t="str">
        <f t="shared" si="7"/>
        <v/>
      </c>
      <c r="M454" s="47" t="str">
        <f ca="1">IFERROR(VLOOKUP($L454,'T14'!$AD$5:$AF$104,2,FALSE),"")</f>
        <v/>
      </c>
      <c r="N454" s="47" t="str">
        <f ca="1">IFERROR(VLOOKUP($L454,'T14'!$AD$5:$AF$104,3,FALSE),"")</f>
        <v/>
      </c>
      <c r="P454" s="46"/>
      <c r="U454" s="46"/>
    </row>
    <row r="455" spans="1:24" ht="14.4" hidden="1" x14ac:dyDescent="0.3">
      <c r="A455" s="47">
        <v>454</v>
      </c>
      <c r="B455" s="48">
        <v>3</v>
      </c>
      <c r="C455" s="47" t="s">
        <v>159</v>
      </c>
      <c r="D455" s="49" t="s">
        <v>771</v>
      </c>
      <c r="E455" s="49" t="s">
        <v>772</v>
      </c>
      <c r="F455" s="48">
        <v>1</v>
      </c>
      <c r="G455" s="47" t="s">
        <v>98</v>
      </c>
      <c r="H455" s="47" t="s">
        <v>18</v>
      </c>
      <c r="I455" s="47" t="s">
        <v>100</v>
      </c>
      <c r="J455" s="50" t="str">
        <f>IFERROR(VLOOKUP(_xlfn.NUMBERVALUE(D455),'Order form - T14RE'!$O$4:$O$101,1,FALSE),J454)</f>
        <v/>
      </c>
      <c r="K455" s="51">
        <f t="shared" si="7"/>
        <v>1</v>
      </c>
      <c r="M455" s="47" t="str">
        <f ca="1">IFERROR(VLOOKUP($L455,'T14'!$AD$5:$AF$104,2,FALSE),"")</f>
        <v/>
      </c>
      <c r="N455" s="47" t="str">
        <f ca="1">IFERROR(VLOOKUP($L455,'T14'!$AD$5:$AF$104,3,FALSE),"")</f>
        <v/>
      </c>
      <c r="P455" s="46"/>
      <c r="U455" s="46"/>
      <c r="W455" s="46">
        <v>7</v>
      </c>
    </row>
    <row r="456" spans="1:24" ht="14.4" hidden="1" x14ac:dyDescent="0.3">
      <c r="A456" s="47">
        <v>455</v>
      </c>
      <c r="B456" s="48">
        <v>3</v>
      </c>
      <c r="C456" s="47" t="s">
        <v>160</v>
      </c>
      <c r="D456" s="49" t="s">
        <v>773</v>
      </c>
      <c r="E456" s="49" t="s">
        <v>99</v>
      </c>
      <c r="F456" s="48">
        <v>1</v>
      </c>
      <c r="G456" s="47" t="s">
        <v>98</v>
      </c>
      <c r="H456" s="47" t="s">
        <v>18</v>
      </c>
      <c r="I456" s="47" t="s">
        <v>100</v>
      </c>
      <c r="J456" s="50" t="str">
        <f>IFERROR(VLOOKUP(_xlfn.NUMBERVALUE(D456),'Order form - T14RE'!$O$4:$O$101,1,FALSE),J455)</f>
        <v/>
      </c>
      <c r="K456" s="51" t="str">
        <f t="shared" si="7"/>
        <v/>
      </c>
      <c r="M456" s="47" t="str">
        <f ca="1">IFERROR(VLOOKUP($L456,'T14'!$AD$5:$AF$104,2,FALSE),"")</f>
        <v/>
      </c>
      <c r="N456" s="47" t="str">
        <f ca="1">IFERROR(VLOOKUP($L456,'T14'!$AD$5:$AF$104,3,FALSE),"")</f>
        <v/>
      </c>
      <c r="P456" s="46"/>
      <c r="U456" s="46"/>
    </row>
    <row r="457" spans="1:24" ht="14.4" hidden="1" x14ac:dyDescent="0.3">
      <c r="A457" s="47">
        <v>456</v>
      </c>
      <c r="B457" s="48">
        <v>3</v>
      </c>
      <c r="C457" s="47" t="s">
        <v>462</v>
      </c>
      <c r="D457" s="49" t="s">
        <v>774</v>
      </c>
      <c r="E457" s="49" t="s">
        <v>775</v>
      </c>
      <c r="F457" s="48">
        <v>4</v>
      </c>
      <c r="G457" s="47" t="s">
        <v>98</v>
      </c>
      <c r="H457" s="47" t="s">
        <v>8</v>
      </c>
      <c r="I457" s="47" t="s">
        <v>100</v>
      </c>
      <c r="J457" s="50" t="str">
        <f>IFERROR(VLOOKUP(_xlfn.NUMBERVALUE(D457),'Order form - T14RE'!$O$4:$O$101,1,FALSE),J456)</f>
        <v/>
      </c>
      <c r="K457" s="51">
        <f t="shared" si="7"/>
        <v>1</v>
      </c>
      <c r="M457" s="47" t="str">
        <f ca="1">IFERROR(VLOOKUP($L457,'T14'!$AD$5:$AF$104,2,FALSE),"")</f>
        <v/>
      </c>
      <c r="N457" s="47" t="str">
        <f ca="1">IFERROR(VLOOKUP($L457,'T14'!$AD$5:$AF$104,3,FALSE),"")</f>
        <v/>
      </c>
      <c r="P457" s="46"/>
      <c r="U457" s="46"/>
      <c r="X457" s="46">
        <v>9</v>
      </c>
    </row>
    <row r="458" spans="1:24" ht="14.4" hidden="1" x14ac:dyDescent="0.3">
      <c r="A458" s="47">
        <v>457</v>
      </c>
      <c r="B458" s="48">
        <v>3</v>
      </c>
      <c r="C458" s="47" t="s">
        <v>464</v>
      </c>
      <c r="D458" s="49" t="s">
        <v>776</v>
      </c>
      <c r="E458" s="49" t="s">
        <v>611</v>
      </c>
      <c r="F458" s="48">
        <v>4</v>
      </c>
      <c r="G458" s="47" t="s">
        <v>98</v>
      </c>
      <c r="H458" s="47" t="s">
        <v>8</v>
      </c>
      <c r="I458" s="47" t="s">
        <v>100</v>
      </c>
      <c r="J458" s="50" t="str">
        <f>IFERROR(VLOOKUP(_xlfn.NUMBERVALUE(D458),'Order form - T14RE'!$O$4:$O$101,1,FALSE),J457)</f>
        <v/>
      </c>
      <c r="K458" s="51">
        <f t="shared" si="7"/>
        <v>1</v>
      </c>
      <c r="M458" s="47" t="str">
        <f ca="1">IFERROR(VLOOKUP($L458,'T14'!$AD$5:$AF$104,2,FALSE),"")</f>
        <v/>
      </c>
      <c r="N458" s="47" t="str">
        <f ca="1">IFERROR(VLOOKUP($L458,'T14'!$AD$5:$AF$104,3,FALSE),"")</f>
        <v/>
      </c>
      <c r="P458" s="46"/>
      <c r="U458" s="46"/>
      <c r="X458" s="46">
        <v>9</v>
      </c>
    </row>
    <row r="459" spans="1:24" ht="14.4" hidden="1" x14ac:dyDescent="0.3">
      <c r="A459" s="47">
        <v>458</v>
      </c>
      <c r="B459" s="48">
        <v>3</v>
      </c>
      <c r="C459" s="47" t="s">
        <v>777</v>
      </c>
      <c r="D459" s="49" t="s">
        <v>150</v>
      </c>
      <c r="E459" s="49" t="s">
        <v>151</v>
      </c>
      <c r="F459" s="52">
        <v>0.4</v>
      </c>
      <c r="G459" s="47" t="s">
        <v>117</v>
      </c>
      <c r="H459" s="47" t="s">
        <v>11</v>
      </c>
      <c r="I459" s="47" t="s">
        <v>100</v>
      </c>
      <c r="J459" s="50" t="str">
        <f>IFERROR(VLOOKUP(_xlfn.NUMBERVALUE(D459),'Order form - T14RE'!$O$4:$O$101,1,FALSE),J458)</f>
        <v/>
      </c>
      <c r="K459" s="51" t="str">
        <f t="shared" si="7"/>
        <v/>
      </c>
      <c r="M459" s="47" t="str">
        <f ca="1">IFERROR(VLOOKUP($L459,'T14'!$AD$5:$AF$104,2,FALSE),"")</f>
        <v/>
      </c>
      <c r="N459" s="47" t="str">
        <f ca="1">IFERROR(VLOOKUP($L459,'T14'!$AD$5:$AF$104,3,FALSE),"")</f>
        <v/>
      </c>
      <c r="P459" s="46"/>
      <c r="U459" s="46"/>
    </row>
    <row r="460" spans="1:24" ht="14.4" hidden="1" x14ac:dyDescent="0.3">
      <c r="A460" s="47">
        <v>459</v>
      </c>
      <c r="B460" s="48">
        <v>3</v>
      </c>
      <c r="C460" s="47" t="s">
        <v>467</v>
      </c>
      <c r="D460" s="49" t="s">
        <v>778</v>
      </c>
      <c r="E460" s="49" t="s">
        <v>779</v>
      </c>
      <c r="F460" s="52">
        <v>8.4</v>
      </c>
      <c r="G460" s="47" t="s">
        <v>171</v>
      </c>
      <c r="H460" s="47" t="s">
        <v>11</v>
      </c>
      <c r="I460" s="47" t="s">
        <v>100</v>
      </c>
      <c r="J460" s="50" t="str">
        <f>IFERROR(VLOOKUP(_xlfn.NUMBERVALUE(D460),'Order form - T14RE'!$O$4:$O$101,1,FALSE),J459)</f>
        <v/>
      </c>
      <c r="K460" s="51" t="str">
        <f t="shared" si="7"/>
        <v/>
      </c>
      <c r="M460" s="47" t="str">
        <f ca="1">IFERROR(VLOOKUP($L460,'T14'!$AD$5:$AF$104,2,FALSE),"")</f>
        <v/>
      </c>
      <c r="N460" s="47" t="str">
        <f ca="1">IFERROR(VLOOKUP($L460,'T14'!$AD$5:$AF$104,3,FALSE),"")</f>
        <v/>
      </c>
      <c r="P460" s="46"/>
      <c r="U460" s="46"/>
    </row>
    <row r="461" spans="1:24" ht="14.4" hidden="1" x14ac:dyDescent="0.3">
      <c r="A461" s="47">
        <v>460</v>
      </c>
      <c r="B461" s="48">
        <v>3</v>
      </c>
      <c r="C461" s="47" t="s">
        <v>161</v>
      </c>
      <c r="D461" s="49" t="s">
        <v>780</v>
      </c>
      <c r="E461" s="49" t="s">
        <v>781</v>
      </c>
      <c r="F461" s="52">
        <v>2.5</v>
      </c>
      <c r="G461" s="47" t="s">
        <v>782</v>
      </c>
      <c r="H461" s="47" t="s">
        <v>11</v>
      </c>
      <c r="I461" s="47" t="s">
        <v>100</v>
      </c>
      <c r="J461" s="50" t="str">
        <f>IFERROR(VLOOKUP(_xlfn.NUMBERVALUE(D461),'Order form - T14RE'!$O$4:$O$101,1,FALSE),J460)</f>
        <v/>
      </c>
      <c r="K461" s="51" t="str">
        <f t="shared" si="7"/>
        <v/>
      </c>
      <c r="M461" s="47" t="str">
        <f ca="1">IFERROR(VLOOKUP($L461,'T14'!$AD$5:$AF$104,2,FALSE),"")</f>
        <v/>
      </c>
      <c r="N461" s="47" t="str">
        <f ca="1">IFERROR(VLOOKUP($L461,'T14'!$AD$5:$AF$104,3,FALSE),"")</f>
        <v/>
      </c>
      <c r="P461" s="46"/>
      <c r="U461" s="46"/>
    </row>
    <row r="462" spans="1:24" ht="14.4" hidden="1" x14ac:dyDescent="0.3">
      <c r="A462" s="47">
        <v>461</v>
      </c>
      <c r="B462" s="48">
        <v>3</v>
      </c>
      <c r="C462" s="47" t="s">
        <v>163</v>
      </c>
      <c r="D462" s="49" t="s">
        <v>783</v>
      </c>
      <c r="E462" s="49" t="s">
        <v>784</v>
      </c>
      <c r="F462" s="48">
        <v>1</v>
      </c>
      <c r="G462" s="47" t="s">
        <v>98</v>
      </c>
      <c r="H462" s="47" t="s">
        <v>11</v>
      </c>
      <c r="I462" s="47" t="s">
        <v>100</v>
      </c>
      <c r="J462" s="50" t="str">
        <f>IFERROR(VLOOKUP(_xlfn.NUMBERVALUE(D462),'Order form - T14RE'!$O$4:$O$101,1,FALSE),J461)</f>
        <v/>
      </c>
      <c r="K462" s="51" t="str">
        <f t="shared" si="7"/>
        <v/>
      </c>
      <c r="M462" s="47" t="str">
        <f ca="1">IFERROR(VLOOKUP($L462,'T14'!$AD$5:$AF$104,2,FALSE),"")</f>
        <v/>
      </c>
      <c r="N462" s="47" t="str">
        <f ca="1">IFERROR(VLOOKUP($L462,'T14'!$AD$5:$AF$104,3,FALSE),"")</f>
        <v/>
      </c>
      <c r="P462" s="46"/>
      <c r="U462" s="46"/>
    </row>
    <row r="463" spans="1:24" ht="14.4" hidden="1" x14ac:dyDescent="0.3">
      <c r="A463" s="47">
        <v>462</v>
      </c>
      <c r="B463" s="48">
        <v>3</v>
      </c>
      <c r="C463" s="47" t="s">
        <v>785</v>
      </c>
      <c r="D463" s="49" t="s">
        <v>786</v>
      </c>
      <c r="E463" s="49" t="s">
        <v>99</v>
      </c>
      <c r="F463" s="48">
        <v>1</v>
      </c>
      <c r="G463" s="47" t="s">
        <v>98</v>
      </c>
      <c r="H463" s="47" t="s">
        <v>18</v>
      </c>
      <c r="I463" s="47" t="s">
        <v>100</v>
      </c>
      <c r="J463" s="50" t="str">
        <f>IFERROR(VLOOKUP(_xlfn.NUMBERVALUE(D463),'Order form - T14RE'!$O$4:$O$101,1,FALSE),J462)</f>
        <v/>
      </c>
      <c r="K463" s="51" t="str">
        <f t="shared" si="7"/>
        <v/>
      </c>
      <c r="M463" s="47" t="str">
        <f ca="1">IFERROR(VLOOKUP($L463,'T14'!$AD$5:$AF$104,2,FALSE),"")</f>
        <v/>
      </c>
      <c r="N463" s="47" t="str">
        <f ca="1">IFERROR(VLOOKUP($L463,'T14'!$AD$5:$AF$104,3,FALSE),"")</f>
        <v/>
      </c>
      <c r="P463" s="46"/>
      <c r="U463" s="46"/>
    </row>
    <row r="464" spans="1:24" ht="14.4" hidden="1" x14ac:dyDescent="0.3">
      <c r="A464" s="47">
        <v>463</v>
      </c>
      <c r="B464" s="48">
        <v>2</v>
      </c>
      <c r="C464" s="47" t="s">
        <v>241</v>
      </c>
      <c r="D464" s="49" t="s">
        <v>787</v>
      </c>
      <c r="E464" s="49" t="s">
        <v>788</v>
      </c>
      <c r="F464" s="48">
        <v>1</v>
      </c>
      <c r="G464" s="47" t="s">
        <v>98</v>
      </c>
      <c r="H464" s="47" t="s">
        <v>99</v>
      </c>
      <c r="I464" s="47" t="s">
        <v>100</v>
      </c>
      <c r="J464" s="50" t="str">
        <f>IFERROR(VLOOKUP(_xlfn.NUMBERVALUE(D464),'Order form - T14RE'!$O$4:$O$101,1,FALSE),J463)</f>
        <v/>
      </c>
      <c r="K464" s="51" t="str">
        <f t="shared" si="7"/>
        <v/>
      </c>
      <c r="M464" s="47" t="str">
        <f ca="1">IFERROR(VLOOKUP($L464,'T14'!$AD$5:$AF$104,2,FALSE),"")</f>
        <v/>
      </c>
      <c r="N464" s="47" t="str">
        <f ca="1">IFERROR(VLOOKUP($L464,'T14'!$AD$5:$AF$104,3,FALSE),"")</f>
        <v/>
      </c>
      <c r="P464" s="46"/>
      <c r="U464" s="46"/>
    </row>
    <row r="465" spans="1:21" ht="14.4" hidden="1" x14ac:dyDescent="0.3">
      <c r="A465" s="47">
        <v>464</v>
      </c>
      <c r="B465" s="48">
        <v>3</v>
      </c>
      <c r="C465" s="47" t="s">
        <v>298</v>
      </c>
      <c r="D465" s="49" t="s">
        <v>797</v>
      </c>
      <c r="E465" s="49" t="s">
        <v>99</v>
      </c>
      <c r="F465" s="48">
        <v>1</v>
      </c>
      <c r="G465" s="47" t="s">
        <v>98</v>
      </c>
      <c r="H465" s="47" t="s">
        <v>8</v>
      </c>
      <c r="I465" s="47" t="s">
        <v>100</v>
      </c>
      <c r="J465" s="50" t="str">
        <f>IFERROR(VLOOKUP(_xlfn.NUMBERVALUE(D465),'Order form - T14RE'!$O$4:$O$101,1,FALSE),J464)</f>
        <v/>
      </c>
      <c r="K465" s="51" t="str">
        <f t="shared" si="7"/>
        <v/>
      </c>
      <c r="M465" s="47" t="str">
        <f ca="1">IFERROR(VLOOKUP($L465,'T14'!$AD$5:$AF$104,2,FALSE),"")</f>
        <v/>
      </c>
      <c r="N465" s="47" t="str">
        <f ca="1">IFERROR(VLOOKUP($L465,'T14'!$AD$5:$AF$104,3,FALSE),"")</f>
        <v/>
      </c>
      <c r="P465" s="46"/>
      <c r="U465" s="46"/>
    </row>
    <row r="466" spans="1:21" ht="14.4" hidden="1" x14ac:dyDescent="0.3">
      <c r="A466" s="47">
        <v>465</v>
      </c>
      <c r="B466" s="48">
        <v>3</v>
      </c>
      <c r="C466" s="47" t="s">
        <v>299</v>
      </c>
      <c r="D466" s="49" t="s">
        <v>798</v>
      </c>
      <c r="E466" s="49" t="s">
        <v>99</v>
      </c>
      <c r="F466" s="48">
        <v>1</v>
      </c>
      <c r="G466" s="47" t="s">
        <v>98</v>
      </c>
      <c r="H466" s="47" t="s">
        <v>8</v>
      </c>
      <c r="I466" s="47" t="s">
        <v>100</v>
      </c>
      <c r="J466" s="50" t="str">
        <f>IFERROR(VLOOKUP(_xlfn.NUMBERVALUE(D466),'Order form - T14RE'!$O$4:$O$101,1,FALSE),J465)</f>
        <v/>
      </c>
      <c r="K466" s="51" t="str">
        <f t="shared" si="7"/>
        <v/>
      </c>
      <c r="M466" s="47" t="str">
        <f ca="1">IFERROR(VLOOKUP($L466,'T14'!$AD$5:$AF$104,2,FALSE),"")</f>
        <v/>
      </c>
      <c r="N466" s="47" t="str">
        <f ca="1">IFERROR(VLOOKUP($L466,'T14'!$AD$5:$AF$104,3,FALSE),"")</f>
        <v/>
      </c>
      <c r="P466" s="46"/>
      <c r="U466" s="46"/>
    </row>
    <row r="467" spans="1:21" ht="14.4" hidden="1" x14ac:dyDescent="0.3">
      <c r="A467" s="47">
        <v>466</v>
      </c>
      <c r="B467" s="48">
        <v>3</v>
      </c>
      <c r="C467" s="47" t="s">
        <v>300</v>
      </c>
      <c r="D467" s="49" t="s">
        <v>799</v>
      </c>
      <c r="E467" s="49" t="s">
        <v>99</v>
      </c>
      <c r="F467" s="48">
        <v>1</v>
      </c>
      <c r="G467" s="47" t="s">
        <v>98</v>
      </c>
      <c r="H467" s="47" t="s">
        <v>8</v>
      </c>
      <c r="I467" s="47" t="s">
        <v>100</v>
      </c>
      <c r="J467" s="50" t="str">
        <f>IFERROR(VLOOKUP(_xlfn.NUMBERVALUE(D467),'Order form - T14RE'!$O$4:$O$101,1,FALSE),J466)</f>
        <v/>
      </c>
      <c r="K467" s="51" t="str">
        <f t="shared" si="7"/>
        <v/>
      </c>
      <c r="M467" s="47" t="str">
        <f ca="1">IFERROR(VLOOKUP($L467,'T14'!$AD$5:$AF$104,2,FALSE),"")</f>
        <v/>
      </c>
      <c r="N467" s="47" t="str">
        <f ca="1">IFERROR(VLOOKUP($L467,'T14'!$AD$5:$AF$104,3,FALSE),"")</f>
        <v/>
      </c>
      <c r="P467" s="46"/>
      <c r="U467" s="46"/>
    </row>
    <row r="468" spans="1:21" ht="14.4" hidden="1" x14ac:dyDescent="0.3">
      <c r="A468" s="47">
        <v>467</v>
      </c>
      <c r="B468" s="48">
        <v>3</v>
      </c>
      <c r="C468" s="47" t="s">
        <v>301</v>
      </c>
      <c r="D468" s="49" t="s">
        <v>248</v>
      </c>
      <c r="E468" s="49" t="s">
        <v>113</v>
      </c>
      <c r="F468" s="48">
        <v>4</v>
      </c>
      <c r="G468" s="47" t="s">
        <v>98</v>
      </c>
      <c r="H468" s="47" t="s">
        <v>20</v>
      </c>
      <c r="I468" s="47" t="s">
        <v>100</v>
      </c>
      <c r="J468" s="50" t="str">
        <f>IFERROR(VLOOKUP(_xlfn.NUMBERVALUE(D468),'Order form - T14RE'!$O$4:$O$101,1,FALSE),J467)</f>
        <v/>
      </c>
      <c r="K468" s="51" t="str">
        <f t="shared" si="7"/>
        <v/>
      </c>
      <c r="M468" s="47" t="str">
        <f ca="1">IFERROR(VLOOKUP($L468,'T14'!$AD$5:$AF$104,2,FALSE),"")</f>
        <v/>
      </c>
      <c r="N468" s="47" t="str">
        <f ca="1">IFERROR(VLOOKUP($L468,'T14'!$AD$5:$AF$104,3,FALSE),"")</f>
        <v/>
      </c>
      <c r="P468" s="46"/>
      <c r="U468" s="46"/>
    </row>
    <row r="469" spans="1:21" ht="14.4" hidden="1" x14ac:dyDescent="0.3">
      <c r="A469" s="47">
        <v>468</v>
      </c>
      <c r="B469" s="48">
        <v>3</v>
      </c>
      <c r="C469" s="47" t="s">
        <v>828</v>
      </c>
      <c r="D469" s="49" t="s">
        <v>150</v>
      </c>
      <c r="E469" s="49" t="s">
        <v>151</v>
      </c>
      <c r="F469" s="52">
        <v>0.4</v>
      </c>
      <c r="G469" s="47" t="s">
        <v>117</v>
      </c>
      <c r="H469" s="47" t="s">
        <v>20</v>
      </c>
      <c r="I469" s="47" t="s">
        <v>100</v>
      </c>
      <c r="J469" s="50" t="str">
        <f>IFERROR(VLOOKUP(_xlfn.NUMBERVALUE(D469),'Order form - T14RE'!$O$4:$O$101,1,FALSE),J468)</f>
        <v/>
      </c>
      <c r="K469" s="51" t="str">
        <f t="shared" si="7"/>
        <v/>
      </c>
      <c r="M469" s="47" t="str">
        <f ca="1">IFERROR(VLOOKUP($L469,'T14'!$AD$5:$AF$104,2,FALSE),"")</f>
        <v/>
      </c>
      <c r="N469" s="47" t="str">
        <f ca="1">IFERROR(VLOOKUP($L469,'T14'!$AD$5:$AF$104,3,FALSE),"")</f>
        <v/>
      </c>
      <c r="P469" s="46"/>
      <c r="U469" s="46"/>
    </row>
    <row r="470" spans="1:21" ht="14.4" hidden="1" x14ac:dyDescent="0.3">
      <c r="A470" s="47">
        <v>469</v>
      </c>
      <c r="B470" s="48">
        <v>3</v>
      </c>
      <c r="C470" s="47" t="s">
        <v>829</v>
      </c>
      <c r="D470" s="49" t="s">
        <v>830</v>
      </c>
      <c r="E470" s="49" t="s">
        <v>99</v>
      </c>
      <c r="F470" s="48">
        <v>1</v>
      </c>
      <c r="G470" s="47" t="s">
        <v>98</v>
      </c>
      <c r="H470" s="47" t="s">
        <v>20</v>
      </c>
      <c r="I470" s="47" t="s">
        <v>100</v>
      </c>
      <c r="J470" s="50" t="str">
        <f>IFERROR(VLOOKUP(_xlfn.NUMBERVALUE(D470),'Order form - T14RE'!$O$4:$O$101,1,FALSE),J469)</f>
        <v/>
      </c>
      <c r="K470" s="51" t="str">
        <f t="shared" si="7"/>
        <v/>
      </c>
      <c r="M470" s="47" t="str">
        <f ca="1">IFERROR(VLOOKUP($L470,'T14'!$AD$5:$AF$104,2,FALSE),"")</f>
        <v/>
      </c>
      <c r="N470" s="47" t="str">
        <f ca="1">IFERROR(VLOOKUP($L470,'T14'!$AD$5:$AF$104,3,FALSE),"")</f>
        <v/>
      </c>
      <c r="P470" s="46"/>
      <c r="U470" s="46"/>
    </row>
    <row r="471" spans="1:21" ht="14.4" hidden="1" x14ac:dyDescent="0.3">
      <c r="A471" s="47">
        <v>470</v>
      </c>
      <c r="B471" s="48">
        <v>3</v>
      </c>
      <c r="C471" s="47" t="s">
        <v>95</v>
      </c>
      <c r="D471" s="49" t="s">
        <v>831</v>
      </c>
      <c r="E471" s="49" t="s">
        <v>832</v>
      </c>
      <c r="F471" s="48">
        <v>1</v>
      </c>
      <c r="G471" s="47" t="s">
        <v>98</v>
      </c>
      <c r="H471" s="47" t="s">
        <v>20</v>
      </c>
      <c r="I471" s="47" t="s">
        <v>100</v>
      </c>
      <c r="J471" s="50" t="str">
        <f>IFERROR(VLOOKUP(_xlfn.NUMBERVALUE(D471),'Order form - T14RE'!$O$4:$O$101,1,FALSE),J470)</f>
        <v/>
      </c>
      <c r="K471" s="51" t="str">
        <f t="shared" si="7"/>
        <v/>
      </c>
      <c r="M471" s="47" t="str">
        <f ca="1">IFERROR(VLOOKUP($L471,'T14'!$AD$5:$AF$104,2,FALSE),"")</f>
        <v/>
      </c>
      <c r="N471" s="47" t="str">
        <f ca="1">IFERROR(VLOOKUP($L471,'T14'!$AD$5:$AF$104,3,FALSE),"")</f>
        <v/>
      </c>
      <c r="P471" s="46"/>
      <c r="U471" s="46"/>
    </row>
    <row r="472" spans="1:21" ht="14.4" hidden="1" x14ac:dyDescent="0.3">
      <c r="A472" s="47">
        <v>471</v>
      </c>
      <c r="B472" s="48">
        <v>4</v>
      </c>
      <c r="C472" s="47" t="s">
        <v>95</v>
      </c>
      <c r="D472" s="49" t="s">
        <v>866</v>
      </c>
      <c r="E472" s="49" t="s">
        <v>832</v>
      </c>
      <c r="F472" s="48">
        <v>1</v>
      </c>
      <c r="G472" s="47" t="s">
        <v>98</v>
      </c>
      <c r="H472" s="47" t="s">
        <v>99</v>
      </c>
      <c r="I472" s="47" t="s">
        <v>100</v>
      </c>
      <c r="J472" s="50" t="str">
        <f>IFERROR(VLOOKUP(_xlfn.NUMBERVALUE(D472),'Order form - T14RE'!$O$4:$O$101,1,FALSE),J471)</f>
        <v/>
      </c>
      <c r="K472" s="51" t="str">
        <f t="shared" si="7"/>
        <v/>
      </c>
      <c r="M472" s="47" t="str">
        <f ca="1">IFERROR(VLOOKUP($L472,'T14'!$AD$5:$AF$104,2,FALSE),"")</f>
        <v/>
      </c>
      <c r="N472" s="47" t="str">
        <f ca="1">IFERROR(VLOOKUP($L472,'T14'!$AD$5:$AF$104,3,FALSE),"")</f>
        <v/>
      </c>
      <c r="P472" s="46"/>
      <c r="U472" s="46"/>
    </row>
    <row r="473" spans="1:21" ht="14.4" hidden="1" x14ac:dyDescent="0.3">
      <c r="A473" s="47">
        <v>472</v>
      </c>
      <c r="B473" s="48">
        <v>4</v>
      </c>
      <c r="C473" s="47" t="s">
        <v>105</v>
      </c>
      <c r="D473" s="49" t="s">
        <v>867</v>
      </c>
      <c r="E473" s="49" t="s">
        <v>498</v>
      </c>
      <c r="F473" s="48">
        <v>1</v>
      </c>
      <c r="G473" s="47" t="s">
        <v>98</v>
      </c>
      <c r="H473" s="47" t="s">
        <v>99</v>
      </c>
      <c r="I473" s="47" t="s">
        <v>100</v>
      </c>
      <c r="J473" s="50" t="str">
        <f>IFERROR(VLOOKUP(_xlfn.NUMBERVALUE(D473),'Order form - T14RE'!$O$4:$O$101,1,FALSE),J472)</f>
        <v/>
      </c>
      <c r="K473" s="51" t="str">
        <f t="shared" si="7"/>
        <v/>
      </c>
      <c r="M473" s="47" t="str">
        <f ca="1">IFERROR(VLOOKUP($L473,'T14'!$AD$5:$AF$104,2,FALSE),"")</f>
        <v/>
      </c>
      <c r="N473" s="47" t="str">
        <f ca="1">IFERROR(VLOOKUP($L473,'T14'!$AD$5:$AF$104,3,FALSE),"")</f>
        <v/>
      </c>
      <c r="P473" s="46"/>
      <c r="U473" s="46"/>
    </row>
    <row r="474" spans="1:21" ht="14.4" hidden="1" x14ac:dyDescent="0.3">
      <c r="A474" s="47">
        <v>473</v>
      </c>
      <c r="B474" s="48">
        <v>4</v>
      </c>
      <c r="C474" s="47" t="s">
        <v>108</v>
      </c>
      <c r="D474" s="49" t="s">
        <v>583</v>
      </c>
      <c r="E474" s="49" t="s">
        <v>584</v>
      </c>
      <c r="F474" s="48">
        <v>5</v>
      </c>
      <c r="G474" s="47" t="s">
        <v>98</v>
      </c>
      <c r="H474" s="47" t="s">
        <v>99</v>
      </c>
      <c r="I474" s="47" t="s">
        <v>100</v>
      </c>
      <c r="J474" s="50" t="str">
        <f>IFERROR(VLOOKUP(_xlfn.NUMBERVALUE(D474),'Order form - T14RE'!$O$4:$O$101,1,FALSE),J473)</f>
        <v/>
      </c>
      <c r="K474" s="51" t="str">
        <f t="shared" si="7"/>
        <v/>
      </c>
      <c r="M474" s="47" t="str">
        <f ca="1">IFERROR(VLOOKUP($L474,'T14'!$AD$5:$AF$104,2,FALSE),"")</f>
        <v/>
      </c>
      <c r="N474" s="47" t="str">
        <f ca="1">IFERROR(VLOOKUP($L474,'T14'!$AD$5:$AF$104,3,FALSE),"")</f>
        <v/>
      </c>
      <c r="P474" s="46"/>
      <c r="U474" s="46"/>
    </row>
    <row r="475" spans="1:21" ht="14.4" hidden="1" x14ac:dyDescent="0.3">
      <c r="A475" s="47">
        <v>474</v>
      </c>
      <c r="B475" s="48">
        <v>4</v>
      </c>
      <c r="C475" s="47" t="s">
        <v>111</v>
      </c>
      <c r="D475" s="49" t="s">
        <v>868</v>
      </c>
      <c r="E475" s="49" t="s">
        <v>584</v>
      </c>
      <c r="F475" s="48">
        <v>2</v>
      </c>
      <c r="G475" s="47" t="s">
        <v>98</v>
      </c>
      <c r="H475" s="47" t="s">
        <v>99</v>
      </c>
      <c r="I475" s="47" t="s">
        <v>100</v>
      </c>
      <c r="J475" s="50" t="str">
        <f>IFERROR(VLOOKUP(_xlfn.NUMBERVALUE(D475),'Order form - T14RE'!$O$4:$O$101,1,FALSE),J474)</f>
        <v/>
      </c>
      <c r="K475" s="51" t="str">
        <f t="shared" si="7"/>
        <v/>
      </c>
      <c r="M475" s="47" t="str">
        <f ca="1">IFERROR(VLOOKUP($L475,'T14'!$AD$5:$AF$104,2,FALSE),"")</f>
        <v/>
      </c>
      <c r="N475" s="47" t="str">
        <f ca="1">IFERROR(VLOOKUP($L475,'T14'!$AD$5:$AF$104,3,FALSE),"")</f>
        <v/>
      </c>
      <c r="P475" s="46"/>
      <c r="U475" s="46"/>
    </row>
    <row r="476" spans="1:21" ht="14.4" hidden="1" x14ac:dyDescent="0.3">
      <c r="A476" s="47">
        <v>475</v>
      </c>
      <c r="B476" s="48">
        <v>4</v>
      </c>
      <c r="C476" s="47" t="s">
        <v>114</v>
      </c>
      <c r="D476" s="49" t="s">
        <v>512</v>
      </c>
      <c r="E476" s="49" t="s">
        <v>513</v>
      </c>
      <c r="F476" s="48">
        <v>1</v>
      </c>
      <c r="G476" s="47" t="s">
        <v>98</v>
      </c>
      <c r="H476" s="47" t="s">
        <v>99</v>
      </c>
      <c r="I476" s="47" t="s">
        <v>100</v>
      </c>
      <c r="J476" s="50" t="str">
        <f>IFERROR(VLOOKUP(_xlfn.NUMBERVALUE(D476),'Order form - T14RE'!$O$4:$O$101,1,FALSE),J475)</f>
        <v/>
      </c>
      <c r="K476" s="51" t="str">
        <f t="shared" si="7"/>
        <v/>
      </c>
      <c r="M476" s="47" t="str">
        <f ca="1">IFERROR(VLOOKUP($L476,'T14'!$AD$5:$AF$104,2,FALSE),"")</f>
        <v/>
      </c>
      <c r="N476" s="47" t="str">
        <f ca="1">IFERROR(VLOOKUP($L476,'T14'!$AD$5:$AF$104,3,FALSE),"")</f>
        <v/>
      </c>
      <c r="P476" s="46"/>
      <c r="U476" s="46"/>
    </row>
    <row r="477" spans="1:21" ht="14.4" hidden="1" x14ac:dyDescent="0.3">
      <c r="A477" s="47">
        <v>476</v>
      </c>
      <c r="B477" s="48">
        <v>3</v>
      </c>
      <c r="C477" s="47" t="s">
        <v>108</v>
      </c>
      <c r="D477" s="49" t="s">
        <v>833</v>
      </c>
      <c r="E477" s="49" t="s">
        <v>113</v>
      </c>
      <c r="F477" s="48">
        <v>2</v>
      </c>
      <c r="G477" s="47" t="s">
        <v>98</v>
      </c>
      <c r="H477" s="47" t="s">
        <v>20</v>
      </c>
      <c r="I477" s="47" t="s">
        <v>100</v>
      </c>
      <c r="J477" s="50" t="str">
        <f>IFERROR(VLOOKUP(_xlfn.NUMBERVALUE(D477),'Order form - T14RE'!$O$4:$O$101,1,FALSE),J476)</f>
        <v/>
      </c>
      <c r="K477" s="51" t="str">
        <f t="shared" si="7"/>
        <v/>
      </c>
      <c r="M477" s="47" t="str">
        <f ca="1">IFERROR(VLOOKUP($L477,'T14'!$AD$5:$AF$104,2,FALSE),"")</f>
        <v/>
      </c>
      <c r="N477" s="47" t="str">
        <f ca="1">IFERROR(VLOOKUP($L477,'T14'!$AD$5:$AF$104,3,FALSE),"")</f>
        <v/>
      </c>
      <c r="P477" s="46"/>
      <c r="U477" s="46"/>
    </row>
    <row r="478" spans="1:21" ht="14.4" hidden="1" x14ac:dyDescent="0.3">
      <c r="A478" s="47">
        <v>477</v>
      </c>
      <c r="B478" s="48">
        <v>3</v>
      </c>
      <c r="C478" s="47" t="s">
        <v>834</v>
      </c>
      <c r="D478" s="49" t="s">
        <v>835</v>
      </c>
      <c r="E478" s="49" t="s">
        <v>836</v>
      </c>
      <c r="F478" s="48">
        <v>1</v>
      </c>
      <c r="G478" s="47" t="s">
        <v>98</v>
      </c>
      <c r="H478" s="47" t="s">
        <v>20</v>
      </c>
      <c r="I478" s="47" t="s">
        <v>100</v>
      </c>
      <c r="J478" s="50" t="str">
        <f>IFERROR(VLOOKUP(_xlfn.NUMBERVALUE(D478),'Order form - T14RE'!$O$4:$O$101,1,FALSE),J477)</f>
        <v/>
      </c>
      <c r="K478" s="51" t="str">
        <f t="shared" si="7"/>
        <v/>
      </c>
      <c r="M478" s="47" t="str">
        <f ca="1">IFERROR(VLOOKUP($L478,'T14'!$AD$5:$AF$104,2,FALSE),"")</f>
        <v/>
      </c>
      <c r="N478" s="47" t="str">
        <f ca="1">IFERROR(VLOOKUP($L478,'T14'!$AD$5:$AF$104,3,FALSE),"")</f>
        <v/>
      </c>
      <c r="P478" s="46"/>
      <c r="U478" s="46"/>
    </row>
    <row r="479" spans="1:21" ht="14.4" hidden="1" x14ac:dyDescent="0.3">
      <c r="A479" s="47">
        <v>478</v>
      </c>
      <c r="B479" s="48">
        <v>3</v>
      </c>
      <c r="C479" s="47" t="s">
        <v>114</v>
      </c>
      <c r="D479" s="49" t="s">
        <v>837</v>
      </c>
      <c r="E479" s="49" t="s">
        <v>99</v>
      </c>
      <c r="F479" s="48">
        <v>1</v>
      </c>
      <c r="G479" s="47" t="s">
        <v>98</v>
      </c>
      <c r="H479" s="47" t="s">
        <v>20</v>
      </c>
      <c r="I479" s="47" t="s">
        <v>100</v>
      </c>
      <c r="J479" s="50" t="str">
        <f>IFERROR(VLOOKUP(_xlfn.NUMBERVALUE(D479),'Order form - T14RE'!$O$4:$O$101,1,FALSE),J478)</f>
        <v/>
      </c>
      <c r="K479" s="51" t="str">
        <f t="shared" si="7"/>
        <v/>
      </c>
      <c r="M479" s="47" t="str">
        <f ca="1">IFERROR(VLOOKUP($L479,'T14'!$AD$5:$AF$104,2,FALSE),"")</f>
        <v/>
      </c>
      <c r="N479" s="47" t="str">
        <f ca="1">IFERROR(VLOOKUP($L479,'T14'!$AD$5:$AF$104,3,FALSE),"")</f>
        <v/>
      </c>
      <c r="P479" s="46"/>
      <c r="U479" s="46"/>
    </row>
    <row r="480" spans="1:21" ht="14.4" hidden="1" x14ac:dyDescent="0.3">
      <c r="A480" s="47">
        <v>479</v>
      </c>
      <c r="B480" s="48">
        <v>3</v>
      </c>
      <c r="C480" s="47" t="s">
        <v>241</v>
      </c>
      <c r="D480" s="49" t="s">
        <v>838</v>
      </c>
      <c r="E480" s="49" t="s">
        <v>839</v>
      </c>
      <c r="F480" s="48">
        <v>4</v>
      </c>
      <c r="G480" s="47" t="s">
        <v>98</v>
      </c>
      <c r="H480" s="47" t="s">
        <v>20</v>
      </c>
      <c r="I480" s="47" t="s">
        <v>100</v>
      </c>
      <c r="J480" s="50" t="str">
        <f>IFERROR(VLOOKUP(_xlfn.NUMBERVALUE(D480),'Order form - T14RE'!$O$4:$O$101,1,FALSE),J479)</f>
        <v/>
      </c>
      <c r="K480" s="51" t="str">
        <f t="shared" si="7"/>
        <v/>
      </c>
      <c r="M480" s="47" t="str">
        <f ca="1">IFERROR(VLOOKUP($L480,'T14'!$AD$5:$AF$104,2,FALSE),"")</f>
        <v/>
      </c>
      <c r="N480" s="47" t="str">
        <f ca="1">IFERROR(VLOOKUP($L480,'T14'!$AD$5:$AF$104,3,FALSE),"")</f>
        <v/>
      </c>
      <c r="P480" s="46"/>
      <c r="U480" s="46"/>
    </row>
    <row r="481" spans="1:21" ht="14.4" hidden="1" x14ac:dyDescent="0.3">
      <c r="A481" s="47">
        <v>480</v>
      </c>
      <c r="B481" s="48">
        <v>3</v>
      </c>
      <c r="C481" s="47" t="s">
        <v>120</v>
      </c>
      <c r="D481" s="49" t="s">
        <v>840</v>
      </c>
      <c r="E481" s="49" t="s">
        <v>841</v>
      </c>
      <c r="F481" s="48">
        <v>4</v>
      </c>
      <c r="G481" s="47" t="s">
        <v>98</v>
      </c>
      <c r="H481" s="47" t="s">
        <v>20</v>
      </c>
      <c r="I481" s="47" t="s">
        <v>100</v>
      </c>
      <c r="J481" s="50" t="str">
        <f>IFERROR(VLOOKUP(_xlfn.NUMBERVALUE(D481),'Order form - T14RE'!$O$4:$O$101,1,FALSE),J480)</f>
        <v/>
      </c>
      <c r="K481" s="51" t="str">
        <f t="shared" si="7"/>
        <v/>
      </c>
      <c r="M481" s="47" t="str">
        <f ca="1">IFERROR(VLOOKUP($L481,'T14'!$AD$5:$AF$104,2,FALSE),"")</f>
        <v/>
      </c>
      <c r="N481" s="47" t="str">
        <f ca="1">IFERROR(VLOOKUP($L481,'T14'!$AD$5:$AF$104,3,FALSE),"")</f>
        <v/>
      </c>
      <c r="P481" s="46"/>
      <c r="U481" s="46"/>
    </row>
    <row r="482" spans="1:21" ht="14.4" hidden="1" x14ac:dyDescent="0.3">
      <c r="A482" s="47">
        <v>481</v>
      </c>
      <c r="B482" s="48">
        <v>3</v>
      </c>
      <c r="C482" s="47" t="s">
        <v>123</v>
      </c>
      <c r="D482" s="49" t="s">
        <v>150</v>
      </c>
      <c r="E482" s="49" t="s">
        <v>151</v>
      </c>
      <c r="F482" s="52">
        <v>0.4</v>
      </c>
      <c r="G482" s="47" t="s">
        <v>117</v>
      </c>
      <c r="H482" s="47" t="s">
        <v>20</v>
      </c>
      <c r="I482" s="47" t="s">
        <v>100</v>
      </c>
      <c r="J482" s="50" t="str">
        <f>IFERROR(VLOOKUP(_xlfn.NUMBERVALUE(D482),'Order form - T14RE'!$O$4:$O$101,1,FALSE),J481)</f>
        <v/>
      </c>
      <c r="K482" s="51" t="str">
        <f t="shared" si="7"/>
        <v/>
      </c>
      <c r="M482" s="47" t="str">
        <f ca="1">IFERROR(VLOOKUP($L482,'T14'!$AD$5:$AF$104,2,FALSE),"")</f>
        <v/>
      </c>
      <c r="N482" s="47" t="str">
        <f ca="1">IFERROR(VLOOKUP($L482,'T14'!$AD$5:$AF$104,3,FALSE),"")</f>
        <v/>
      </c>
      <c r="P482" s="46"/>
      <c r="U482" s="46"/>
    </row>
    <row r="483" spans="1:21" ht="14.4" hidden="1" x14ac:dyDescent="0.3">
      <c r="A483" s="47">
        <v>482</v>
      </c>
      <c r="B483" s="48">
        <v>3</v>
      </c>
      <c r="C483" s="47" t="s">
        <v>633</v>
      </c>
      <c r="D483" s="49" t="s">
        <v>842</v>
      </c>
      <c r="E483" s="49" t="s">
        <v>99</v>
      </c>
      <c r="F483" s="48">
        <v>1</v>
      </c>
      <c r="G483" s="47" t="s">
        <v>98</v>
      </c>
      <c r="H483" s="47" t="s">
        <v>20</v>
      </c>
      <c r="I483" s="47" t="s">
        <v>100</v>
      </c>
      <c r="J483" s="50" t="str">
        <f>IFERROR(VLOOKUP(_xlfn.NUMBERVALUE(D483),'Order form - T14RE'!$O$4:$O$101,1,FALSE),J482)</f>
        <v/>
      </c>
      <c r="K483" s="51" t="str">
        <f t="shared" si="7"/>
        <v/>
      </c>
      <c r="M483" s="47" t="str">
        <f ca="1">IFERROR(VLOOKUP($L483,'T14'!$AD$5:$AF$104,2,FALSE),"")</f>
        <v/>
      </c>
      <c r="N483" s="47" t="str">
        <f ca="1">IFERROR(VLOOKUP($L483,'T14'!$AD$5:$AF$104,3,FALSE),"")</f>
        <v/>
      </c>
      <c r="P483" s="46"/>
      <c r="U483" s="46"/>
    </row>
    <row r="484" spans="1:21" ht="14.4" hidden="1" x14ac:dyDescent="0.3">
      <c r="A484" s="47">
        <v>483</v>
      </c>
      <c r="B484" s="48">
        <v>3</v>
      </c>
      <c r="C484" s="47" t="s">
        <v>126</v>
      </c>
      <c r="D484" s="49" t="s">
        <v>843</v>
      </c>
      <c r="E484" s="49" t="s">
        <v>844</v>
      </c>
      <c r="F484" s="48">
        <v>1</v>
      </c>
      <c r="G484" s="47" t="s">
        <v>98</v>
      </c>
      <c r="H484" s="47" t="s">
        <v>20</v>
      </c>
      <c r="I484" s="47" t="s">
        <v>100</v>
      </c>
      <c r="J484" s="50" t="str">
        <f>IFERROR(VLOOKUP(_xlfn.NUMBERVALUE(D484),'Order form - T14RE'!$O$4:$O$101,1,FALSE),J483)</f>
        <v/>
      </c>
      <c r="K484" s="51" t="str">
        <f t="shared" si="7"/>
        <v/>
      </c>
      <c r="M484" s="47" t="str">
        <f ca="1">IFERROR(VLOOKUP($L484,'T14'!$AD$5:$AF$104,2,FALSE),"")</f>
        <v/>
      </c>
      <c r="N484" s="47" t="str">
        <f ca="1">IFERROR(VLOOKUP($L484,'T14'!$AD$5:$AF$104,3,FALSE),"")</f>
        <v/>
      </c>
      <c r="P484" s="46"/>
      <c r="U484" s="46"/>
    </row>
    <row r="485" spans="1:21" ht="14.4" hidden="1" x14ac:dyDescent="0.3">
      <c r="A485" s="47">
        <v>484</v>
      </c>
      <c r="B485" s="48">
        <v>4</v>
      </c>
      <c r="C485" s="47" t="s">
        <v>95</v>
      </c>
      <c r="D485" s="49" t="s">
        <v>880</v>
      </c>
      <c r="E485" s="49" t="s">
        <v>881</v>
      </c>
      <c r="F485" s="48">
        <v>1</v>
      </c>
      <c r="G485" s="47" t="s">
        <v>98</v>
      </c>
      <c r="H485" s="47" t="s">
        <v>99</v>
      </c>
      <c r="I485" s="47" t="s">
        <v>100</v>
      </c>
      <c r="J485" s="50" t="str">
        <f>IFERROR(VLOOKUP(_xlfn.NUMBERVALUE(D485),'Order form - T14RE'!$O$4:$O$101,1,FALSE),J484)</f>
        <v/>
      </c>
      <c r="K485" s="51" t="str">
        <f t="shared" si="7"/>
        <v/>
      </c>
      <c r="M485" s="47" t="str">
        <f ca="1">IFERROR(VLOOKUP($L485,'T14'!$AD$5:$AF$104,2,FALSE),"")</f>
        <v/>
      </c>
      <c r="N485" s="47" t="str">
        <f ca="1">IFERROR(VLOOKUP($L485,'T14'!$AD$5:$AF$104,3,FALSE),"")</f>
        <v/>
      </c>
      <c r="P485" s="46"/>
      <c r="U485" s="46"/>
    </row>
    <row r="486" spans="1:21" ht="14.4" hidden="1" x14ac:dyDescent="0.3">
      <c r="A486" s="47">
        <v>485</v>
      </c>
      <c r="B486" s="48">
        <v>4</v>
      </c>
      <c r="C486" s="47" t="s">
        <v>105</v>
      </c>
      <c r="D486" s="49" t="s">
        <v>882</v>
      </c>
      <c r="E486" s="49" t="s">
        <v>883</v>
      </c>
      <c r="F486" s="48">
        <v>1</v>
      </c>
      <c r="G486" s="47" t="s">
        <v>98</v>
      </c>
      <c r="H486" s="47" t="s">
        <v>99</v>
      </c>
      <c r="I486" s="47" t="s">
        <v>100</v>
      </c>
      <c r="J486" s="50" t="str">
        <f>IFERROR(VLOOKUP(_xlfn.NUMBERVALUE(D486),'Order form - T14RE'!$O$4:$O$101,1,FALSE),J485)</f>
        <v/>
      </c>
      <c r="K486" s="51" t="str">
        <f t="shared" si="7"/>
        <v/>
      </c>
      <c r="M486" s="47" t="str">
        <f ca="1">IFERROR(VLOOKUP($L486,'T14'!$AD$5:$AF$104,2,FALSE),"")</f>
        <v/>
      </c>
      <c r="N486" s="47" t="str">
        <f ca="1">IFERROR(VLOOKUP($L486,'T14'!$AD$5:$AF$104,3,FALSE),"")</f>
        <v/>
      </c>
      <c r="P486" s="46"/>
      <c r="U486" s="46"/>
    </row>
    <row r="487" spans="1:21" ht="14.4" hidden="1" x14ac:dyDescent="0.3">
      <c r="A487" s="47">
        <v>486</v>
      </c>
      <c r="B487" s="48">
        <v>3</v>
      </c>
      <c r="C487" s="47" t="s">
        <v>127</v>
      </c>
      <c r="D487" s="49" t="s">
        <v>845</v>
      </c>
      <c r="E487" s="49" t="s">
        <v>846</v>
      </c>
      <c r="F487" s="48">
        <v>1</v>
      </c>
      <c r="G487" s="47" t="s">
        <v>98</v>
      </c>
      <c r="H487" s="47" t="s">
        <v>20</v>
      </c>
      <c r="I487" s="47" t="s">
        <v>100</v>
      </c>
      <c r="J487" s="50" t="str">
        <f>IFERROR(VLOOKUP(_xlfn.NUMBERVALUE(D487),'Order form - T14RE'!$O$4:$O$101,1,FALSE),J486)</f>
        <v/>
      </c>
      <c r="K487" s="51" t="str">
        <f t="shared" si="7"/>
        <v/>
      </c>
      <c r="M487" s="47" t="str">
        <f ca="1">IFERROR(VLOOKUP($L487,'T14'!$AD$5:$AF$104,2,FALSE),"")</f>
        <v/>
      </c>
      <c r="N487" s="47" t="str">
        <f ca="1">IFERROR(VLOOKUP($L487,'T14'!$AD$5:$AF$104,3,FALSE),"")</f>
        <v/>
      </c>
      <c r="P487" s="46"/>
      <c r="U487" s="46"/>
    </row>
    <row r="488" spans="1:21" ht="14.4" hidden="1" x14ac:dyDescent="0.3">
      <c r="A488" s="47">
        <v>487</v>
      </c>
      <c r="B488" s="48">
        <v>3</v>
      </c>
      <c r="C488" s="47" t="s">
        <v>128</v>
      </c>
      <c r="D488" s="49" t="s">
        <v>847</v>
      </c>
      <c r="E488" s="49" t="s">
        <v>848</v>
      </c>
      <c r="F488" s="48">
        <v>4</v>
      </c>
      <c r="G488" s="47" t="s">
        <v>98</v>
      </c>
      <c r="H488" s="47" t="s">
        <v>20</v>
      </c>
      <c r="I488" s="47" t="s">
        <v>100</v>
      </c>
      <c r="J488" s="50" t="str">
        <f>IFERROR(VLOOKUP(_xlfn.NUMBERVALUE(D488),'Order form - T14RE'!$O$4:$O$101,1,FALSE),J487)</f>
        <v/>
      </c>
      <c r="K488" s="51" t="str">
        <f t="shared" si="7"/>
        <v/>
      </c>
      <c r="M488" s="47" t="str">
        <f ca="1">IFERROR(VLOOKUP($L488,'T14'!$AD$5:$AF$104,2,FALSE),"")</f>
        <v/>
      </c>
      <c r="N488" s="47" t="str">
        <f ca="1">IFERROR(VLOOKUP($L488,'T14'!$AD$5:$AF$104,3,FALSE),"")</f>
        <v/>
      </c>
      <c r="P488" s="46"/>
      <c r="U488" s="46"/>
    </row>
    <row r="489" spans="1:21" ht="14.4" hidden="1" x14ac:dyDescent="0.3">
      <c r="A489" s="47">
        <v>488</v>
      </c>
      <c r="B489" s="48">
        <v>3</v>
      </c>
      <c r="C489" s="47" t="s">
        <v>263</v>
      </c>
      <c r="D489" s="49" t="s">
        <v>849</v>
      </c>
      <c r="E489" s="49" t="s">
        <v>850</v>
      </c>
      <c r="F489" s="48">
        <v>5</v>
      </c>
      <c r="G489" s="47" t="s">
        <v>98</v>
      </c>
      <c r="H489" s="47" t="s">
        <v>20</v>
      </c>
      <c r="I489" s="47" t="s">
        <v>100</v>
      </c>
      <c r="J489" s="50" t="str">
        <f>IFERROR(VLOOKUP(_xlfn.NUMBERVALUE(D489),'Order form - T14RE'!$O$4:$O$101,1,FALSE),J488)</f>
        <v/>
      </c>
      <c r="K489" s="51" t="str">
        <f t="shared" si="7"/>
        <v/>
      </c>
      <c r="M489" s="47" t="str">
        <f ca="1">IFERROR(VLOOKUP($L489,'T14'!$AD$5:$AF$104,2,FALSE),"")</f>
        <v/>
      </c>
      <c r="N489" s="47" t="str">
        <f ca="1">IFERROR(VLOOKUP($L489,'T14'!$AD$5:$AF$104,3,FALSE),"")</f>
        <v/>
      </c>
      <c r="P489" s="46"/>
      <c r="U489" s="46"/>
    </row>
    <row r="490" spans="1:21" ht="14.4" hidden="1" x14ac:dyDescent="0.3">
      <c r="A490" s="47">
        <v>489</v>
      </c>
      <c r="B490" s="48">
        <v>3</v>
      </c>
      <c r="C490" s="47" t="s">
        <v>130</v>
      </c>
      <c r="D490" s="49" t="s">
        <v>671</v>
      </c>
      <c r="E490" s="49" t="s">
        <v>113</v>
      </c>
      <c r="F490" s="48">
        <v>5</v>
      </c>
      <c r="G490" s="47" t="s">
        <v>98</v>
      </c>
      <c r="H490" s="47" t="s">
        <v>20</v>
      </c>
      <c r="I490" s="47" t="s">
        <v>100</v>
      </c>
      <c r="J490" s="50" t="str">
        <f>IFERROR(VLOOKUP(_xlfn.NUMBERVALUE(D490),'Order form - T14RE'!$O$4:$O$101,1,FALSE),J489)</f>
        <v/>
      </c>
      <c r="K490" s="51" t="str">
        <f t="shared" si="7"/>
        <v/>
      </c>
      <c r="M490" s="47" t="str">
        <f ca="1">IFERROR(VLOOKUP($L490,'T14'!$AD$5:$AF$104,2,FALSE),"")</f>
        <v/>
      </c>
      <c r="N490" s="47" t="str">
        <f ca="1">IFERROR(VLOOKUP($L490,'T14'!$AD$5:$AF$104,3,FALSE),"")</f>
        <v/>
      </c>
      <c r="P490" s="46"/>
      <c r="U490" s="46"/>
    </row>
    <row r="491" spans="1:21" ht="14.4" hidden="1" x14ac:dyDescent="0.3">
      <c r="A491" s="47">
        <v>490</v>
      </c>
      <c r="B491" s="48">
        <v>3</v>
      </c>
      <c r="C491" s="47" t="s">
        <v>135</v>
      </c>
      <c r="D491" s="49" t="s">
        <v>150</v>
      </c>
      <c r="E491" s="49" t="s">
        <v>151</v>
      </c>
      <c r="F491" s="52">
        <v>0.5</v>
      </c>
      <c r="G491" s="47" t="s">
        <v>117</v>
      </c>
      <c r="H491" s="47" t="s">
        <v>20</v>
      </c>
      <c r="I491" s="47" t="s">
        <v>100</v>
      </c>
      <c r="J491" s="50" t="str">
        <f>IFERROR(VLOOKUP(_xlfn.NUMBERVALUE(D491),'Order form - T14RE'!$O$4:$O$101,1,FALSE),J490)</f>
        <v/>
      </c>
      <c r="K491" s="51" t="str">
        <f t="shared" si="7"/>
        <v/>
      </c>
      <c r="M491" s="47" t="str">
        <f ca="1">IFERROR(VLOOKUP($L491,'T14'!$AD$5:$AF$104,2,FALSE),"")</f>
        <v/>
      </c>
      <c r="N491" s="47" t="str">
        <f ca="1">IFERROR(VLOOKUP($L491,'T14'!$AD$5:$AF$104,3,FALSE),"")</f>
        <v/>
      </c>
      <c r="P491" s="46"/>
      <c r="U491" s="46"/>
    </row>
    <row r="492" spans="1:21" ht="14.4" hidden="1" x14ac:dyDescent="0.3">
      <c r="A492" s="47">
        <v>491</v>
      </c>
      <c r="B492" s="48">
        <v>3</v>
      </c>
      <c r="C492" s="47" t="s">
        <v>156</v>
      </c>
      <c r="D492" s="49" t="s">
        <v>851</v>
      </c>
      <c r="E492" s="49" t="s">
        <v>99</v>
      </c>
      <c r="F492" s="48">
        <v>1</v>
      </c>
      <c r="G492" s="47" t="s">
        <v>98</v>
      </c>
      <c r="H492" s="47" t="s">
        <v>1</v>
      </c>
      <c r="I492" s="47" t="s">
        <v>100</v>
      </c>
      <c r="J492" s="50" t="str">
        <f>IFERROR(VLOOKUP(_xlfn.NUMBERVALUE(D492),'Order form - T14RE'!$O$4:$O$101,1,FALSE),J491)</f>
        <v/>
      </c>
      <c r="K492" s="51">
        <f t="shared" si="7"/>
        <v>1</v>
      </c>
      <c r="M492" s="47" t="str">
        <f ca="1">IFERROR(VLOOKUP($L492,'T14'!$AD$5:$AF$104,2,FALSE),"")</f>
        <v/>
      </c>
      <c r="N492" s="47" t="str">
        <f ca="1">IFERROR(VLOOKUP($L492,'T14'!$AD$5:$AF$104,3,FALSE),"")</f>
        <v/>
      </c>
      <c r="P492" s="47">
        <v>14</v>
      </c>
      <c r="U492" s="46"/>
    </row>
    <row r="493" spans="1:21" ht="14.4" hidden="1" x14ac:dyDescent="0.3">
      <c r="A493" s="47">
        <v>492</v>
      </c>
      <c r="B493" s="48">
        <v>3</v>
      </c>
      <c r="C493" s="47" t="s">
        <v>769</v>
      </c>
      <c r="D493" s="49" t="s">
        <v>852</v>
      </c>
      <c r="E493" s="49" t="s">
        <v>99</v>
      </c>
      <c r="F493" s="48">
        <v>1</v>
      </c>
      <c r="G493" s="47" t="s">
        <v>98</v>
      </c>
      <c r="H493" s="47" t="s">
        <v>1</v>
      </c>
      <c r="I493" s="47" t="s">
        <v>100</v>
      </c>
      <c r="J493" s="50" t="str">
        <f>IFERROR(VLOOKUP(_xlfn.NUMBERVALUE(D493),'Order form - T14RE'!$O$4:$O$101,1,FALSE),J492)</f>
        <v/>
      </c>
      <c r="K493" s="51">
        <f t="shared" si="7"/>
        <v>1</v>
      </c>
      <c r="M493" s="47" t="str">
        <f ca="1">IFERROR(VLOOKUP($L493,'T14'!$AD$5:$AF$104,2,FALSE),"")</f>
        <v/>
      </c>
      <c r="N493" s="47" t="str">
        <f ca="1">IFERROR(VLOOKUP($L493,'T14'!$AD$5:$AF$104,3,FALSE),"")</f>
        <v/>
      </c>
      <c r="P493" s="47">
        <v>14</v>
      </c>
      <c r="U493" s="46"/>
    </row>
    <row r="494" spans="1:21" ht="14.4" hidden="1" x14ac:dyDescent="0.3">
      <c r="A494" s="47">
        <v>493</v>
      </c>
      <c r="B494" s="48">
        <v>3</v>
      </c>
      <c r="C494" s="47" t="s">
        <v>159</v>
      </c>
      <c r="D494" s="49" t="s">
        <v>853</v>
      </c>
      <c r="E494" s="49" t="s">
        <v>99</v>
      </c>
      <c r="F494" s="48">
        <v>1</v>
      </c>
      <c r="G494" s="47" t="s">
        <v>98</v>
      </c>
      <c r="H494" s="47" t="s">
        <v>1</v>
      </c>
      <c r="I494" s="47" t="s">
        <v>100</v>
      </c>
      <c r="J494" s="50" t="str">
        <f>IFERROR(VLOOKUP(_xlfn.NUMBERVALUE(D494),'Order form - T14RE'!$O$4:$O$101,1,FALSE),J493)</f>
        <v/>
      </c>
      <c r="K494" s="51">
        <f t="shared" si="7"/>
        <v>1</v>
      </c>
      <c r="M494" s="47" t="str">
        <f ca="1">IFERROR(VLOOKUP($L494,'T14'!$AD$5:$AF$104,2,FALSE),"")</f>
        <v/>
      </c>
      <c r="N494" s="47" t="str">
        <f ca="1">IFERROR(VLOOKUP($L494,'T14'!$AD$5:$AF$104,3,FALSE),"")</f>
        <v/>
      </c>
      <c r="P494" s="47">
        <v>14</v>
      </c>
      <c r="U494" s="46"/>
    </row>
    <row r="495" spans="1:21" ht="14.4" hidden="1" x14ac:dyDescent="0.3">
      <c r="A495" s="47">
        <v>494</v>
      </c>
      <c r="B495" s="48">
        <v>3</v>
      </c>
      <c r="C495" s="47" t="s">
        <v>462</v>
      </c>
      <c r="D495" s="49" t="s">
        <v>854</v>
      </c>
      <c r="E495" s="49" t="s">
        <v>99</v>
      </c>
      <c r="F495" s="48">
        <v>1</v>
      </c>
      <c r="G495" s="47" t="s">
        <v>98</v>
      </c>
      <c r="H495" s="47" t="s">
        <v>1</v>
      </c>
      <c r="I495" s="47" t="s">
        <v>100</v>
      </c>
      <c r="J495" s="50" t="str">
        <f>IFERROR(VLOOKUP(_xlfn.NUMBERVALUE(D495),'Order form - T14RE'!$O$4:$O$101,1,FALSE),J494)</f>
        <v/>
      </c>
      <c r="K495" s="51">
        <f t="shared" si="7"/>
        <v>1</v>
      </c>
      <c r="M495" s="47" t="str">
        <f ca="1">IFERROR(VLOOKUP($L495,'T14'!$AD$5:$AF$104,2,FALSE),"")</f>
        <v/>
      </c>
      <c r="N495" s="47" t="str">
        <f ca="1">IFERROR(VLOOKUP($L495,'T14'!$AD$5:$AF$104,3,FALSE),"")</f>
        <v/>
      </c>
      <c r="P495" s="47">
        <v>14</v>
      </c>
      <c r="U495" s="46"/>
    </row>
    <row r="496" spans="1:21" ht="14.4" hidden="1" x14ac:dyDescent="0.3">
      <c r="A496" s="47">
        <v>495</v>
      </c>
      <c r="B496" s="48">
        <v>3</v>
      </c>
      <c r="C496" s="47" t="s">
        <v>855</v>
      </c>
      <c r="D496" s="49" t="s">
        <v>856</v>
      </c>
      <c r="E496" s="49" t="s">
        <v>99</v>
      </c>
      <c r="F496" s="48">
        <v>1</v>
      </c>
      <c r="G496" s="47" t="s">
        <v>98</v>
      </c>
      <c r="H496" s="47" t="s">
        <v>1</v>
      </c>
      <c r="I496" s="47" t="s">
        <v>100</v>
      </c>
      <c r="J496" s="50" t="str">
        <f>IFERROR(VLOOKUP(_xlfn.NUMBERVALUE(D496),'Order form - T14RE'!$O$4:$O$101,1,FALSE),J495)</f>
        <v/>
      </c>
      <c r="K496" s="51">
        <f t="shared" si="7"/>
        <v>1</v>
      </c>
      <c r="M496" s="47" t="str">
        <f ca="1">IFERROR(VLOOKUP($L496,'T14'!$AD$5:$AF$104,2,FALSE),"")</f>
        <v/>
      </c>
      <c r="N496" s="47" t="str">
        <f ca="1">IFERROR(VLOOKUP($L496,'T14'!$AD$5:$AF$104,3,FALSE),"")</f>
        <v/>
      </c>
      <c r="P496" s="47">
        <v>14</v>
      </c>
      <c r="U496" s="46"/>
    </row>
    <row r="497" spans="1:22" ht="14.4" hidden="1" x14ac:dyDescent="0.3">
      <c r="A497" s="47">
        <v>496</v>
      </c>
      <c r="B497" s="48">
        <v>3</v>
      </c>
      <c r="C497" s="47" t="s">
        <v>464</v>
      </c>
      <c r="D497" s="49" t="s">
        <v>857</v>
      </c>
      <c r="E497" s="49" t="s">
        <v>858</v>
      </c>
      <c r="F497" s="48">
        <v>1</v>
      </c>
      <c r="G497" s="47" t="s">
        <v>98</v>
      </c>
      <c r="H497" s="47" t="s">
        <v>1</v>
      </c>
      <c r="I497" s="47" t="s">
        <v>100</v>
      </c>
      <c r="J497" s="50" t="str">
        <f>IFERROR(VLOOKUP(_xlfn.NUMBERVALUE(D497),'Order form - T14RE'!$O$4:$O$101,1,FALSE),J496)</f>
        <v/>
      </c>
      <c r="K497" s="51">
        <f t="shared" si="7"/>
        <v>1</v>
      </c>
      <c r="M497" s="47" t="str">
        <f ca="1">IFERROR(VLOOKUP($L497,'T14'!$AD$5:$AF$104,2,FALSE),"")</f>
        <v/>
      </c>
      <c r="N497" s="47" t="str">
        <f ca="1">IFERROR(VLOOKUP($L497,'T14'!$AD$5:$AF$104,3,FALSE),"")</f>
        <v/>
      </c>
      <c r="P497" s="47">
        <v>14</v>
      </c>
      <c r="U497" s="46"/>
    </row>
    <row r="498" spans="1:22" ht="14.4" hidden="1" x14ac:dyDescent="0.3">
      <c r="A498" s="47">
        <v>497</v>
      </c>
      <c r="B498" s="48">
        <v>3</v>
      </c>
      <c r="C498" s="47" t="s">
        <v>467</v>
      </c>
      <c r="D498" s="49" t="s">
        <v>859</v>
      </c>
      <c r="E498" s="49" t="s">
        <v>860</v>
      </c>
      <c r="F498" s="48">
        <v>1</v>
      </c>
      <c r="G498" s="47" t="s">
        <v>98</v>
      </c>
      <c r="H498" s="47" t="s">
        <v>7</v>
      </c>
      <c r="I498" s="47" t="s">
        <v>100</v>
      </c>
      <c r="J498" s="50" t="str">
        <f>IFERROR(VLOOKUP(_xlfn.NUMBERVALUE(D498),'Order form - T14RE'!$O$4:$O$101,1,FALSE),J497)</f>
        <v/>
      </c>
      <c r="K498" s="51">
        <f t="shared" si="7"/>
        <v>1</v>
      </c>
      <c r="M498" s="47" t="str">
        <f ca="1">IFERROR(VLOOKUP($L498,'T14'!$AD$5:$AF$104,2,FALSE),"")</f>
        <v/>
      </c>
      <c r="N498" s="47" t="str">
        <f ca="1">IFERROR(VLOOKUP($L498,'T14'!$AD$5:$AF$104,3,FALSE),"")</f>
        <v/>
      </c>
      <c r="P498" s="46"/>
      <c r="U498" s="46"/>
      <c r="V498" s="46">
        <v>5</v>
      </c>
    </row>
    <row r="499" spans="1:22" ht="14.4" hidden="1" x14ac:dyDescent="0.3">
      <c r="A499" s="47">
        <v>498</v>
      </c>
      <c r="B499" s="48">
        <v>4</v>
      </c>
      <c r="C499" s="47" t="s">
        <v>828</v>
      </c>
      <c r="D499" s="49" t="s">
        <v>900</v>
      </c>
      <c r="E499" s="49" t="s">
        <v>469</v>
      </c>
      <c r="F499" s="48">
        <v>1</v>
      </c>
      <c r="G499" s="47" t="s">
        <v>98</v>
      </c>
      <c r="H499" s="47" t="s">
        <v>20</v>
      </c>
      <c r="I499" s="47" t="s">
        <v>100</v>
      </c>
      <c r="J499" s="50" t="str">
        <f>IFERROR(VLOOKUP(_xlfn.NUMBERVALUE(D499),'Order form - T14RE'!$O$4:$O$101,1,FALSE),J498)</f>
        <v/>
      </c>
      <c r="K499" s="51" t="str">
        <f t="shared" si="7"/>
        <v/>
      </c>
      <c r="M499" s="47" t="str">
        <f ca="1">IFERROR(VLOOKUP($L499,'T14'!$AD$5:$AF$104,2,FALSE),"")</f>
        <v/>
      </c>
      <c r="N499" s="47" t="str">
        <f ca="1">IFERROR(VLOOKUP($L499,'T14'!$AD$5:$AF$104,3,FALSE),"")</f>
        <v/>
      </c>
      <c r="P499" s="46"/>
      <c r="U499" s="46"/>
    </row>
    <row r="500" spans="1:22" ht="14.4" hidden="1" x14ac:dyDescent="0.3">
      <c r="A500" s="47">
        <v>499</v>
      </c>
      <c r="B500" s="48">
        <v>4</v>
      </c>
      <c r="C500" s="47" t="s">
        <v>95</v>
      </c>
      <c r="D500" s="49" t="s">
        <v>901</v>
      </c>
      <c r="E500" s="49" t="s">
        <v>902</v>
      </c>
      <c r="F500" s="48">
        <v>1</v>
      </c>
      <c r="G500" s="47" t="s">
        <v>98</v>
      </c>
      <c r="H500" s="47" t="s">
        <v>20</v>
      </c>
      <c r="I500" s="47" t="s">
        <v>100</v>
      </c>
      <c r="J500" s="50" t="str">
        <f>IFERROR(VLOOKUP(_xlfn.NUMBERVALUE(D500),'Order form - T14RE'!$O$4:$O$101,1,FALSE),J499)</f>
        <v/>
      </c>
      <c r="K500" s="51" t="str">
        <f t="shared" si="7"/>
        <v/>
      </c>
      <c r="M500" s="47" t="str">
        <f ca="1">IFERROR(VLOOKUP($L500,'T14'!$AD$5:$AF$104,2,FALSE),"")</f>
        <v/>
      </c>
      <c r="N500" s="47" t="str">
        <f ca="1">IFERROR(VLOOKUP($L500,'T14'!$AD$5:$AF$104,3,FALSE),"")</f>
        <v/>
      </c>
      <c r="P500" s="46"/>
      <c r="U500" s="46"/>
    </row>
    <row r="501" spans="1:22" ht="14.4" hidden="1" x14ac:dyDescent="0.3">
      <c r="A501" s="47">
        <v>500</v>
      </c>
      <c r="B501" s="48">
        <v>5</v>
      </c>
      <c r="C501" s="47" t="s">
        <v>95</v>
      </c>
      <c r="D501" s="49" t="s">
        <v>903</v>
      </c>
      <c r="E501" s="49" t="s">
        <v>904</v>
      </c>
      <c r="F501" s="52">
        <v>1.2789999999999999</v>
      </c>
      <c r="G501" s="47" t="s">
        <v>905</v>
      </c>
      <c r="H501" s="47" t="s">
        <v>99</v>
      </c>
      <c r="I501" s="47" t="s">
        <v>100</v>
      </c>
      <c r="J501" s="50" t="str">
        <f>IFERROR(VLOOKUP(_xlfn.NUMBERVALUE(D501),'Order form - T14RE'!$O$4:$O$101,1,FALSE),J500)</f>
        <v/>
      </c>
      <c r="K501" s="51" t="str">
        <f t="shared" si="7"/>
        <v/>
      </c>
      <c r="M501" s="47" t="str">
        <f ca="1">IFERROR(VLOOKUP($L501,'T14'!$AD$5:$AF$104,2,FALSE),"")</f>
        <v/>
      </c>
      <c r="N501" s="47" t="str">
        <f ca="1">IFERROR(VLOOKUP($L501,'T14'!$AD$5:$AF$104,3,FALSE),"")</f>
        <v/>
      </c>
      <c r="P501" s="46"/>
      <c r="U501" s="46"/>
    </row>
    <row r="502" spans="1:22" ht="14.4" hidden="1" x14ac:dyDescent="0.3">
      <c r="A502" s="47">
        <v>501</v>
      </c>
      <c r="B502" s="48">
        <v>4</v>
      </c>
      <c r="C502" s="47" t="s">
        <v>105</v>
      </c>
      <c r="D502" s="49" t="s">
        <v>906</v>
      </c>
      <c r="E502" s="49" t="s">
        <v>907</v>
      </c>
      <c r="F502" s="52">
        <v>2.75</v>
      </c>
      <c r="G502" s="47" t="s">
        <v>646</v>
      </c>
      <c r="H502" s="47" t="s">
        <v>20</v>
      </c>
      <c r="I502" s="47" t="s">
        <v>100</v>
      </c>
      <c r="J502" s="50" t="str">
        <f>IFERROR(VLOOKUP(_xlfn.NUMBERVALUE(D502),'Order form - T14RE'!$O$4:$O$101,1,FALSE),J501)</f>
        <v/>
      </c>
      <c r="K502" s="51" t="str">
        <f t="shared" si="7"/>
        <v/>
      </c>
      <c r="M502" s="47" t="str">
        <f ca="1">IFERROR(VLOOKUP($L502,'T14'!$AD$5:$AF$104,2,FALSE),"")</f>
        <v/>
      </c>
      <c r="N502" s="47" t="str">
        <f ca="1">IFERROR(VLOOKUP($L502,'T14'!$AD$5:$AF$104,3,FALSE),"")</f>
        <v/>
      </c>
      <c r="P502" s="46"/>
      <c r="U502" s="46"/>
    </row>
    <row r="503" spans="1:22" ht="14.4" hidden="1" x14ac:dyDescent="0.3">
      <c r="A503" s="47">
        <v>502</v>
      </c>
      <c r="B503" s="48">
        <v>4</v>
      </c>
      <c r="C503" s="47" t="s">
        <v>108</v>
      </c>
      <c r="D503" s="49" t="s">
        <v>906</v>
      </c>
      <c r="E503" s="49" t="s">
        <v>907</v>
      </c>
      <c r="F503" s="52">
        <v>1.5</v>
      </c>
      <c r="G503" s="47" t="s">
        <v>646</v>
      </c>
      <c r="H503" s="47" t="s">
        <v>20</v>
      </c>
      <c r="I503" s="47" t="s">
        <v>100</v>
      </c>
      <c r="J503" s="50" t="str">
        <f>IFERROR(VLOOKUP(_xlfn.NUMBERVALUE(D503),'Order form - T14RE'!$O$4:$O$101,1,FALSE),J502)</f>
        <v/>
      </c>
      <c r="K503" s="51" t="str">
        <f t="shared" si="7"/>
        <v/>
      </c>
      <c r="M503" s="47" t="str">
        <f ca="1">IFERROR(VLOOKUP($L503,'T14'!$AD$5:$AF$104,2,FALSE),"")</f>
        <v/>
      </c>
      <c r="N503" s="47" t="str">
        <f ca="1">IFERROR(VLOOKUP($L503,'T14'!$AD$5:$AF$104,3,FALSE),"")</f>
        <v/>
      </c>
      <c r="P503" s="46"/>
      <c r="U503" s="46"/>
    </row>
    <row r="504" spans="1:22" ht="14.4" hidden="1" x14ac:dyDescent="0.3">
      <c r="A504" s="47">
        <v>503</v>
      </c>
      <c r="B504" s="48">
        <v>4</v>
      </c>
      <c r="C504" s="47" t="s">
        <v>111</v>
      </c>
      <c r="D504" s="49" t="s">
        <v>908</v>
      </c>
      <c r="E504" s="49" t="s">
        <v>909</v>
      </c>
      <c r="F504" s="48">
        <v>4</v>
      </c>
      <c r="G504" s="47" t="s">
        <v>98</v>
      </c>
      <c r="H504" s="47" t="s">
        <v>20</v>
      </c>
      <c r="I504" s="47" t="s">
        <v>100</v>
      </c>
      <c r="J504" s="50" t="str">
        <f>IFERROR(VLOOKUP(_xlfn.NUMBERVALUE(D504),'Order form - T14RE'!$O$4:$O$101,1,FALSE),J503)</f>
        <v/>
      </c>
      <c r="K504" s="51" t="str">
        <f t="shared" si="7"/>
        <v/>
      </c>
      <c r="M504" s="47" t="str">
        <f ca="1">IFERROR(VLOOKUP($L504,'T14'!$AD$5:$AF$104,2,FALSE),"")</f>
        <v/>
      </c>
      <c r="N504" s="47" t="str">
        <f ca="1">IFERROR(VLOOKUP($L504,'T14'!$AD$5:$AF$104,3,FALSE),"")</f>
        <v/>
      </c>
      <c r="P504" s="46"/>
      <c r="U504" s="46"/>
    </row>
    <row r="505" spans="1:22" ht="14.4" hidden="1" x14ac:dyDescent="0.3">
      <c r="A505" s="47">
        <v>504</v>
      </c>
      <c r="B505" s="48">
        <v>4</v>
      </c>
      <c r="C505" s="47" t="s">
        <v>114</v>
      </c>
      <c r="D505" s="49" t="s">
        <v>756</v>
      </c>
      <c r="E505" s="49" t="s">
        <v>757</v>
      </c>
      <c r="F505" s="48">
        <v>4</v>
      </c>
      <c r="G505" s="47" t="s">
        <v>98</v>
      </c>
      <c r="H505" s="47" t="s">
        <v>20</v>
      </c>
      <c r="I505" s="47" t="s">
        <v>100</v>
      </c>
      <c r="J505" s="50" t="str">
        <f>IFERROR(VLOOKUP(_xlfn.NUMBERVALUE(D505),'Order form - T14RE'!$O$4:$O$101,1,FALSE),J504)</f>
        <v/>
      </c>
      <c r="K505" s="51" t="str">
        <f t="shared" si="7"/>
        <v/>
      </c>
      <c r="M505" s="47" t="str">
        <f ca="1">IFERROR(VLOOKUP($L505,'T14'!$AD$5:$AF$104,2,FALSE),"")</f>
        <v/>
      </c>
      <c r="N505" s="47" t="str">
        <f ca="1">IFERROR(VLOOKUP($L505,'T14'!$AD$5:$AF$104,3,FALSE),"")</f>
        <v/>
      </c>
      <c r="P505" s="46"/>
      <c r="U505" s="46"/>
    </row>
    <row r="506" spans="1:22" ht="14.4" hidden="1" x14ac:dyDescent="0.3">
      <c r="A506" s="47">
        <v>505</v>
      </c>
      <c r="B506" s="48">
        <v>4</v>
      </c>
      <c r="C506" s="47" t="s">
        <v>241</v>
      </c>
      <c r="D506" s="49" t="s">
        <v>910</v>
      </c>
      <c r="E506" s="49" t="s">
        <v>113</v>
      </c>
      <c r="F506" s="48">
        <v>2</v>
      </c>
      <c r="G506" s="47" t="s">
        <v>98</v>
      </c>
      <c r="H506" s="47" t="s">
        <v>20</v>
      </c>
      <c r="I506" s="47" t="s">
        <v>100</v>
      </c>
      <c r="J506" s="50" t="str">
        <f>IFERROR(VLOOKUP(_xlfn.NUMBERVALUE(D506),'Order form - T14RE'!$O$4:$O$101,1,FALSE),J505)</f>
        <v/>
      </c>
      <c r="K506" s="51" t="str">
        <f t="shared" si="7"/>
        <v/>
      </c>
      <c r="M506" s="47" t="str">
        <f ca="1">IFERROR(VLOOKUP($L506,'T14'!$AD$5:$AF$104,2,FALSE),"")</f>
        <v/>
      </c>
      <c r="N506" s="47" t="str">
        <f ca="1">IFERROR(VLOOKUP($L506,'T14'!$AD$5:$AF$104,3,FALSE),"")</f>
        <v/>
      </c>
      <c r="P506" s="46"/>
      <c r="U506" s="46"/>
    </row>
    <row r="507" spans="1:22" ht="14.4" hidden="1" x14ac:dyDescent="0.3">
      <c r="A507" s="47">
        <v>506</v>
      </c>
      <c r="B507" s="48">
        <v>4</v>
      </c>
      <c r="C507" s="47" t="s">
        <v>120</v>
      </c>
      <c r="D507" s="49" t="s">
        <v>911</v>
      </c>
      <c r="E507" s="49" t="s">
        <v>912</v>
      </c>
      <c r="F507" s="48">
        <v>1</v>
      </c>
      <c r="G507" s="47" t="s">
        <v>98</v>
      </c>
      <c r="H507" s="47" t="s">
        <v>20</v>
      </c>
      <c r="I507" s="47" t="s">
        <v>100</v>
      </c>
      <c r="J507" s="50" t="str">
        <f>IFERROR(VLOOKUP(_xlfn.NUMBERVALUE(D507),'Order form - T14RE'!$O$4:$O$101,1,FALSE),J506)</f>
        <v/>
      </c>
      <c r="K507" s="51" t="str">
        <f t="shared" si="7"/>
        <v/>
      </c>
      <c r="M507" s="47" t="str">
        <f ca="1">IFERROR(VLOOKUP($L507,'T14'!$AD$5:$AF$104,2,FALSE),"")</f>
        <v/>
      </c>
      <c r="N507" s="47" t="str">
        <f ca="1">IFERROR(VLOOKUP($L507,'T14'!$AD$5:$AF$104,3,FALSE),"")</f>
        <v/>
      </c>
      <c r="P507" s="46"/>
      <c r="U507" s="46"/>
    </row>
    <row r="508" spans="1:22" ht="14.4" hidden="1" x14ac:dyDescent="0.3">
      <c r="A508" s="47">
        <v>507</v>
      </c>
      <c r="B508" s="48">
        <v>5</v>
      </c>
      <c r="C508" s="47" t="s">
        <v>95</v>
      </c>
      <c r="D508" s="49" t="s">
        <v>913</v>
      </c>
      <c r="E508" s="49" t="s">
        <v>914</v>
      </c>
      <c r="F508" s="48">
        <v>1</v>
      </c>
      <c r="G508" s="47" t="s">
        <v>98</v>
      </c>
      <c r="H508" s="47" t="s">
        <v>99</v>
      </c>
      <c r="I508" s="47" t="s">
        <v>100</v>
      </c>
      <c r="J508" s="50" t="str">
        <f>IFERROR(VLOOKUP(_xlfn.NUMBERVALUE(D508),'Order form - T14RE'!$O$4:$O$101,1,FALSE),J507)</f>
        <v/>
      </c>
      <c r="K508" s="51" t="str">
        <f t="shared" si="7"/>
        <v/>
      </c>
      <c r="M508" s="47" t="str">
        <f ca="1">IFERROR(VLOOKUP($L508,'T14'!$AD$5:$AF$104,2,FALSE),"")</f>
        <v/>
      </c>
      <c r="N508" s="47" t="str">
        <f ca="1">IFERROR(VLOOKUP($L508,'T14'!$AD$5:$AF$104,3,FALSE),"")</f>
        <v/>
      </c>
      <c r="P508" s="46"/>
      <c r="U508" s="46"/>
    </row>
    <row r="509" spans="1:22" ht="14.4" hidden="1" x14ac:dyDescent="0.3">
      <c r="A509" s="47">
        <v>508</v>
      </c>
      <c r="B509" s="48">
        <v>5</v>
      </c>
      <c r="C509" s="47" t="s">
        <v>105</v>
      </c>
      <c r="D509" s="49" t="s">
        <v>915</v>
      </c>
      <c r="E509" s="49" t="s">
        <v>916</v>
      </c>
      <c r="F509" s="48">
        <v>1</v>
      </c>
      <c r="G509" s="47" t="s">
        <v>98</v>
      </c>
      <c r="H509" s="47" t="s">
        <v>99</v>
      </c>
      <c r="I509" s="47" t="s">
        <v>100</v>
      </c>
      <c r="J509" s="50" t="str">
        <f>IFERROR(VLOOKUP(_xlfn.NUMBERVALUE(D509),'Order form - T14RE'!$O$4:$O$101,1,FALSE),J508)</f>
        <v/>
      </c>
      <c r="K509" s="51" t="str">
        <f t="shared" si="7"/>
        <v/>
      </c>
      <c r="M509" s="47" t="str">
        <f ca="1">IFERROR(VLOOKUP($L509,'T14'!$AD$5:$AF$104,2,FALSE),"")</f>
        <v/>
      </c>
      <c r="N509" s="47" t="str">
        <f ca="1">IFERROR(VLOOKUP($L509,'T14'!$AD$5:$AF$104,3,FALSE),"")</f>
        <v/>
      </c>
      <c r="P509" s="46"/>
      <c r="U509" s="46"/>
    </row>
    <row r="510" spans="1:22" ht="14.4" hidden="1" x14ac:dyDescent="0.3">
      <c r="A510" s="47">
        <v>509</v>
      </c>
      <c r="B510" s="48">
        <v>4</v>
      </c>
      <c r="C510" s="47" t="s">
        <v>123</v>
      </c>
      <c r="D510" s="49" t="s">
        <v>917</v>
      </c>
      <c r="E510" s="49" t="s">
        <v>912</v>
      </c>
      <c r="F510" s="48">
        <v>1</v>
      </c>
      <c r="G510" s="47" t="s">
        <v>98</v>
      </c>
      <c r="H510" s="47" t="s">
        <v>20</v>
      </c>
      <c r="I510" s="47" t="s">
        <v>100</v>
      </c>
      <c r="J510" s="50" t="str">
        <f>IFERROR(VLOOKUP(_xlfn.NUMBERVALUE(D510),'Order form - T14RE'!$O$4:$O$101,1,FALSE),J509)</f>
        <v/>
      </c>
      <c r="K510" s="51" t="str">
        <f t="shared" si="7"/>
        <v/>
      </c>
      <c r="M510" s="47" t="str">
        <f ca="1">IFERROR(VLOOKUP($L510,'T14'!$AD$5:$AF$104,2,FALSE),"")</f>
        <v/>
      </c>
      <c r="N510" s="47" t="str">
        <f ca="1">IFERROR(VLOOKUP($L510,'T14'!$AD$5:$AF$104,3,FALSE),"")</f>
        <v/>
      </c>
      <c r="P510" s="46"/>
      <c r="U510" s="46"/>
    </row>
    <row r="511" spans="1:22" ht="14.4" hidden="1" x14ac:dyDescent="0.3">
      <c r="A511" s="47">
        <v>510</v>
      </c>
      <c r="B511" s="48">
        <v>5</v>
      </c>
      <c r="C511" s="47" t="s">
        <v>95</v>
      </c>
      <c r="D511" s="49" t="s">
        <v>913</v>
      </c>
      <c r="E511" s="49" t="s">
        <v>914</v>
      </c>
      <c r="F511" s="48">
        <v>1</v>
      </c>
      <c r="G511" s="47" t="s">
        <v>98</v>
      </c>
      <c r="H511" s="47" t="s">
        <v>99</v>
      </c>
      <c r="I511" s="47" t="s">
        <v>100</v>
      </c>
      <c r="J511" s="50" t="str">
        <f>IFERROR(VLOOKUP(_xlfn.NUMBERVALUE(D511),'Order form - T14RE'!$O$4:$O$101,1,FALSE),J510)</f>
        <v/>
      </c>
      <c r="K511" s="51" t="str">
        <f t="shared" si="7"/>
        <v/>
      </c>
      <c r="M511" s="47" t="str">
        <f ca="1">IFERROR(VLOOKUP($L511,'T14'!$AD$5:$AF$104,2,FALSE),"")</f>
        <v/>
      </c>
      <c r="N511" s="47" t="str">
        <f ca="1">IFERROR(VLOOKUP($L511,'T14'!$AD$5:$AF$104,3,FALSE),"")</f>
        <v/>
      </c>
      <c r="P511" s="46"/>
      <c r="U511" s="46"/>
    </row>
    <row r="512" spans="1:22" ht="14.4" hidden="1" x14ac:dyDescent="0.3">
      <c r="A512" s="47">
        <v>511</v>
      </c>
      <c r="B512" s="48">
        <v>5</v>
      </c>
      <c r="C512" s="47" t="s">
        <v>105</v>
      </c>
      <c r="D512" s="49" t="s">
        <v>918</v>
      </c>
      <c r="E512" s="49" t="s">
        <v>916</v>
      </c>
      <c r="F512" s="48">
        <v>1</v>
      </c>
      <c r="G512" s="47" t="s">
        <v>98</v>
      </c>
      <c r="H512" s="47" t="s">
        <v>99</v>
      </c>
      <c r="I512" s="47" t="s">
        <v>100</v>
      </c>
      <c r="J512" s="50" t="str">
        <f>IFERROR(VLOOKUP(_xlfn.NUMBERVALUE(D512),'Order form - T14RE'!$O$4:$O$101,1,FALSE),J511)</f>
        <v/>
      </c>
      <c r="K512" s="51" t="str">
        <f t="shared" si="7"/>
        <v/>
      </c>
      <c r="M512" s="47" t="str">
        <f ca="1">IFERROR(VLOOKUP($L512,'T14'!$AD$5:$AF$104,2,FALSE),"")</f>
        <v/>
      </c>
      <c r="N512" s="47" t="str">
        <f ca="1">IFERROR(VLOOKUP($L512,'T14'!$AD$5:$AF$104,3,FALSE),"")</f>
        <v/>
      </c>
      <c r="P512" s="46"/>
      <c r="U512" s="46"/>
    </row>
    <row r="513" spans="1:23" ht="14.4" hidden="1" x14ac:dyDescent="0.3">
      <c r="A513" s="47">
        <v>512</v>
      </c>
      <c r="B513" s="48">
        <v>3</v>
      </c>
      <c r="C513" s="47" t="s">
        <v>163</v>
      </c>
      <c r="D513" s="49" t="s">
        <v>465</v>
      </c>
      <c r="E513" s="49" t="s">
        <v>466</v>
      </c>
      <c r="F513" s="48">
        <v>4</v>
      </c>
      <c r="G513" s="47" t="s">
        <v>98</v>
      </c>
      <c r="H513" s="47" t="s">
        <v>3</v>
      </c>
      <c r="I513" s="47" t="s">
        <v>100</v>
      </c>
      <c r="J513" s="50" t="str">
        <f>IFERROR(VLOOKUP(_xlfn.NUMBERVALUE(D513),'Order form - T14RE'!$O$4:$O$101,1,FALSE),J512)</f>
        <v/>
      </c>
      <c r="K513" s="51">
        <f t="shared" si="7"/>
        <v>1</v>
      </c>
      <c r="M513" s="47" t="str">
        <f ca="1">IFERROR(VLOOKUP($L513,'T14'!$AD$5:$AF$104,2,FALSE),"")</f>
        <v/>
      </c>
      <c r="N513" s="47" t="str">
        <f ca="1">IFERROR(VLOOKUP($L513,'T14'!$AD$5:$AF$104,3,FALSE),"")</f>
        <v/>
      </c>
      <c r="P513" s="46"/>
      <c r="R513" s="46">
        <v>13</v>
      </c>
      <c r="U513" s="46"/>
    </row>
    <row r="514" spans="1:23" ht="14.4" hidden="1" x14ac:dyDescent="0.3">
      <c r="A514" s="47">
        <v>513</v>
      </c>
      <c r="B514" s="48">
        <v>3</v>
      </c>
      <c r="C514" s="47" t="s">
        <v>164</v>
      </c>
      <c r="D514" s="49" t="s">
        <v>861</v>
      </c>
      <c r="E514" s="49" t="s">
        <v>113</v>
      </c>
      <c r="F514" s="48">
        <v>4</v>
      </c>
      <c r="G514" s="47" t="s">
        <v>98</v>
      </c>
      <c r="H514" s="47" t="s">
        <v>3</v>
      </c>
      <c r="I514" s="47" t="s">
        <v>100</v>
      </c>
      <c r="J514" s="50" t="str">
        <f>IFERROR(VLOOKUP(_xlfn.NUMBERVALUE(D514),'Order form - T14RE'!$O$4:$O$101,1,FALSE),J513)</f>
        <v/>
      </c>
      <c r="K514" s="51">
        <f t="shared" si="7"/>
        <v>1</v>
      </c>
      <c r="M514" s="47" t="str">
        <f ca="1">IFERROR(VLOOKUP($L514,'T14'!$AD$5:$AF$104,2,FALSE),"")</f>
        <v/>
      </c>
      <c r="N514" s="47" t="str">
        <f ca="1">IFERROR(VLOOKUP($L514,'T14'!$AD$5:$AF$104,3,FALSE),"")</f>
        <v/>
      </c>
      <c r="P514" s="46"/>
      <c r="R514" s="46">
        <v>13</v>
      </c>
      <c r="U514" s="46"/>
    </row>
    <row r="515" spans="1:23" ht="14.4" hidden="1" x14ac:dyDescent="0.3">
      <c r="A515" s="47">
        <v>514</v>
      </c>
      <c r="B515" s="48">
        <v>3</v>
      </c>
      <c r="C515" s="47" t="s">
        <v>165</v>
      </c>
      <c r="D515" s="49" t="s">
        <v>862</v>
      </c>
      <c r="E515" s="49" t="s">
        <v>99</v>
      </c>
      <c r="F515" s="48">
        <v>1</v>
      </c>
      <c r="G515" s="47" t="s">
        <v>98</v>
      </c>
      <c r="H515" s="47" t="s">
        <v>3</v>
      </c>
      <c r="I515" s="47" t="s">
        <v>100</v>
      </c>
      <c r="J515" s="50" t="str">
        <f>IFERROR(VLOOKUP(_xlfn.NUMBERVALUE(D515),'Order form - T14RE'!$O$4:$O$101,1,FALSE),J514)</f>
        <v/>
      </c>
      <c r="K515" s="51">
        <f t="shared" si="7"/>
        <v>1</v>
      </c>
      <c r="M515" s="47" t="str">
        <f ca="1">IFERROR(VLOOKUP($L515,'T14'!$AD$5:$AF$104,2,FALSE),"")</f>
        <v/>
      </c>
      <c r="N515" s="47" t="str">
        <f ca="1">IFERROR(VLOOKUP($L515,'T14'!$AD$5:$AF$104,3,FALSE),"")</f>
        <v/>
      </c>
      <c r="P515" s="46"/>
      <c r="R515" s="46">
        <v>13</v>
      </c>
      <c r="U515" s="46"/>
    </row>
    <row r="516" spans="1:23" ht="14.4" hidden="1" x14ac:dyDescent="0.3">
      <c r="A516" s="47">
        <v>515</v>
      </c>
      <c r="B516" s="48">
        <v>3</v>
      </c>
      <c r="C516" s="47" t="s">
        <v>166</v>
      </c>
      <c r="D516" s="49" t="s">
        <v>863</v>
      </c>
      <c r="E516" s="49" t="s">
        <v>864</v>
      </c>
      <c r="F516" s="48">
        <v>1</v>
      </c>
      <c r="G516" s="47" t="s">
        <v>98</v>
      </c>
      <c r="H516" s="47" t="s">
        <v>1</v>
      </c>
      <c r="I516" s="47" t="s">
        <v>100</v>
      </c>
      <c r="J516" s="50" t="str">
        <f>IFERROR(VLOOKUP(_xlfn.NUMBERVALUE(D516),'Order form - T14RE'!$O$4:$O$101,1,FALSE),J515)</f>
        <v/>
      </c>
      <c r="K516" s="51">
        <f t="shared" ref="K516:K579" si="8">IF(SUM(P516:BB516)=0,"",IF(SUM(P516:BB516)&gt;0,1,""))</f>
        <v>1</v>
      </c>
      <c r="M516" s="47" t="str">
        <f ca="1">IFERROR(VLOOKUP($L516,'T14'!$AD$5:$AF$104,2,FALSE),"")</f>
        <v/>
      </c>
      <c r="N516" s="47" t="str">
        <f ca="1">IFERROR(VLOOKUP($L516,'T14'!$AD$5:$AF$104,3,FALSE),"")</f>
        <v/>
      </c>
      <c r="P516" s="47">
        <v>14</v>
      </c>
      <c r="U516" s="46"/>
    </row>
    <row r="517" spans="1:23" ht="14.4" hidden="1" x14ac:dyDescent="0.3">
      <c r="A517" s="47">
        <v>516</v>
      </c>
      <c r="B517" s="48">
        <v>3</v>
      </c>
      <c r="C517" s="47" t="s">
        <v>179</v>
      </c>
      <c r="D517" s="49" t="s">
        <v>865</v>
      </c>
      <c r="E517" s="49" t="s">
        <v>113</v>
      </c>
      <c r="F517" s="48">
        <v>5</v>
      </c>
      <c r="G517" s="47" t="s">
        <v>98</v>
      </c>
      <c r="H517" s="47" t="s">
        <v>18</v>
      </c>
      <c r="I517" s="47" t="s">
        <v>100</v>
      </c>
      <c r="J517" s="50" t="str">
        <f>IFERROR(VLOOKUP(_xlfn.NUMBERVALUE(D517),'Order form - T14RE'!$O$4:$O$101,1,FALSE),J516)</f>
        <v/>
      </c>
      <c r="K517" s="51">
        <f t="shared" si="8"/>
        <v>1</v>
      </c>
      <c r="M517" s="47" t="str">
        <f ca="1">IFERROR(VLOOKUP($L517,'T14'!$AD$5:$AF$104,2,FALSE),"")</f>
        <v/>
      </c>
      <c r="N517" s="47" t="str">
        <f ca="1">IFERROR(VLOOKUP($L517,'T14'!$AD$5:$AF$104,3,FALSE),"")</f>
        <v/>
      </c>
      <c r="P517" s="46"/>
      <c r="U517" s="46"/>
      <c r="W517" s="46">
        <v>2</v>
      </c>
    </row>
    <row r="518" spans="1:23" ht="14.4" hidden="1" x14ac:dyDescent="0.3">
      <c r="A518" s="47">
        <v>517</v>
      </c>
      <c r="B518" s="48">
        <v>3</v>
      </c>
      <c r="C518" s="47" t="s">
        <v>483</v>
      </c>
      <c r="D518" s="49" t="s">
        <v>599</v>
      </c>
      <c r="E518" s="49" t="s">
        <v>600</v>
      </c>
      <c r="F518" s="48">
        <v>5</v>
      </c>
      <c r="G518" s="47" t="s">
        <v>98</v>
      </c>
      <c r="H518" s="47" t="s">
        <v>18</v>
      </c>
      <c r="I518" s="47" t="s">
        <v>100</v>
      </c>
      <c r="J518" s="50" t="str">
        <f>IFERROR(VLOOKUP(_xlfn.NUMBERVALUE(D518),'Order form - T14RE'!$O$4:$O$101,1,FALSE),J517)</f>
        <v/>
      </c>
      <c r="K518" s="51">
        <f t="shared" si="8"/>
        <v>1</v>
      </c>
      <c r="M518" s="47" t="str">
        <f ca="1">IFERROR(VLOOKUP($L518,'T14'!$AD$5:$AF$104,2,FALSE),"")</f>
        <v/>
      </c>
      <c r="N518" s="47" t="str">
        <f ca="1">IFERROR(VLOOKUP($L518,'T14'!$AD$5:$AF$104,3,FALSE),"")</f>
        <v/>
      </c>
      <c r="P518" s="46"/>
      <c r="U518" s="46"/>
      <c r="W518" s="46">
        <v>2</v>
      </c>
    </row>
    <row r="519" spans="1:23" ht="14.4" hidden="1" x14ac:dyDescent="0.3">
      <c r="A519" s="47">
        <v>518</v>
      </c>
      <c r="B519" s="48">
        <v>3</v>
      </c>
      <c r="C519" s="47" t="s">
        <v>484</v>
      </c>
      <c r="D519" s="49" t="s">
        <v>426</v>
      </c>
      <c r="E519" s="49" t="s">
        <v>113</v>
      </c>
      <c r="F519" s="48">
        <v>2</v>
      </c>
      <c r="G519" s="47" t="s">
        <v>98</v>
      </c>
      <c r="H519" s="47" t="s">
        <v>18</v>
      </c>
      <c r="I519" s="47" t="s">
        <v>100</v>
      </c>
      <c r="J519" s="50" t="str">
        <f>IFERROR(VLOOKUP(_xlfn.NUMBERVALUE(D519),'Order form - T14RE'!$O$4:$O$101,1,FALSE),J518)</f>
        <v/>
      </c>
      <c r="K519" s="51">
        <f t="shared" si="8"/>
        <v>1</v>
      </c>
      <c r="M519" s="47" t="str">
        <f ca="1">IFERROR(VLOOKUP($L519,'T14'!$AD$5:$AF$104,2,FALSE),"")</f>
        <v/>
      </c>
      <c r="N519" s="47" t="str">
        <f ca="1">IFERROR(VLOOKUP($L519,'T14'!$AD$5:$AF$104,3,FALSE),"")</f>
        <v/>
      </c>
      <c r="P519" s="46"/>
      <c r="U519" s="46"/>
      <c r="W519" s="46">
        <v>2</v>
      </c>
    </row>
    <row r="520" spans="1:23" ht="14.4" hidden="1" x14ac:dyDescent="0.3">
      <c r="A520" s="47">
        <v>519</v>
      </c>
      <c r="B520" s="48">
        <v>3</v>
      </c>
      <c r="C520" s="47" t="s">
        <v>487</v>
      </c>
      <c r="D520" s="49" t="s">
        <v>281</v>
      </c>
      <c r="E520" s="49" t="s">
        <v>282</v>
      </c>
      <c r="F520" s="48">
        <v>2</v>
      </c>
      <c r="G520" s="47" t="s">
        <v>98</v>
      </c>
      <c r="H520" s="47" t="s">
        <v>18</v>
      </c>
      <c r="I520" s="47" t="s">
        <v>100</v>
      </c>
      <c r="J520" s="50" t="str">
        <f>IFERROR(VLOOKUP(_xlfn.NUMBERVALUE(D520),'Order form - T14RE'!$O$4:$O$101,1,FALSE),J519)</f>
        <v/>
      </c>
      <c r="K520" s="51">
        <f t="shared" si="8"/>
        <v>1</v>
      </c>
      <c r="M520" s="47" t="str">
        <f ca="1">IFERROR(VLOOKUP($L520,'T14'!$AD$5:$AF$104,2,FALSE),"")</f>
        <v/>
      </c>
      <c r="N520" s="47" t="str">
        <f ca="1">IFERROR(VLOOKUP($L520,'T14'!$AD$5:$AF$104,3,FALSE),"")</f>
        <v/>
      </c>
      <c r="P520" s="46"/>
      <c r="U520" s="46"/>
      <c r="W520" s="46">
        <v>2</v>
      </c>
    </row>
    <row r="521" spans="1:23" ht="14.4" hidden="1" x14ac:dyDescent="0.3">
      <c r="A521" s="47">
        <v>520</v>
      </c>
      <c r="B521" s="48">
        <v>3</v>
      </c>
      <c r="C521" s="47" t="s">
        <v>869</v>
      </c>
      <c r="D521" s="49" t="s">
        <v>870</v>
      </c>
      <c r="E521" s="49" t="s">
        <v>99</v>
      </c>
      <c r="F521" s="48">
        <v>1</v>
      </c>
      <c r="G521" s="47" t="s">
        <v>98</v>
      </c>
      <c r="H521" s="47" t="s">
        <v>18</v>
      </c>
      <c r="I521" s="47" t="s">
        <v>100</v>
      </c>
      <c r="J521" s="50" t="str">
        <f>IFERROR(VLOOKUP(_xlfn.NUMBERVALUE(D521),'Order form - T14RE'!$O$4:$O$101,1,FALSE),J520)</f>
        <v/>
      </c>
      <c r="K521" s="51">
        <f t="shared" si="8"/>
        <v>1</v>
      </c>
      <c r="M521" s="47" t="str">
        <f ca="1">IFERROR(VLOOKUP($L521,'T14'!$AD$5:$AF$104,2,FALSE),"")</f>
        <v/>
      </c>
      <c r="N521" s="47" t="str">
        <f ca="1">IFERROR(VLOOKUP($L521,'T14'!$AD$5:$AF$104,3,FALSE),"")</f>
        <v/>
      </c>
      <c r="P521" s="46"/>
      <c r="U521" s="46"/>
      <c r="W521" s="46">
        <v>2</v>
      </c>
    </row>
    <row r="522" spans="1:23" ht="14.4" hidden="1" x14ac:dyDescent="0.3">
      <c r="A522" s="47">
        <v>521</v>
      </c>
      <c r="B522" s="48">
        <v>2</v>
      </c>
      <c r="C522" s="47" t="s">
        <v>126</v>
      </c>
      <c r="D522" s="49" t="s">
        <v>871</v>
      </c>
      <c r="E522" s="49" t="s">
        <v>872</v>
      </c>
      <c r="F522" s="48">
        <v>1</v>
      </c>
      <c r="G522" s="47" t="s">
        <v>98</v>
      </c>
      <c r="H522" s="47" t="s">
        <v>99</v>
      </c>
      <c r="I522" s="47" t="s">
        <v>100</v>
      </c>
      <c r="J522" s="50" t="str">
        <f>IFERROR(VLOOKUP(_xlfn.NUMBERVALUE(D522),'Order form - T14RE'!$O$4:$O$101,1,FALSE),J521)</f>
        <v/>
      </c>
      <c r="K522" s="51" t="str">
        <f t="shared" si="8"/>
        <v/>
      </c>
      <c r="M522" s="47" t="str">
        <f ca="1">IFERROR(VLOOKUP($L522,'T14'!$AD$5:$AF$104,2,FALSE),"")</f>
        <v/>
      </c>
      <c r="N522" s="47" t="str">
        <f ca="1">IFERROR(VLOOKUP($L522,'T14'!$AD$5:$AF$104,3,FALSE),"")</f>
        <v/>
      </c>
      <c r="P522" s="46"/>
      <c r="U522" s="46"/>
    </row>
    <row r="523" spans="1:23" ht="14.4" hidden="1" x14ac:dyDescent="0.3">
      <c r="A523" s="47">
        <v>522</v>
      </c>
      <c r="B523" s="48">
        <v>3</v>
      </c>
      <c r="C523" s="47" t="s">
        <v>95</v>
      </c>
      <c r="D523" s="49" t="s">
        <v>873</v>
      </c>
      <c r="E523" s="49" t="s">
        <v>469</v>
      </c>
      <c r="F523" s="48">
        <v>1</v>
      </c>
      <c r="G523" s="47" t="s">
        <v>98</v>
      </c>
      <c r="H523" s="47" t="s">
        <v>3</v>
      </c>
      <c r="I523" s="47" t="s">
        <v>100</v>
      </c>
      <c r="J523" s="50" t="str">
        <f>IFERROR(VLOOKUP(_xlfn.NUMBERVALUE(D523),'Order form - T14RE'!$O$4:$O$101,1,FALSE),J522)</f>
        <v/>
      </c>
      <c r="K523" s="51">
        <f t="shared" si="8"/>
        <v>1</v>
      </c>
      <c r="M523" s="47" t="str">
        <f ca="1">IFERROR(VLOOKUP($L523,'T14'!$AD$5:$AF$104,2,FALSE),"")</f>
        <v/>
      </c>
      <c r="N523" s="47" t="str">
        <f ca="1">IFERROR(VLOOKUP($L523,'T14'!$AD$5:$AF$104,3,FALSE),"")</f>
        <v/>
      </c>
      <c r="P523" s="46"/>
      <c r="R523" s="46">
        <v>25</v>
      </c>
      <c r="U523" s="46"/>
    </row>
    <row r="524" spans="1:23" ht="14.4" hidden="1" x14ac:dyDescent="0.3">
      <c r="A524" s="47">
        <v>523</v>
      </c>
      <c r="B524" s="48">
        <v>3</v>
      </c>
      <c r="C524" s="47" t="s">
        <v>105</v>
      </c>
      <c r="D524" s="49" t="s">
        <v>874</v>
      </c>
      <c r="E524" s="49" t="s">
        <v>875</v>
      </c>
      <c r="F524" s="48">
        <v>1</v>
      </c>
      <c r="G524" s="47" t="s">
        <v>98</v>
      </c>
      <c r="H524" s="47" t="s">
        <v>3</v>
      </c>
      <c r="I524" s="47" t="s">
        <v>100</v>
      </c>
      <c r="J524" s="50" t="str">
        <f>IFERROR(VLOOKUP(_xlfn.NUMBERVALUE(D524),'Order form - T14RE'!$O$4:$O$101,1,FALSE),J523)</f>
        <v/>
      </c>
      <c r="K524" s="51">
        <f t="shared" si="8"/>
        <v>1</v>
      </c>
      <c r="M524" s="47" t="str">
        <f ca="1">IFERROR(VLOOKUP($L524,'T14'!$AD$5:$AF$104,2,FALSE),"")</f>
        <v/>
      </c>
      <c r="N524" s="47" t="str">
        <f ca="1">IFERROR(VLOOKUP($L524,'T14'!$AD$5:$AF$104,3,FALSE),"")</f>
        <v/>
      </c>
      <c r="P524" s="46"/>
      <c r="R524" s="46">
        <v>25</v>
      </c>
      <c r="U524" s="46"/>
    </row>
    <row r="525" spans="1:23" ht="14.4" hidden="1" x14ac:dyDescent="0.3">
      <c r="A525" s="47">
        <v>524</v>
      </c>
      <c r="B525" s="48">
        <v>3</v>
      </c>
      <c r="C525" s="47" t="s">
        <v>796</v>
      </c>
      <c r="D525" s="49" t="s">
        <v>876</v>
      </c>
      <c r="E525" s="49" t="s">
        <v>877</v>
      </c>
      <c r="F525" s="48">
        <v>1</v>
      </c>
      <c r="G525" s="47" t="s">
        <v>98</v>
      </c>
      <c r="H525" s="47" t="s">
        <v>3</v>
      </c>
      <c r="I525" s="47" t="s">
        <v>100</v>
      </c>
      <c r="J525" s="50" t="str">
        <f>IFERROR(VLOOKUP(_xlfn.NUMBERVALUE(D525),'Order form - T14RE'!$O$4:$O$101,1,FALSE),J524)</f>
        <v/>
      </c>
      <c r="K525" s="51">
        <f t="shared" si="8"/>
        <v>1</v>
      </c>
      <c r="M525" s="47" t="str">
        <f ca="1">IFERROR(VLOOKUP($L525,'T14'!$AD$5:$AF$104,2,FALSE),"")</f>
        <v/>
      </c>
      <c r="N525" s="47" t="str">
        <f ca="1">IFERROR(VLOOKUP($L525,'T14'!$AD$5:$AF$104,3,FALSE),"")</f>
        <v/>
      </c>
      <c r="P525" s="46"/>
      <c r="R525" s="46">
        <v>25</v>
      </c>
      <c r="U525" s="46"/>
    </row>
    <row r="526" spans="1:23" ht="14.4" hidden="1" x14ac:dyDescent="0.3">
      <c r="A526" s="47">
        <v>525</v>
      </c>
      <c r="B526" s="48">
        <v>3</v>
      </c>
      <c r="C526" s="47" t="s">
        <v>108</v>
      </c>
      <c r="D526" s="49" t="s">
        <v>878</v>
      </c>
      <c r="E526" s="49" t="s">
        <v>879</v>
      </c>
      <c r="F526" s="48">
        <v>1</v>
      </c>
      <c r="G526" s="47" t="s">
        <v>98</v>
      </c>
      <c r="H526" s="47" t="s">
        <v>3</v>
      </c>
      <c r="I526" s="47" t="s">
        <v>100</v>
      </c>
      <c r="J526" s="50" t="str">
        <f>IFERROR(VLOOKUP(_xlfn.NUMBERVALUE(D526),'Order form - T14RE'!$O$4:$O$101,1,FALSE),J525)</f>
        <v/>
      </c>
      <c r="K526" s="51">
        <f t="shared" si="8"/>
        <v>1</v>
      </c>
      <c r="M526" s="47" t="str">
        <f ca="1">IFERROR(VLOOKUP($L526,'T14'!$AD$5:$AF$104,2,FALSE),"")</f>
        <v/>
      </c>
      <c r="N526" s="47" t="str">
        <f ca="1">IFERROR(VLOOKUP($L526,'T14'!$AD$5:$AF$104,3,FALSE),"")</f>
        <v/>
      </c>
      <c r="P526" s="46"/>
      <c r="R526" s="46">
        <v>19</v>
      </c>
      <c r="U526" s="46"/>
    </row>
    <row r="527" spans="1:23" ht="14.4" hidden="1" x14ac:dyDescent="0.3">
      <c r="A527" s="47">
        <v>526</v>
      </c>
      <c r="B527" s="48">
        <v>3</v>
      </c>
      <c r="C527" s="47" t="s">
        <v>111</v>
      </c>
      <c r="D527" s="49" t="s">
        <v>671</v>
      </c>
      <c r="E527" s="49" t="s">
        <v>113</v>
      </c>
      <c r="F527" s="48">
        <v>2</v>
      </c>
      <c r="G527" s="47" t="s">
        <v>98</v>
      </c>
      <c r="H527" s="47" t="s">
        <v>11</v>
      </c>
      <c r="I527" s="47" t="s">
        <v>100</v>
      </c>
      <c r="J527" s="50" t="str">
        <f>IFERROR(VLOOKUP(_xlfn.NUMBERVALUE(D527),'Order form - T14RE'!$O$4:$O$101,1,FALSE),J526)</f>
        <v/>
      </c>
      <c r="K527" s="51" t="str">
        <f t="shared" si="8"/>
        <v/>
      </c>
      <c r="M527" s="47" t="str">
        <f ca="1">IFERROR(VLOOKUP($L527,'T14'!$AD$5:$AF$104,2,FALSE),"")</f>
        <v/>
      </c>
      <c r="N527" s="47" t="str">
        <f ca="1">IFERROR(VLOOKUP($L527,'T14'!$AD$5:$AF$104,3,FALSE),"")</f>
        <v/>
      </c>
      <c r="P527" s="46"/>
      <c r="U527" s="46"/>
    </row>
    <row r="528" spans="1:23" ht="14.4" hidden="1" x14ac:dyDescent="0.3">
      <c r="A528" s="47">
        <v>527</v>
      </c>
      <c r="B528" s="48">
        <v>3</v>
      </c>
      <c r="C528" s="47" t="s">
        <v>884</v>
      </c>
      <c r="D528" s="49" t="s">
        <v>150</v>
      </c>
      <c r="E528" s="49" t="s">
        <v>151</v>
      </c>
      <c r="F528" s="52">
        <v>0.2</v>
      </c>
      <c r="G528" s="47" t="s">
        <v>117</v>
      </c>
      <c r="H528" s="47" t="s">
        <v>11</v>
      </c>
      <c r="I528" s="47" t="s">
        <v>100</v>
      </c>
      <c r="J528" s="50" t="str">
        <f>IFERROR(VLOOKUP(_xlfn.NUMBERVALUE(D528),'Order form - T14RE'!$O$4:$O$101,1,FALSE),J527)</f>
        <v/>
      </c>
      <c r="K528" s="51" t="str">
        <f t="shared" si="8"/>
        <v/>
      </c>
      <c r="M528" s="47" t="str">
        <f ca="1">IFERROR(VLOOKUP($L528,'T14'!$AD$5:$AF$104,2,FALSE),"")</f>
        <v/>
      </c>
      <c r="N528" s="47" t="str">
        <f ca="1">IFERROR(VLOOKUP($L528,'T14'!$AD$5:$AF$104,3,FALSE),"")</f>
        <v/>
      </c>
      <c r="P528" s="46"/>
      <c r="U528" s="46"/>
    </row>
    <row r="529" spans="1:21" ht="14.4" hidden="1" x14ac:dyDescent="0.3">
      <c r="A529" s="47">
        <v>528</v>
      </c>
      <c r="B529" s="48">
        <v>3</v>
      </c>
      <c r="C529" s="47" t="s">
        <v>114</v>
      </c>
      <c r="D529" s="49" t="s">
        <v>885</v>
      </c>
      <c r="E529" s="49" t="s">
        <v>886</v>
      </c>
      <c r="F529" s="48">
        <v>1</v>
      </c>
      <c r="G529" s="47" t="s">
        <v>98</v>
      </c>
      <c r="H529" s="47" t="s">
        <v>3</v>
      </c>
      <c r="I529" s="47" t="s">
        <v>100</v>
      </c>
      <c r="J529" s="50" t="str">
        <f>IFERROR(VLOOKUP(_xlfn.NUMBERVALUE(D529),'Order form - T14RE'!$O$4:$O$101,1,FALSE),J528)</f>
        <v/>
      </c>
      <c r="K529" s="51">
        <f t="shared" si="8"/>
        <v>1</v>
      </c>
      <c r="M529" s="47" t="str">
        <f ca="1">IFERROR(VLOOKUP($L529,'T14'!$AD$5:$AF$104,2,FALSE),"")</f>
        <v/>
      </c>
      <c r="N529" s="47" t="str">
        <f ca="1">IFERROR(VLOOKUP($L529,'T14'!$AD$5:$AF$104,3,FALSE),"")</f>
        <v/>
      </c>
      <c r="P529" s="46"/>
      <c r="R529" s="46">
        <v>16</v>
      </c>
      <c r="U529" s="46"/>
    </row>
    <row r="530" spans="1:21" ht="14.4" hidden="1" x14ac:dyDescent="0.3">
      <c r="A530" s="47">
        <v>529</v>
      </c>
      <c r="B530" s="48">
        <v>4</v>
      </c>
      <c r="C530" s="47" t="s">
        <v>95</v>
      </c>
      <c r="D530" s="49" t="s">
        <v>937</v>
      </c>
      <c r="E530" s="49" t="s">
        <v>938</v>
      </c>
      <c r="F530" s="48">
        <v>1</v>
      </c>
      <c r="G530" s="47" t="s">
        <v>98</v>
      </c>
      <c r="H530" s="47" t="s">
        <v>9</v>
      </c>
      <c r="I530" s="47" t="s">
        <v>100</v>
      </c>
      <c r="J530" s="50" t="str">
        <f>IFERROR(VLOOKUP(_xlfn.NUMBERVALUE(D530),'Order form - T14RE'!$O$4:$O$101,1,FALSE),J529)</f>
        <v/>
      </c>
      <c r="K530" s="51">
        <f t="shared" si="8"/>
        <v>1</v>
      </c>
      <c r="M530" s="47" t="str">
        <f ca="1">IFERROR(VLOOKUP($L530,'T14'!$AD$5:$AF$104,2,FALSE),"")</f>
        <v/>
      </c>
      <c r="N530" s="47" t="str">
        <f ca="1">IFERROR(VLOOKUP($L530,'T14'!$AD$5:$AF$104,3,FALSE),"")</f>
        <v/>
      </c>
      <c r="P530" s="46"/>
      <c r="T530" s="47">
        <v>13</v>
      </c>
      <c r="U530" s="46"/>
    </row>
    <row r="531" spans="1:21" ht="14.4" hidden="1" x14ac:dyDescent="0.3">
      <c r="A531" s="47">
        <v>530</v>
      </c>
      <c r="B531" s="48">
        <v>5</v>
      </c>
      <c r="C531" s="47" t="s">
        <v>95</v>
      </c>
      <c r="D531" s="49" t="s">
        <v>939</v>
      </c>
      <c r="E531" s="49" t="s">
        <v>940</v>
      </c>
      <c r="F531" s="48">
        <v>1</v>
      </c>
      <c r="G531" s="47" t="s">
        <v>98</v>
      </c>
      <c r="H531" s="47" t="s">
        <v>99</v>
      </c>
      <c r="I531" s="47" t="s">
        <v>100</v>
      </c>
      <c r="J531" s="50" t="str">
        <f>IFERROR(VLOOKUP(_xlfn.NUMBERVALUE(D531),'Order form - T14RE'!$O$4:$O$101,1,FALSE),J530)</f>
        <v/>
      </c>
      <c r="K531" s="51" t="str">
        <f t="shared" si="8"/>
        <v/>
      </c>
      <c r="M531" s="47" t="str">
        <f ca="1">IFERROR(VLOOKUP($L531,'T14'!$AD$5:$AF$104,2,FALSE),"")</f>
        <v/>
      </c>
      <c r="N531" s="47" t="str">
        <f ca="1">IFERROR(VLOOKUP($L531,'T14'!$AD$5:$AF$104,3,FALSE),"")</f>
        <v/>
      </c>
      <c r="P531" s="46"/>
      <c r="U531" s="46"/>
    </row>
    <row r="532" spans="1:21" ht="14.4" hidden="1" x14ac:dyDescent="0.3">
      <c r="A532" s="47">
        <v>531</v>
      </c>
      <c r="B532" s="48">
        <v>5</v>
      </c>
      <c r="C532" s="47" t="s">
        <v>105</v>
      </c>
      <c r="D532" s="49" t="s">
        <v>941</v>
      </c>
      <c r="E532" s="49" t="s">
        <v>942</v>
      </c>
      <c r="F532" s="48">
        <v>1</v>
      </c>
      <c r="G532" s="47" t="s">
        <v>98</v>
      </c>
      <c r="H532" s="47" t="s">
        <v>99</v>
      </c>
      <c r="I532" s="47" t="s">
        <v>100</v>
      </c>
      <c r="J532" s="50" t="str">
        <f>IFERROR(VLOOKUP(_xlfn.NUMBERVALUE(D532),'Order form - T14RE'!$O$4:$O$101,1,FALSE),J531)</f>
        <v/>
      </c>
      <c r="K532" s="51" t="str">
        <f t="shared" si="8"/>
        <v/>
      </c>
      <c r="M532" s="47" t="str">
        <f ca="1">IFERROR(VLOOKUP($L532,'T14'!$AD$5:$AF$104,2,FALSE),"")</f>
        <v/>
      </c>
      <c r="N532" s="47" t="str">
        <f ca="1">IFERROR(VLOOKUP($L532,'T14'!$AD$5:$AF$104,3,FALSE),"")</f>
        <v/>
      </c>
      <c r="P532" s="46"/>
      <c r="U532" s="46"/>
    </row>
    <row r="533" spans="1:21" ht="14.4" hidden="1" x14ac:dyDescent="0.3">
      <c r="A533" s="47">
        <v>532</v>
      </c>
      <c r="B533" s="48">
        <v>5</v>
      </c>
      <c r="C533" s="47" t="s">
        <v>108</v>
      </c>
      <c r="D533" s="49" t="s">
        <v>943</v>
      </c>
      <c r="E533" s="49" t="s">
        <v>944</v>
      </c>
      <c r="F533" s="48">
        <v>1</v>
      </c>
      <c r="G533" s="47" t="s">
        <v>98</v>
      </c>
      <c r="H533" s="47" t="s">
        <v>99</v>
      </c>
      <c r="I533" s="47" t="s">
        <v>100</v>
      </c>
      <c r="J533" s="50" t="str">
        <f>IFERROR(VLOOKUP(_xlfn.NUMBERVALUE(D533),'Order form - T14RE'!$O$4:$O$101,1,FALSE),J532)</f>
        <v/>
      </c>
      <c r="K533" s="51" t="str">
        <f t="shared" si="8"/>
        <v/>
      </c>
      <c r="M533" s="47" t="str">
        <f ca="1">IFERROR(VLOOKUP($L533,'T14'!$AD$5:$AF$104,2,FALSE),"")</f>
        <v/>
      </c>
      <c r="N533" s="47" t="str">
        <f ca="1">IFERROR(VLOOKUP($L533,'T14'!$AD$5:$AF$104,3,FALSE),"")</f>
        <v/>
      </c>
      <c r="P533" s="46"/>
      <c r="U533" s="46"/>
    </row>
    <row r="534" spans="1:21" ht="14.4" hidden="1" x14ac:dyDescent="0.3">
      <c r="A534" s="47">
        <v>533</v>
      </c>
      <c r="B534" s="48">
        <v>5</v>
      </c>
      <c r="C534" s="47" t="s">
        <v>111</v>
      </c>
      <c r="D534" s="49" t="s">
        <v>945</v>
      </c>
      <c r="E534" s="49" t="s">
        <v>944</v>
      </c>
      <c r="F534" s="48">
        <v>1</v>
      </c>
      <c r="G534" s="47" t="s">
        <v>98</v>
      </c>
      <c r="H534" s="47" t="s">
        <v>99</v>
      </c>
      <c r="I534" s="47" t="s">
        <v>100</v>
      </c>
      <c r="J534" s="50" t="str">
        <f>IFERROR(VLOOKUP(_xlfn.NUMBERVALUE(D534),'Order form - T14RE'!$O$4:$O$101,1,FALSE),J533)</f>
        <v/>
      </c>
      <c r="K534" s="51" t="str">
        <f t="shared" si="8"/>
        <v/>
      </c>
      <c r="M534" s="47" t="str">
        <f ca="1">IFERROR(VLOOKUP($L534,'T14'!$AD$5:$AF$104,2,FALSE),"")</f>
        <v/>
      </c>
      <c r="N534" s="47" t="str">
        <f ca="1">IFERROR(VLOOKUP($L534,'T14'!$AD$5:$AF$104,3,FALSE),"")</f>
        <v/>
      </c>
      <c r="P534" s="46"/>
      <c r="U534" s="46"/>
    </row>
    <row r="535" spans="1:21" ht="14.4" hidden="1" x14ac:dyDescent="0.3">
      <c r="A535" s="47">
        <v>534</v>
      </c>
      <c r="B535" s="48">
        <v>5</v>
      </c>
      <c r="C535" s="47" t="s">
        <v>114</v>
      </c>
      <c r="D535" s="49" t="s">
        <v>946</v>
      </c>
      <c r="E535" s="49" t="s">
        <v>944</v>
      </c>
      <c r="F535" s="48">
        <v>1</v>
      </c>
      <c r="G535" s="47" t="s">
        <v>98</v>
      </c>
      <c r="H535" s="47" t="s">
        <v>99</v>
      </c>
      <c r="I535" s="47" t="s">
        <v>100</v>
      </c>
      <c r="J535" s="50" t="str">
        <f>IFERROR(VLOOKUP(_xlfn.NUMBERVALUE(D535),'Order form - T14RE'!$O$4:$O$101,1,FALSE),J534)</f>
        <v/>
      </c>
      <c r="K535" s="51" t="str">
        <f t="shared" si="8"/>
        <v/>
      </c>
      <c r="M535" s="47" t="str">
        <f ca="1">IFERROR(VLOOKUP($L535,'T14'!$AD$5:$AF$104,2,FALSE),"")</f>
        <v/>
      </c>
      <c r="N535" s="47" t="str">
        <f ca="1">IFERROR(VLOOKUP($L535,'T14'!$AD$5:$AF$104,3,FALSE),"")</f>
        <v/>
      </c>
      <c r="P535" s="46"/>
      <c r="U535" s="46"/>
    </row>
    <row r="536" spans="1:21" ht="14.4" hidden="1" x14ac:dyDescent="0.3">
      <c r="A536" s="47">
        <v>535</v>
      </c>
      <c r="B536" s="48">
        <v>5</v>
      </c>
      <c r="C536" s="47" t="s">
        <v>241</v>
      </c>
      <c r="D536" s="49" t="s">
        <v>947</v>
      </c>
      <c r="E536" s="49" t="s">
        <v>456</v>
      </c>
      <c r="F536" s="48">
        <v>1</v>
      </c>
      <c r="G536" s="47" t="s">
        <v>98</v>
      </c>
      <c r="H536" s="47" t="s">
        <v>99</v>
      </c>
      <c r="I536" s="47" t="s">
        <v>100</v>
      </c>
      <c r="J536" s="50" t="str">
        <f>IFERROR(VLOOKUP(_xlfn.NUMBERVALUE(D536),'Order form - T14RE'!$O$4:$O$101,1,FALSE),J535)</f>
        <v/>
      </c>
      <c r="K536" s="51" t="str">
        <f t="shared" si="8"/>
        <v/>
      </c>
      <c r="M536" s="47" t="str">
        <f ca="1">IFERROR(VLOOKUP($L536,'T14'!$AD$5:$AF$104,2,FALSE),"")</f>
        <v/>
      </c>
      <c r="N536" s="47" t="str">
        <f ca="1">IFERROR(VLOOKUP($L536,'T14'!$AD$5:$AF$104,3,FALSE),"")</f>
        <v/>
      </c>
      <c r="P536" s="46"/>
      <c r="U536" s="46"/>
    </row>
    <row r="537" spans="1:21" ht="14.4" hidden="1" x14ac:dyDescent="0.3">
      <c r="A537" s="47">
        <v>536</v>
      </c>
      <c r="B537" s="48">
        <v>5</v>
      </c>
      <c r="C537" s="47" t="s">
        <v>120</v>
      </c>
      <c r="D537" s="49" t="s">
        <v>948</v>
      </c>
      <c r="E537" s="49" t="s">
        <v>456</v>
      </c>
      <c r="F537" s="48">
        <v>2</v>
      </c>
      <c r="G537" s="47" t="s">
        <v>98</v>
      </c>
      <c r="H537" s="47" t="s">
        <v>99</v>
      </c>
      <c r="I537" s="47" t="s">
        <v>100</v>
      </c>
      <c r="J537" s="50" t="str">
        <f>IFERROR(VLOOKUP(_xlfn.NUMBERVALUE(D537),'Order form - T14RE'!$O$4:$O$101,1,FALSE),J536)</f>
        <v/>
      </c>
      <c r="K537" s="51" t="str">
        <f t="shared" si="8"/>
        <v/>
      </c>
      <c r="M537" s="47" t="str">
        <f ca="1">IFERROR(VLOOKUP($L537,'T14'!$AD$5:$AF$104,2,FALSE),"")</f>
        <v/>
      </c>
      <c r="N537" s="47" t="str">
        <f ca="1">IFERROR(VLOOKUP($L537,'T14'!$AD$5:$AF$104,3,FALSE),"")</f>
        <v/>
      </c>
      <c r="P537" s="46"/>
      <c r="U537" s="46"/>
    </row>
    <row r="538" spans="1:21" ht="14.4" hidden="1" x14ac:dyDescent="0.3">
      <c r="A538" s="47">
        <v>537</v>
      </c>
      <c r="B538" s="48">
        <v>5</v>
      </c>
      <c r="C538" s="47" t="s">
        <v>123</v>
      </c>
      <c r="D538" s="49" t="s">
        <v>949</v>
      </c>
      <c r="E538" s="49" t="s">
        <v>456</v>
      </c>
      <c r="F538" s="48">
        <v>1</v>
      </c>
      <c r="G538" s="47" t="s">
        <v>98</v>
      </c>
      <c r="H538" s="47" t="s">
        <v>99</v>
      </c>
      <c r="I538" s="47" t="s">
        <v>100</v>
      </c>
      <c r="J538" s="50" t="str">
        <f>IFERROR(VLOOKUP(_xlfn.NUMBERVALUE(D538),'Order form - T14RE'!$O$4:$O$101,1,FALSE),J537)</f>
        <v/>
      </c>
      <c r="K538" s="51" t="str">
        <f t="shared" si="8"/>
        <v/>
      </c>
      <c r="M538" s="47" t="str">
        <f ca="1">IFERROR(VLOOKUP($L538,'T14'!$AD$5:$AF$104,2,FALSE),"")</f>
        <v/>
      </c>
      <c r="N538" s="47" t="str">
        <f ca="1">IFERROR(VLOOKUP($L538,'T14'!$AD$5:$AF$104,3,FALSE),"")</f>
        <v/>
      </c>
      <c r="P538" s="46"/>
      <c r="U538" s="46"/>
    </row>
    <row r="539" spans="1:21" ht="14.4" hidden="1" x14ac:dyDescent="0.3">
      <c r="A539" s="47">
        <v>538</v>
      </c>
      <c r="B539" s="48">
        <v>5</v>
      </c>
      <c r="C539" s="47" t="s">
        <v>126</v>
      </c>
      <c r="D539" s="49" t="s">
        <v>950</v>
      </c>
      <c r="E539" s="49" t="s">
        <v>456</v>
      </c>
      <c r="F539" s="48">
        <v>4</v>
      </c>
      <c r="G539" s="47" t="s">
        <v>98</v>
      </c>
      <c r="H539" s="47" t="s">
        <v>99</v>
      </c>
      <c r="I539" s="47" t="s">
        <v>100</v>
      </c>
      <c r="J539" s="50" t="str">
        <f>IFERROR(VLOOKUP(_xlfn.NUMBERVALUE(D539),'Order form - T14RE'!$O$4:$O$101,1,FALSE),J538)</f>
        <v/>
      </c>
      <c r="K539" s="51" t="str">
        <f t="shared" si="8"/>
        <v/>
      </c>
      <c r="M539" s="47" t="str">
        <f ca="1">IFERROR(VLOOKUP($L539,'T14'!$AD$5:$AF$104,2,FALSE),"")</f>
        <v/>
      </c>
      <c r="N539" s="47" t="str">
        <f ca="1">IFERROR(VLOOKUP($L539,'T14'!$AD$5:$AF$104,3,FALSE),"")</f>
        <v/>
      </c>
      <c r="P539" s="46"/>
      <c r="U539" s="46"/>
    </row>
    <row r="540" spans="1:21" ht="14.4" hidden="1" x14ac:dyDescent="0.3">
      <c r="A540" s="47">
        <v>539</v>
      </c>
      <c r="B540" s="48">
        <v>5</v>
      </c>
      <c r="C540" s="47" t="s">
        <v>127</v>
      </c>
      <c r="D540" s="49" t="s">
        <v>951</v>
      </c>
      <c r="E540" s="49" t="s">
        <v>498</v>
      </c>
      <c r="F540" s="48">
        <v>1</v>
      </c>
      <c r="G540" s="47" t="s">
        <v>98</v>
      </c>
      <c r="H540" s="47" t="s">
        <v>99</v>
      </c>
      <c r="I540" s="47" t="s">
        <v>100</v>
      </c>
      <c r="J540" s="50" t="str">
        <f>IFERROR(VLOOKUP(_xlfn.NUMBERVALUE(D540),'Order form - T14RE'!$O$4:$O$101,1,FALSE),J539)</f>
        <v/>
      </c>
      <c r="K540" s="51" t="str">
        <f t="shared" si="8"/>
        <v/>
      </c>
      <c r="M540" s="47" t="str">
        <f ca="1">IFERROR(VLOOKUP($L540,'T14'!$AD$5:$AF$104,2,FALSE),"")</f>
        <v/>
      </c>
      <c r="N540" s="47" t="str">
        <f ca="1">IFERROR(VLOOKUP($L540,'T14'!$AD$5:$AF$104,3,FALSE),"")</f>
        <v/>
      </c>
      <c r="P540" s="46"/>
      <c r="U540" s="46"/>
    </row>
    <row r="541" spans="1:21" ht="14.4" hidden="1" x14ac:dyDescent="0.3">
      <c r="A541" s="47">
        <v>540</v>
      </c>
      <c r="B541" s="48">
        <v>5</v>
      </c>
      <c r="C541" s="47" t="s">
        <v>128</v>
      </c>
      <c r="D541" s="49" t="s">
        <v>952</v>
      </c>
      <c r="E541" s="49" t="s">
        <v>953</v>
      </c>
      <c r="F541" s="48">
        <v>2</v>
      </c>
      <c r="G541" s="47" t="s">
        <v>98</v>
      </c>
      <c r="H541" s="47" t="s">
        <v>99</v>
      </c>
      <c r="I541" s="47" t="s">
        <v>100</v>
      </c>
      <c r="J541" s="50" t="str">
        <f>IFERROR(VLOOKUP(_xlfn.NUMBERVALUE(D541),'Order form - T14RE'!$O$4:$O$101,1,FALSE),J540)</f>
        <v/>
      </c>
      <c r="K541" s="51" t="str">
        <f t="shared" si="8"/>
        <v/>
      </c>
      <c r="M541" s="47" t="str">
        <f ca="1">IFERROR(VLOOKUP($L541,'T14'!$AD$5:$AF$104,2,FALSE),"")</f>
        <v/>
      </c>
      <c r="N541" s="47" t="str">
        <f ca="1">IFERROR(VLOOKUP($L541,'T14'!$AD$5:$AF$104,3,FALSE),"")</f>
        <v/>
      </c>
      <c r="P541" s="46"/>
      <c r="U541" s="46"/>
    </row>
    <row r="542" spans="1:21" ht="14.4" hidden="1" x14ac:dyDescent="0.3">
      <c r="A542" s="47">
        <v>541</v>
      </c>
      <c r="B542" s="48">
        <v>5</v>
      </c>
      <c r="C542" s="47" t="s">
        <v>263</v>
      </c>
      <c r="D542" s="49" t="s">
        <v>954</v>
      </c>
      <c r="E542" s="49" t="s">
        <v>955</v>
      </c>
      <c r="F542" s="48">
        <v>2</v>
      </c>
      <c r="G542" s="47" t="s">
        <v>98</v>
      </c>
      <c r="H542" s="47" t="s">
        <v>99</v>
      </c>
      <c r="I542" s="47" t="s">
        <v>100</v>
      </c>
      <c r="J542" s="50" t="str">
        <f>IFERROR(VLOOKUP(_xlfn.NUMBERVALUE(D542),'Order form - T14RE'!$O$4:$O$101,1,FALSE),J541)</f>
        <v/>
      </c>
      <c r="K542" s="51" t="str">
        <f t="shared" si="8"/>
        <v/>
      </c>
      <c r="M542" s="47" t="str">
        <f ca="1">IFERROR(VLOOKUP($L542,'T14'!$AD$5:$AF$104,2,FALSE),"")</f>
        <v/>
      </c>
      <c r="N542" s="47" t="str">
        <f ca="1">IFERROR(VLOOKUP($L542,'T14'!$AD$5:$AF$104,3,FALSE),"")</f>
        <v/>
      </c>
      <c r="P542" s="46"/>
      <c r="U542" s="46"/>
    </row>
    <row r="543" spans="1:21" ht="14.4" hidden="1" x14ac:dyDescent="0.3">
      <c r="A543" s="47">
        <v>542</v>
      </c>
      <c r="B543" s="48">
        <v>5</v>
      </c>
      <c r="C543" s="47" t="s">
        <v>130</v>
      </c>
      <c r="D543" s="49" t="s">
        <v>956</v>
      </c>
      <c r="E543" s="49" t="s">
        <v>957</v>
      </c>
      <c r="F543" s="48">
        <v>1</v>
      </c>
      <c r="G543" s="47" t="s">
        <v>98</v>
      </c>
      <c r="H543" s="47" t="s">
        <v>99</v>
      </c>
      <c r="I543" s="47" t="s">
        <v>100</v>
      </c>
      <c r="J543" s="50" t="str">
        <f>IFERROR(VLOOKUP(_xlfn.NUMBERVALUE(D543),'Order form - T14RE'!$O$4:$O$101,1,FALSE),J542)</f>
        <v/>
      </c>
      <c r="K543" s="51" t="str">
        <f t="shared" si="8"/>
        <v/>
      </c>
      <c r="M543" s="47" t="str">
        <f ca="1">IFERROR(VLOOKUP($L543,'T14'!$AD$5:$AF$104,2,FALSE),"")</f>
        <v/>
      </c>
      <c r="N543" s="47" t="str">
        <f ca="1">IFERROR(VLOOKUP($L543,'T14'!$AD$5:$AF$104,3,FALSE),"")</f>
        <v/>
      </c>
      <c r="P543" s="46"/>
      <c r="U543" s="46"/>
    </row>
    <row r="544" spans="1:21" ht="14.4" hidden="1" x14ac:dyDescent="0.3">
      <c r="A544" s="47">
        <v>543</v>
      </c>
      <c r="B544" s="48">
        <v>5</v>
      </c>
      <c r="C544" s="47" t="s">
        <v>135</v>
      </c>
      <c r="D544" s="49" t="s">
        <v>868</v>
      </c>
      <c r="E544" s="49" t="s">
        <v>584</v>
      </c>
      <c r="F544" s="48">
        <v>2</v>
      </c>
      <c r="G544" s="47" t="s">
        <v>98</v>
      </c>
      <c r="H544" s="47" t="s">
        <v>99</v>
      </c>
      <c r="I544" s="47" t="s">
        <v>100</v>
      </c>
      <c r="J544" s="50" t="str">
        <f>IFERROR(VLOOKUP(_xlfn.NUMBERVALUE(D544),'Order form - T14RE'!$O$4:$O$101,1,FALSE),J543)</f>
        <v/>
      </c>
      <c r="K544" s="51" t="str">
        <f t="shared" si="8"/>
        <v/>
      </c>
      <c r="M544" s="47" t="str">
        <f ca="1">IFERROR(VLOOKUP($L544,'T14'!$AD$5:$AF$104,2,FALSE),"")</f>
        <v/>
      </c>
      <c r="N544" s="47" t="str">
        <f ca="1">IFERROR(VLOOKUP($L544,'T14'!$AD$5:$AF$104,3,FALSE),"")</f>
        <v/>
      </c>
      <c r="P544" s="46"/>
      <c r="U544" s="46"/>
    </row>
    <row r="545" spans="1:21" ht="14.4" hidden="1" x14ac:dyDescent="0.3">
      <c r="A545" s="47">
        <v>544</v>
      </c>
      <c r="B545" s="48">
        <v>5</v>
      </c>
      <c r="C545" s="47" t="s">
        <v>143</v>
      </c>
      <c r="D545" s="49" t="s">
        <v>583</v>
      </c>
      <c r="E545" s="49" t="s">
        <v>584</v>
      </c>
      <c r="F545" s="48">
        <v>3</v>
      </c>
      <c r="G545" s="47" t="s">
        <v>98</v>
      </c>
      <c r="H545" s="47" t="s">
        <v>99</v>
      </c>
      <c r="I545" s="47" t="s">
        <v>100</v>
      </c>
      <c r="J545" s="50" t="str">
        <f>IFERROR(VLOOKUP(_xlfn.NUMBERVALUE(D545),'Order form - T14RE'!$O$4:$O$101,1,FALSE),J544)</f>
        <v/>
      </c>
      <c r="K545" s="51" t="str">
        <f t="shared" si="8"/>
        <v/>
      </c>
      <c r="M545" s="47" t="str">
        <f ca="1">IFERROR(VLOOKUP($L545,'T14'!$AD$5:$AF$104,2,FALSE),"")</f>
        <v/>
      </c>
      <c r="N545" s="47" t="str">
        <f ca="1">IFERROR(VLOOKUP($L545,'T14'!$AD$5:$AF$104,3,FALSE),"")</f>
        <v/>
      </c>
      <c r="P545" s="46"/>
      <c r="U545" s="46"/>
    </row>
    <row r="546" spans="1:21" ht="14.4" hidden="1" x14ac:dyDescent="0.3">
      <c r="A546" s="47">
        <v>545</v>
      </c>
      <c r="B546" s="48">
        <v>5</v>
      </c>
      <c r="C546" s="47" t="s">
        <v>146</v>
      </c>
      <c r="D546" s="49" t="s">
        <v>958</v>
      </c>
      <c r="E546" s="49" t="s">
        <v>959</v>
      </c>
      <c r="F546" s="48">
        <v>2</v>
      </c>
      <c r="G546" s="47" t="s">
        <v>98</v>
      </c>
      <c r="H546" s="47" t="s">
        <v>99</v>
      </c>
      <c r="I546" s="47" t="s">
        <v>100</v>
      </c>
      <c r="J546" s="50" t="str">
        <f>IFERROR(VLOOKUP(_xlfn.NUMBERVALUE(D546),'Order form - T14RE'!$O$4:$O$101,1,FALSE),J545)</f>
        <v/>
      </c>
      <c r="K546" s="51" t="str">
        <f t="shared" si="8"/>
        <v/>
      </c>
      <c r="M546" s="47" t="str">
        <f ca="1">IFERROR(VLOOKUP($L546,'T14'!$AD$5:$AF$104,2,FALSE),"")</f>
        <v/>
      </c>
      <c r="N546" s="47" t="str">
        <f ca="1">IFERROR(VLOOKUP($L546,'T14'!$AD$5:$AF$104,3,FALSE),"")</f>
        <v/>
      </c>
      <c r="P546" s="46"/>
      <c r="U546" s="46"/>
    </row>
    <row r="547" spans="1:21" ht="14.4" hidden="1" x14ac:dyDescent="0.3">
      <c r="A547" s="47">
        <v>546</v>
      </c>
      <c r="B547" s="48">
        <v>5</v>
      </c>
      <c r="C547" s="47" t="s">
        <v>149</v>
      </c>
      <c r="D547" s="49" t="s">
        <v>960</v>
      </c>
      <c r="E547" s="49" t="s">
        <v>446</v>
      </c>
      <c r="F547" s="48">
        <v>1</v>
      </c>
      <c r="G547" s="47" t="s">
        <v>98</v>
      </c>
      <c r="H547" s="47" t="s">
        <v>99</v>
      </c>
      <c r="I547" s="47" t="s">
        <v>100</v>
      </c>
      <c r="J547" s="50" t="str">
        <f>IFERROR(VLOOKUP(_xlfn.NUMBERVALUE(D547),'Order form - T14RE'!$O$4:$O$101,1,FALSE),J546)</f>
        <v/>
      </c>
      <c r="K547" s="51" t="str">
        <f t="shared" si="8"/>
        <v/>
      </c>
      <c r="M547" s="47" t="str">
        <f ca="1">IFERROR(VLOOKUP($L547,'T14'!$AD$5:$AF$104,2,FALSE),"")</f>
        <v/>
      </c>
      <c r="N547" s="47" t="str">
        <f ca="1">IFERROR(VLOOKUP($L547,'T14'!$AD$5:$AF$104,3,FALSE),"")</f>
        <v/>
      </c>
      <c r="P547" s="46"/>
      <c r="U547" s="46"/>
    </row>
    <row r="548" spans="1:21" ht="14.4" hidden="1" x14ac:dyDescent="0.3">
      <c r="A548" s="47">
        <v>547</v>
      </c>
      <c r="B548" s="48">
        <v>5</v>
      </c>
      <c r="C548" s="47" t="s">
        <v>413</v>
      </c>
      <c r="D548" s="49" t="s">
        <v>449</v>
      </c>
      <c r="E548" s="49" t="s">
        <v>450</v>
      </c>
      <c r="F548" s="48">
        <v>10</v>
      </c>
      <c r="G548" s="47" t="s">
        <v>98</v>
      </c>
      <c r="H548" s="47" t="s">
        <v>99</v>
      </c>
      <c r="I548" s="47" t="s">
        <v>100</v>
      </c>
      <c r="J548" s="50" t="str">
        <f>IFERROR(VLOOKUP(_xlfn.NUMBERVALUE(D548),'Order form - T14RE'!$O$4:$O$101,1,FALSE),J547)</f>
        <v/>
      </c>
      <c r="K548" s="51" t="str">
        <f t="shared" si="8"/>
        <v/>
      </c>
      <c r="M548" s="47" t="str">
        <f ca="1">IFERROR(VLOOKUP($L548,'T14'!$AD$5:$AF$104,2,FALSE),"")</f>
        <v/>
      </c>
      <c r="N548" s="47" t="str">
        <f ca="1">IFERROR(VLOOKUP($L548,'T14'!$AD$5:$AF$104,3,FALSE),"")</f>
        <v/>
      </c>
      <c r="P548" s="46"/>
      <c r="U548" s="46"/>
    </row>
    <row r="549" spans="1:21" ht="14.4" hidden="1" x14ac:dyDescent="0.3">
      <c r="A549" s="47">
        <v>548</v>
      </c>
      <c r="B549" s="48">
        <v>5</v>
      </c>
      <c r="C549" s="47" t="s">
        <v>154</v>
      </c>
      <c r="D549" s="49" t="s">
        <v>961</v>
      </c>
      <c r="E549" s="49" t="s">
        <v>469</v>
      </c>
      <c r="F549" s="48">
        <v>1</v>
      </c>
      <c r="G549" s="47" t="s">
        <v>98</v>
      </c>
      <c r="H549" s="47" t="s">
        <v>99</v>
      </c>
      <c r="I549" s="47" t="s">
        <v>100</v>
      </c>
      <c r="J549" s="50" t="str">
        <f>IFERROR(VLOOKUP(_xlfn.NUMBERVALUE(D549),'Order form - T14RE'!$O$4:$O$101,1,FALSE),J548)</f>
        <v/>
      </c>
      <c r="K549" s="51" t="str">
        <f t="shared" si="8"/>
        <v/>
      </c>
      <c r="M549" s="47" t="str">
        <f ca="1">IFERROR(VLOOKUP($L549,'T14'!$AD$5:$AF$104,2,FALSE),"")</f>
        <v/>
      </c>
      <c r="N549" s="47" t="str">
        <f ca="1">IFERROR(VLOOKUP($L549,'T14'!$AD$5:$AF$104,3,FALSE),"")</f>
        <v/>
      </c>
      <c r="P549" s="46"/>
      <c r="U549" s="46"/>
    </row>
    <row r="550" spans="1:21" ht="14.4" hidden="1" x14ac:dyDescent="0.3">
      <c r="A550" s="47">
        <v>549</v>
      </c>
      <c r="B550" s="48">
        <v>5</v>
      </c>
      <c r="C550" s="47" t="s">
        <v>156</v>
      </c>
      <c r="D550" s="49" t="s">
        <v>962</v>
      </c>
      <c r="E550" s="49" t="s">
        <v>963</v>
      </c>
      <c r="F550" s="48">
        <v>2</v>
      </c>
      <c r="G550" s="47" t="s">
        <v>98</v>
      </c>
      <c r="H550" s="47" t="s">
        <v>99</v>
      </c>
      <c r="I550" s="47" t="s">
        <v>100</v>
      </c>
      <c r="J550" s="50" t="str">
        <f>IFERROR(VLOOKUP(_xlfn.NUMBERVALUE(D550),'Order form - T14RE'!$O$4:$O$101,1,FALSE),J549)</f>
        <v/>
      </c>
      <c r="K550" s="51" t="str">
        <f t="shared" si="8"/>
        <v/>
      </c>
      <c r="M550" s="47" t="str">
        <f ca="1">IFERROR(VLOOKUP($L550,'T14'!$AD$5:$AF$104,2,FALSE),"")</f>
        <v/>
      </c>
      <c r="N550" s="47" t="str">
        <f ca="1">IFERROR(VLOOKUP($L550,'T14'!$AD$5:$AF$104,3,FALSE),"")</f>
        <v/>
      </c>
      <c r="P550" s="46"/>
      <c r="U550" s="46"/>
    </row>
    <row r="551" spans="1:21" ht="14.4" hidden="1" x14ac:dyDescent="0.3">
      <c r="A551" s="47">
        <v>550</v>
      </c>
      <c r="B551" s="48">
        <v>5</v>
      </c>
      <c r="C551" s="47" t="s">
        <v>159</v>
      </c>
      <c r="D551" s="49" t="s">
        <v>590</v>
      </c>
      <c r="E551" s="49" t="s">
        <v>591</v>
      </c>
      <c r="F551" s="48">
        <v>2</v>
      </c>
      <c r="G551" s="47" t="s">
        <v>98</v>
      </c>
      <c r="H551" s="47" t="s">
        <v>99</v>
      </c>
      <c r="I551" s="47" t="s">
        <v>100</v>
      </c>
      <c r="J551" s="50" t="str">
        <f>IFERROR(VLOOKUP(_xlfn.NUMBERVALUE(D551),'Order form - T14RE'!$O$4:$O$101,1,FALSE),J550)</f>
        <v/>
      </c>
      <c r="K551" s="51" t="str">
        <f t="shared" si="8"/>
        <v/>
      </c>
      <c r="M551" s="47" t="str">
        <f ca="1">IFERROR(VLOOKUP($L551,'T14'!$AD$5:$AF$104,2,FALSE),"")</f>
        <v/>
      </c>
      <c r="N551" s="47" t="str">
        <f ca="1">IFERROR(VLOOKUP($L551,'T14'!$AD$5:$AF$104,3,FALSE),"")</f>
        <v/>
      </c>
      <c r="P551" s="46"/>
      <c r="U551" s="46"/>
    </row>
    <row r="552" spans="1:21" ht="14.4" hidden="1" x14ac:dyDescent="0.3">
      <c r="A552" s="47">
        <v>551</v>
      </c>
      <c r="B552" s="48">
        <v>4</v>
      </c>
      <c r="C552" s="47" t="s">
        <v>105</v>
      </c>
      <c r="D552" s="49" t="s">
        <v>964</v>
      </c>
      <c r="E552" s="49" t="s">
        <v>965</v>
      </c>
      <c r="F552" s="48">
        <v>1</v>
      </c>
      <c r="G552" s="47" t="s">
        <v>98</v>
      </c>
      <c r="H552" s="47" t="s">
        <v>9</v>
      </c>
      <c r="I552" s="47" t="s">
        <v>100</v>
      </c>
      <c r="J552" s="50" t="str">
        <f>IFERROR(VLOOKUP(_xlfn.NUMBERVALUE(D552),'Order form - T14RE'!$O$4:$O$101,1,FALSE),J551)</f>
        <v/>
      </c>
      <c r="K552" s="51">
        <f t="shared" si="8"/>
        <v>1</v>
      </c>
      <c r="M552" s="47" t="str">
        <f ca="1">IFERROR(VLOOKUP($L552,'T14'!$AD$5:$AF$104,2,FALSE),"")</f>
        <v/>
      </c>
      <c r="N552" s="47" t="str">
        <f ca="1">IFERROR(VLOOKUP($L552,'T14'!$AD$5:$AF$104,3,FALSE),"")</f>
        <v/>
      </c>
      <c r="P552" s="46"/>
      <c r="T552" s="47">
        <v>13</v>
      </c>
      <c r="U552" s="46"/>
    </row>
    <row r="553" spans="1:21" ht="14.4" hidden="1" x14ac:dyDescent="0.3">
      <c r="A553" s="47">
        <v>552</v>
      </c>
      <c r="B553" s="48">
        <v>4</v>
      </c>
      <c r="C553" s="47" t="s">
        <v>376</v>
      </c>
      <c r="D553" s="49" t="s">
        <v>252</v>
      </c>
      <c r="E553" s="49" t="s">
        <v>253</v>
      </c>
      <c r="F553" s="52">
        <v>0.2</v>
      </c>
      <c r="G553" s="47" t="s">
        <v>117</v>
      </c>
      <c r="H553" s="47" t="s">
        <v>9</v>
      </c>
      <c r="I553" s="47" t="s">
        <v>100</v>
      </c>
      <c r="J553" s="50" t="str">
        <f>IFERROR(VLOOKUP(_xlfn.NUMBERVALUE(D553),'Order form - T14RE'!$O$4:$O$101,1,FALSE),J552)</f>
        <v/>
      </c>
      <c r="K553" s="51">
        <f t="shared" si="8"/>
        <v>1</v>
      </c>
      <c r="M553" s="47" t="str">
        <f ca="1">IFERROR(VLOOKUP($L553,'T14'!$AD$5:$AF$104,2,FALSE),"")</f>
        <v/>
      </c>
      <c r="N553" s="47" t="str">
        <f ca="1">IFERROR(VLOOKUP($L553,'T14'!$AD$5:$AF$104,3,FALSE),"")</f>
        <v/>
      </c>
      <c r="P553" s="46"/>
      <c r="T553" s="47">
        <v>13</v>
      </c>
      <c r="U553" s="46"/>
    </row>
    <row r="554" spans="1:21" ht="14.4" hidden="1" x14ac:dyDescent="0.3">
      <c r="A554" s="47">
        <v>553</v>
      </c>
      <c r="B554" s="48">
        <v>4</v>
      </c>
      <c r="C554" s="47" t="s">
        <v>108</v>
      </c>
      <c r="D554" s="49" t="s">
        <v>966</v>
      </c>
      <c r="E554" s="49" t="s">
        <v>967</v>
      </c>
      <c r="F554" s="48">
        <v>1</v>
      </c>
      <c r="G554" s="47" t="s">
        <v>98</v>
      </c>
      <c r="H554" s="47" t="s">
        <v>9</v>
      </c>
      <c r="I554" s="47" t="s">
        <v>100</v>
      </c>
      <c r="J554" s="50" t="str">
        <f>IFERROR(VLOOKUP(_xlfn.NUMBERVALUE(D554),'Order form - T14RE'!$O$4:$O$101,1,FALSE),J553)</f>
        <v/>
      </c>
      <c r="K554" s="51">
        <f t="shared" si="8"/>
        <v>1</v>
      </c>
      <c r="M554" s="47" t="str">
        <f ca="1">IFERROR(VLOOKUP($L554,'T14'!$AD$5:$AF$104,2,FALSE),"")</f>
        <v/>
      </c>
      <c r="N554" s="47" t="str">
        <f ca="1">IFERROR(VLOOKUP($L554,'T14'!$AD$5:$AF$104,3,FALSE),"")</f>
        <v/>
      </c>
      <c r="P554" s="46"/>
      <c r="T554" s="47">
        <v>14</v>
      </c>
      <c r="U554" s="46"/>
    </row>
    <row r="555" spans="1:21" ht="14.4" hidden="1" x14ac:dyDescent="0.3">
      <c r="A555" s="47">
        <v>554</v>
      </c>
      <c r="B555" s="48">
        <v>4</v>
      </c>
      <c r="C555" s="47" t="s">
        <v>111</v>
      </c>
      <c r="D555" s="49" t="s">
        <v>920</v>
      </c>
      <c r="E555" s="49" t="s">
        <v>921</v>
      </c>
      <c r="F555" s="48">
        <v>2</v>
      </c>
      <c r="G555" s="47" t="s">
        <v>98</v>
      </c>
      <c r="H555" s="47" t="s">
        <v>9</v>
      </c>
      <c r="I555" s="47" t="s">
        <v>100</v>
      </c>
      <c r="J555" s="50" t="str">
        <f>IFERROR(VLOOKUP(_xlfn.NUMBERVALUE(D555),'Order form - T14RE'!$O$4:$O$101,1,FALSE),J554)</f>
        <v/>
      </c>
      <c r="K555" s="51">
        <f t="shared" si="8"/>
        <v>1</v>
      </c>
      <c r="M555" s="47" t="str">
        <f ca="1">IFERROR(VLOOKUP($L555,'T14'!$AD$5:$AF$104,2,FALSE),"")</f>
        <v/>
      </c>
      <c r="N555" s="47" t="str">
        <f ca="1">IFERROR(VLOOKUP($L555,'T14'!$AD$5:$AF$104,3,FALSE),"")</f>
        <v/>
      </c>
      <c r="P555" s="46"/>
      <c r="T555" s="47">
        <v>14</v>
      </c>
      <c r="U555" s="46"/>
    </row>
    <row r="556" spans="1:21" ht="14.4" hidden="1" x14ac:dyDescent="0.3">
      <c r="A556" s="47">
        <v>555</v>
      </c>
      <c r="B556" s="48">
        <v>4</v>
      </c>
      <c r="C556" s="47" t="s">
        <v>884</v>
      </c>
      <c r="D556" s="49" t="s">
        <v>252</v>
      </c>
      <c r="E556" s="49" t="s">
        <v>253</v>
      </c>
      <c r="F556" s="52">
        <v>0.2</v>
      </c>
      <c r="G556" s="47" t="s">
        <v>117</v>
      </c>
      <c r="H556" s="47" t="s">
        <v>9</v>
      </c>
      <c r="I556" s="47" t="s">
        <v>100</v>
      </c>
      <c r="J556" s="50" t="str">
        <f>IFERROR(VLOOKUP(_xlfn.NUMBERVALUE(D556),'Order form - T14RE'!$O$4:$O$101,1,FALSE),J555)</f>
        <v/>
      </c>
      <c r="K556" s="51">
        <f t="shared" si="8"/>
        <v>1</v>
      </c>
      <c r="M556" s="47" t="str">
        <f ca="1">IFERROR(VLOOKUP($L556,'T14'!$AD$5:$AF$104,2,FALSE),"")</f>
        <v/>
      </c>
      <c r="N556" s="47" t="str">
        <f ca="1">IFERROR(VLOOKUP($L556,'T14'!$AD$5:$AF$104,3,FALSE),"")</f>
        <v/>
      </c>
      <c r="P556" s="46"/>
      <c r="T556" s="47">
        <v>14</v>
      </c>
      <c r="U556" s="46"/>
    </row>
    <row r="557" spans="1:21" ht="14.4" hidden="1" x14ac:dyDescent="0.3">
      <c r="A557" s="47">
        <v>556</v>
      </c>
      <c r="B557" s="48">
        <v>4</v>
      </c>
      <c r="C557" s="47" t="s">
        <v>241</v>
      </c>
      <c r="D557" s="49" t="s">
        <v>968</v>
      </c>
      <c r="E557" s="49" t="s">
        <v>921</v>
      </c>
      <c r="F557" s="48">
        <v>1</v>
      </c>
      <c r="G557" s="47" t="s">
        <v>98</v>
      </c>
      <c r="H557" s="47" t="s">
        <v>9</v>
      </c>
      <c r="I557" s="47" t="s">
        <v>100</v>
      </c>
      <c r="J557" s="50" t="str">
        <f>IFERROR(VLOOKUP(_xlfn.NUMBERVALUE(D557),'Order form - T14RE'!$O$4:$O$101,1,FALSE),J556)</f>
        <v/>
      </c>
      <c r="K557" s="51">
        <f t="shared" si="8"/>
        <v>1</v>
      </c>
      <c r="M557" s="47" t="str">
        <f ca="1">IFERROR(VLOOKUP($L557,'T14'!$AD$5:$AF$104,2,FALSE),"")</f>
        <v/>
      </c>
      <c r="N557" s="47" t="str">
        <f ca="1">IFERROR(VLOOKUP($L557,'T14'!$AD$5:$AF$104,3,FALSE),"")</f>
        <v/>
      </c>
      <c r="P557" s="46"/>
      <c r="T557" s="47">
        <v>14</v>
      </c>
      <c r="U557" s="46"/>
    </row>
    <row r="558" spans="1:21" ht="14.4" hidden="1" x14ac:dyDescent="0.3">
      <c r="A558" s="47">
        <v>557</v>
      </c>
      <c r="B558" s="48">
        <v>4</v>
      </c>
      <c r="C558" s="47" t="s">
        <v>387</v>
      </c>
      <c r="D558" s="49" t="s">
        <v>969</v>
      </c>
      <c r="E558" s="49" t="s">
        <v>807</v>
      </c>
      <c r="F558" s="48">
        <v>1</v>
      </c>
      <c r="G558" s="47" t="s">
        <v>98</v>
      </c>
      <c r="H558" s="47" t="s">
        <v>9</v>
      </c>
      <c r="I558" s="47" t="s">
        <v>100</v>
      </c>
      <c r="J558" s="50" t="str">
        <f>IFERROR(VLOOKUP(_xlfn.NUMBERVALUE(D558),'Order form - T14RE'!$O$4:$O$101,1,FALSE),J557)</f>
        <v/>
      </c>
      <c r="K558" s="51">
        <f t="shared" si="8"/>
        <v>1</v>
      </c>
      <c r="M558" s="47" t="str">
        <f ca="1">IFERROR(VLOOKUP($L558,'T14'!$AD$5:$AF$104,2,FALSE),"")</f>
        <v/>
      </c>
      <c r="N558" s="47" t="str">
        <f ca="1">IFERROR(VLOOKUP($L558,'T14'!$AD$5:$AF$104,3,FALSE),"")</f>
        <v/>
      </c>
      <c r="P558" s="46"/>
      <c r="T558" s="47">
        <v>14</v>
      </c>
      <c r="U558" s="46"/>
    </row>
    <row r="559" spans="1:21" ht="14.4" hidden="1" x14ac:dyDescent="0.3">
      <c r="A559" s="47">
        <v>558</v>
      </c>
      <c r="B559" s="48">
        <v>4</v>
      </c>
      <c r="C559" s="47" t="s">
        <v>970</v>
      </c>
      <c r="D559" s="49" t="s">
        <v>252</v>
      </c>
      <c r="E559" s="49" t="s">
        <v>253</v>
      </c>
      <c r="F559" s="48">
        <v>1</v>
      </c>
      <c r="G559" s="47" t="s">
        <v>117</v>
      </c>
      <c r="H559" s="47" t="s">
        <v>9</v>
      </c>
      <c r="I559" s="47" t="s">
        <v>100</v>
      </c>
      <c r="J559" s="50" t="str">
        <f>IFERROR(VLOOKUP(_xlfn.NUMBERVALUE(D559),'Order form - T14RE'!$O$4:$O$101,1,FALSE),J558)</f>
        <v/>
      </c>
      <c r="K559" s="51">
        <f t="shared" si="8"/>
        <v>1</v>
      </c>
      <c r="M559" s="47" t="str">
        <f ca="1">IFERROR(VLOOKUP($L559,'T14'!$AD$5:$AF$104,2,FALSE),"")</f>
        <v/>
      </c>
      <c r="N559" s="47" t="str">
        <f ca="1">IFERROR(VLOOKUP($L559,'T14'!$AD$5:$AF$104,3,FALSE),"")</f>
        <v/>
      </c>
      <c r="P559" s="46"/>
      <c r="T559" s="47">
        <v>14</v>
      </c>
      <c r="U559" s="46"/>
    </row>
    <row r="560" spans="1:21" ht="14.4" hidden="1" x14ac:dyDescent="0.3">
      <c r="A560" s="47">
        <v>559</v>
      </c>
      <c r="B560" s="48">
        <v>4</v>
      </c>
      <c r="C560" s="47" t="s">
        <v>120</v>
      </c>
      <c r="D560" s="49" t="s">
        <v>250</v>
      </c>
      <c r="E560" s="49" t="s">
        <v>251</v>
      </c>
      <c r="F560" s="48">
        <v>1</v>
      </c>
      <c r="G560" s="47" t="s">
        <v>98</v>
      </c>
      <c r="H560" s="47" t="s">
        <v>9</v>
      </c>
      <c r="I560" s="47" t="s">
        <v>100</v>
      </c>
      <c r="J560" s="50" t="str">
        <f>IFERROR(VLOOKUP(_xlfn.NUMBERVALUE(D560),'Order form - T14RE'!$O$4:$O$101,1,FALSE),J559)</f>
        <v/>
      </c>
      <c r="K560" s="51">
        <f t="shared" si="8"/>
        <v>1</v>
      </c>
      <c r="M560" s="47" t="str">
        <f ca="1">IFERROR(VLOOKUP($L560,'T14'!$AD$5:$AF$104,2,FALSE),"")</f>
        <v/>
      </c>
      <c r="N560" s="47" t="str">
        <f ca="1">IFERROR(VLOOKUP($L560,'T14'!$AD$5:$AF$104,3,FALSE),"")</f>
        <v/>
      </c>
      <c r="P560" s="46"/>
      <c r="T560" s="47">
        <v>14</v>
      </c>
      <c r="U560" s="46"/>
    </row>
    <row r="561" spans="1:21" ht="14.4" hidden="1" x14ac:dyDescent="0.3">
      <c r="A561" s="47">
        <v>560</v>
      </c>
      <c r="B561" s="48">
        <v>4</v>
      </c>
      <c r="C561" s="47" t="s">
        <v>891</v>
      </c>
      <c r="D561" s="49" t="s">
        <v>252</v>
      </c>
      <c r="E561" s="49" t="s">
        <v>253</v>
      </c>
      <c r="F561" s="52">
        <v>0.2</v>
      </c>
      <c r="G561" s="47" t="s">
        <v>117</v>
      </c>
      <c r="H561" s="47" t="s">
        <v>9</v>
      </c>
      <c r="I561" s="47" t="s">
        <v>100</v>
      </c>
      <c r="J561" s="50" t="str">
        <f>IFERROR(VLOOKUP(_xlfn.NUMBERVALUE(D561),'Order form - T14RE'!$O$4:$O$101,1,FALSE),J560)</f>
        <v/>
      </c>
      <c r="K561" s="51">
        <f t="shared" si="8"/>
        <v>1</v>
      </c>
      <c r="M561" s="47" t="str">
        <f ca="1">IFERROR(VLOOKUP($L561,'T14'!$AD$5:$AF$104,2,FALSE),"")</f>
        <v/>
      </c>
      <c r="N561" s="47" t="str">
        <f ca="1">IFERROR(VLOOKUP($L561,'T14'!$AD$5:$AF$104,3,FALSE),"")</f>
        <v/>
      </c>
      <c r="P561" s="46"/>
      <c r="T561" s="47">
        <v>14</v>
      </c>
      <c r="U561" s="46"/>
    </row>
    <row r="562" spans="1:21" ht="14.4" hidden="1" x14ac:dyDescent="0.3">
      <c r="A562" s="47">
        <v>561</v>
      </c>
      <c r="B562" s="48">
        <v>4</v>
      </c>
      <c r="C562" s="47" t="s">
        <v>123</v>
      </c>
      <c r="D562" s="49" t="s">
        <v>971</v>
      </c>
      <c r="E562" s="49" t="s">
        <v>972</v>
      </c>
      <c r="F562" s="48">
        <v>1</v>
      </c>
      <c r="G562" s="47" t="s">
        <v>98</v>
      </c>
      <c r="H562" s="47" t="s">
        <v>9</v>
      </c>
      <c r="I562" s="47" t="s">
        <v>100</v>
      </c>
      <c r="J562" s="50" t="str">
        <f>IFERROR(VLOOKUP(_xlfn.NUMBERVALUE(D562),'Order form - T14RE'!$O$4:$O$101,1,FALSE),J561)</f>
        <v/>
      </c>
      <c r="K562" s="51">
        <f t="shared" si="8"/>
        <v>1</v>
      </c>
      <c r="M562" s="47" t="str">
        <f ca="1">IFERROR(VLOOKUP($L562,'T14'!$AD$5:$AF$104,2,FALSE),"")</f>
        <v/>
      </c>
      <c r="N562" s="47" t="str">
        <f ca="1">IFERROR(VLOOKUP($L562,'T14'!$AD$5:$AF$104,3,FALSE),"")</f>
        <v/>
      </c>
      <c r="P562" s="46"/>
      <c r="T562" s="47">
        <v>14</v>
      </c>
      <c r="U562" s="46"/>
    </row>
    <row r="563" spans="1:21" ht="14.4" hidden="1" x14ac:dyDescent="0.3">
      <c r="A563" s="47">
        <v>562</v>
      </c>
      <c r="B563" s="48">
        <v>5</v>
      </c>
      <c r="C563" s="47" t="s">
        <v>95</v>
      </c>
      <c r="D563" s="49" t="s">
        <v>973</v>
      </c>
      <c r="E563" s="49" t="s">
        <v>974</v>
      </c>
      <c r="F563" s="48">
        <v>1</v>
      </c>
      <c r="G563" s="47" t="s">
        <v>98</v>
      </c>
      <c r="H563" s="47" t="s">
        <v>9</v>
      </c>
      <c r="I563" s="47" t="s">
        <v>100</v>
      </c>
      <c r="J563" s="50" t="str">
        <f>IFERROR(VLOOKUP(_xlfn.NUMBERVALUE(D563),'Order form - T14RE'!$O$4:$O$101,1,FALSE),J562)</f>
        <v/>
      </c>
      <c r="K563" s="51">
        <f t="shared" si="8"/>
        <v>1</v>
      </c>
      <c r="M563" s="47" t="str">
        <f ca="1">IFERROR(VLOOKUP($L563,'T14'!$AD$5:$AF$104,2,FALSE),"")</f>
        <v/>
      </c>
      <c r="N563" s="47" t="str">
        <f ca="1">IFERROR(VLOOKUP($L563,'T14'!$AD$5:$AF$104,3,FALSE),"")</f>
        <v/>
      </c>
      <c r="P563" s="46"/>
      <c r="T563" s="47">
        <v>14</v>
      </c>
      <c r="U563" s="46"/>
    </row>
    <row r="564" spans="1:21" ht="14.4" hidden="1" x14ac:dyDescent="0.3">
      <c r="A564" s="47">
        <v>563</v>
      </c>
      <c r="B564" s="48">
        <v>5</v>
      </c>
      <c r="C564" s="47" t="s">
        <v>105</v>
      </c>
      <c r="D564" s="49" t="s">
        <v>975</v>
      </c>
      <c r="E564" s="49" t="s">
        <v>976</v>
      </c>
      <c r="F564" s="48">
        <v>1</v>
      </c>
      <c r="G564" s="47" t="s">
        <v>98</v>
      </c>
      <c r="H564" s="47" t="s">
        <v>9</v>
      </c>
      <c r="I564" s="47" t="s">
        <v>100</v>
      </c>
      <c r="J564" s="50" t="str">
        <f>IFERROR(VLOOKUP(_xlfn.NUMBERVALUE(D564),'Order form - T14RE'!$O$4:$O$101,1,FALSE),J563)</f>
        <v/>
      </c>
      <c r="K564" s="51">
        <f t="shared" si="8"/>
        <v>1</v>
      </c>
      <c r="M564" s="47" t="str">
        <f ca="1">IFERROR(VLOOKUP($L564,'T14'!$AD$5:$AF$104,2,FALSE),"")</f>
        <v/>
      </c>
      <c r="N564" s="47" t="str">
        <f ca="1">IFERROR(VLOOKUP($L564,'T14'!$AD$5:$AF$104,3,FALSE),"")</f>
        <v/>
      </c>
      <c r="P564" s="46"/>
      <c r="T564" s="47">
        <v>15</v>
      </c>
      <c r="U564" s="46"/>
    </row>
    <row r="565" spans="1:21" ht="14.4" hidden="1" x14ac:dyDescent="0.3">
      <c r="A565" s="47">
        <v>564</v>
      </c>
      <c r="B565" s="48">
        <v>5</v>
      </c>
      <c r="C565" s="47" t="s">
        <v>108</v>
      </c>
      <c r="D565" s="49" t="s">
        <v>977</v>
      </c>
      <c r="E565" s="49" t="s">
        <v>978</v>
      </c>
      <c r="F565" s="48">
        <v>1</v>
      </c>
      <c r="G565" s="47" t="s">
        <v>98</v>
      </c>
      <c r="H565" s="47" t="s">
        <v>9</v>
      </c>
      <c r="I565" s="47" t="s">
        <v>100</v>
      </c>
      <c r="J565" s="50" t="str">
        <f>IFERROR(VLOOKUP(_xlfn.NUMBERVALUE(D565),'Order form - T14RE'!$O$4:$O$101,1,FALSE),J564)</f>
        <v/>
      </c>
      <c r="K565" s="51">
        <f t="shared" si="8"/>
        <v>1</v>
      </c>
      <c r="M565" s="47" t="str">
        <f ca="1">IFERROR(VLOOKUP($L565,'T14'!$AD$5:$AF$104,2,FALSE),"")</f>
        <v/>
      </c>
      <c r="N565" s="47" t="str">
        <f ca="1">IFERROR(VLOOKUP($L565,'T14'!$AD$5:$AF$104,3,FALSE),"")</f>
        <v/>
      </c>
      <c r="P565" s="46"/>
      <c r="T565" s="47">
        <v>15</v>
      </c>
      <c r="U565" s="46"/>
    </row>
    <row r="566" spans="1:21" ht="14.4" hidden="1" x14ac:dyDescent="0.3">
      <c r="A566" s="47">
        <v>565</v>
      </c>
      <c r="B566" s="48">
        <v>5</v>
      </c>
      <c r="C566" s="47" t="s">
        <v>111</v>
      </c>
      <c r="D566" s="49" t="s">
        <v>979</v>
      </c>
      <c r="E566" s="49" t="s">
        <v>980</v>
      </c>
      <c r="F566" s="48">
        <v>2</v>
      </c>
      <c r="G566" s="47" t="s">
        <v>98</v>
      </c>
      <c r="H566" s="47" t="s">
        <v>9</v>
      </c>
      <c r="I566" s="47" t="s">
        <v>100</v>
      </c>
      <c r="J566" s="50" t="str">
        <f>IFERROR(VLOOKUP(_xlfn.NUMBERVALUE(D566),'Order form - T14RE'!$O$4:$O$101,1,FALSE),J565)</f>
        <v/>
      </c>
      <c r="K566" s="51">
        <f t="shared" si="8"/>
        <v>1</v>
      </c>
      <c r="M566" s="47" t="str">
        <f ca="1">IFERROR(VLOOKUP($L566,'T14'!$AD$5:$AF$104,2,FALSE),"")</f>
        <v/>
      </c>
      <c r="N566" s="47" t="str">
        <f ca="1">IFERROR(VLOOKUP($L566,'T14'!$AD$5:$AF$104,3,FALSE),"")</f>
        <v/>
      </c>
      <c r="P566" s="46"/>
      <c r="T566" s="47">
        <v>15</v>
      </c>
      <c r="U566" s="46"/>
    </row>
    <row r="567" spans="1:21" ht="14.4" hidden="1" x14ac:dyDescent="0.3">
      <c r="A567" s="47">
        <v>566</v>
      </c>
      <c r="B567" s="48">
        <v>5</v>
      </c>
      <c r="C567" s="47" t="s">
        <v>114</v>
      </c>
      <c r="D567" s="49" t="s">
        <v>981</v>
      </c>
      <c r="E567" s="49" t="s">
        <v>982</v>
      </c>
      <c r="F567" s="48">
        <v>2</v>
      </c>
      <c r="G567" s="47" t="s">
        <v>98</v>
      </c>
      <c r="H567" s="47" t="s">
        <v>9</v>
      </c>
      <c r="I567" s="47" t="s">
        <v>100</v>
      </c>
      <c r="J567" s="50" t="str">
        <f>IFERROR(VLOOKUP(_xlfn.NUMBERVALUE(D567),'Order form - T14RE'!$O$4:$O$101,1,FALSE),J566)</f>
        <v/>
      </c>
      <c r="K567" s="51">
        <f t="shared" si="8"/>
        <v>1</v>
      </c>
      <c r="M567" s="47" t="str">
        <f ca="1">IFERROR(VLOOKUP($L567,'T14'!$AD$5:$AF$104,2,FALSE),"")</f>
        <v/>
      </c>
      <c r="N567" s="47" t="str">
        <f ca="1">IFERROR(VLOOKUP($L567,'T14'!$AD$5:$AF$104,3,FALSE),"")</f>
        <v/>
      </c>
      <c r="P567" s="46"/>
      <c r="T567" s="47">
        <v>15</v>
      </c>
      <c r="U567" s="46"/>
    </row>
    <row r="568" spans="1:21" ht="14.4" hidden="1" x14ac:dyDescent="0.3">
      <c r="A568" s="47">
        <v>567</v>
      </c>
      <c r="B568" s="48">
        <v>4</v>
      </c>
      <c r="C568" s="47" t="s">
        <v>126</v>
      </c>
      <c r="D568" s="49" t="s">
        <v>983</v>
      </c>
      <c r="E568" s="49" t="s">
        <v>984</v>
      </c>
      <c r="F568" s="48">
        <v>5</v>
      </c>
      <c r="G568" s="47" t="s">
        <v>98</v>
      </c>
      <c r="H568" s="47" t="s">
        <v>9</v>
      </c>
      <c r="I568" s="47" t="s">
        <v>100</v>
      </c>
      <c r="J568" s="50" t="str">
        <f>IFERROR(VLOOKUP(_xlfn.NUMBERVALUE(D568),'Order form - T14RE'!$O$4:$O$101,1,FALSE),J567)</f>
        <v/>
      </c>
      <c r="K568" s="51">
        <f t="shared" si="8"/>
        <v>1</v>
      </c>
      <c r="M568" s="47" t="str">
        <f ca="1">IFERROR(VLOOKUP($L568,'T14'!$AD$5:$AF$104,2,FALSE),"")</f>
        <v/>
      </c>
      <c r="N568" s="47" t="str">
        <f ca="1">IFERROR(VLOOKUP($L568,'T14'!$AD$5:$AF$104,3,FALSE),"")</f>
        <v/>
      </c>
      <c r="P568" s="46"/>
      <c r="T568" s="47">
        <v>15</v>
      </c>
      <c r="U568" s="46"/>
    </row>
    <row r="569" spans="1:21" ht="14.4" hidden="1" x14ac:dyDescent="0.3">
      <c r="A569" s="47">
        <v>568</v>
      </c>
      <c r="B569" s="48">
        <v>4</v>
      </c>
      <c r="C569" s="47" t="s">
        <v>127</v>
      </c>
      <c r="D569" s="49" t="s">
        <v>985</v>
      </c>
      <c r="E569" s="49" t="s">
        <v>986</v>
      </c>
      <c r="F569" s="48">
        <v>5</v>
      </c>
      <c r="G569" s="47" t="s">
        <v>98</v>
      </c>
      <c r="H569" s="47" t="s">
        <v>9</v>
      </c>
      <c r="I569" s="47" t="s">
        <v>100</v>
      </c>
      <c r="J569" s="50" t="str">
        <f>IFERROR(VLOOKUP(_xlfn.NUMBERVALUE(D569),'Order form - T14RE'!$O$4:$O$101,1,FALSE),J568)</f>
        <v/>
      </c>
      <c r="K569" s="51">
        <f t="shared" si="8"/>
        <v>1</v>
      </c>
      <c r="M569" s="47" t="str">
        <f ca="1">IFERROR(VLOOKUP($L569,'T14'!$AD$5:$AF$104,2,FALSE),"")</f>
        <v/>
      </c>
      <c r="N569" s="47" t="str">
        <f ca="1">IFERROR(VLOOKUP($L569,'T14'!$AD$5:$AF$104,3,FALSE),"")</f>
        <v/>
      </c>
      <c r="P569" s="46"/>
      <c r="T569" s="47">
        <v>15</v>
      </c>
      <c r="U569" s="46"/>
    </row>
    <row r="570" spans="1:21" ht="14.4" hidden="1" x14ac:dyDescent="0.3">
      <c r="A570" s="47">
        <v>569</v>
      </c>
      <c r="B570" s="48">
        <v>4</v>
      </c>
      <c r="C570" s="47" t="s">
        <v>758</v>
      </c>
      <c r="D570" s="49" t="s">
        <v>647</v>
      </c>
      <c r="E570" s="49" t="s">
        <v>648</v>
      </c>
      <c r="F570" s="48">
        <v>1</v>
      </c>
      <c r="G570" s="47" t="s">
        <v>117</v>
      </c>
      <c r="H570" s="47" t="s">
        <v>9</v>
      </c>
      <c r="I570" s="47" t="s">
        <v>100</v>
      </c>
      <c r="J570" s="50" t="str">
        <f>IFERROR(VLOOKUP(_xlfn.NUMBERVALUE(D570),'Order form - T14RE'!$O$4:$O$101,1,FALSE),J569)</f>
        <v/>
      </c>
      <c r="K570" s="51">
        <f t="shared" si="8"/>
        <v>1</v>
      </c>
      <c r="M570" s="47" t="str">
        <f ca="1">IFERROR(VLOOKUP($L570,'T14'!$AD$5:$AF$104,2,FALSE),"")</f>
        <v/>
      </c>
      <c r="N570" s="47" t="str">
        <f ca="1">IFERROR(VLOOKUP($L570,'T14'!$AD$5:$AF$104,3,FALSE),"")</f>
        <v/>
      </c>
      <c r="P570" s="46"/>
      <c r="T570" s="47">
        <v>15</v>
      </c>
      <c r="U570" s="46"/>
    </row>
    <row r="571" spans="1:21" ht="14.4" hidden="1" x14ac:dyDescent="0.3">
      <c r="A571" s="47">
        <v>570</v>
      </c>
      <c r="B571" s="48">
        <v>4</v>
      </c>
      <c r="C571" s="47" t="s">
        <v>987</v>
      </c>
      <c r="D571" s="49" t="s">
        <v>988</v>
      </c>
      <c r="E571" s="49" t="s">
        <v>99</v>
      </c>
      <c r="F571" s="48">
        <v>1</v>
      </c>
      <c r="G571" s="47" t="s">
        <v>98</v>
      </c>
      <c r="H571" s="47" t="s">
        <v>9</v>
      </c>
      <c r="I571" s="47" t="s">
        <v>100</v>
      </c>
      <c r="J571" s="50" t="str">
        <f>IFERROR(VLOOKUP(_xlfn.NUMBERVALUE(D571),'Order form - T14RE'!$O$4:$O$101,1,FALSE),J570)</f>
        <v/>
      </c>
      <c r="K571" s="51">
        <f t="shared" si="8"/>
        <v>1</v>
      </c>
      <c r="M571" s="47" t="str">
        <f ca="1">IFERROR(VLOOKUP($L571,'T14'!$AD$5:$AF$104,2,FALSE),"")</f>
        <v/>
      </c>
      <c r="N571" s="47" t="str">
        <f ca="1">IFERROR(VLOOKUP($L571,'T14'!$AD$5:$AF$104,3,FALSE),"")</f>
        <v/>
      </c>
      <c r="P571" s="46"/>
      <c r="T571" s="47">
        <v>15</v>
      </c>
      <c r="U571" s="46"/>
    </row>
    <row r="572" spans="1:21" ht="14.4" hidden="1" x14ac:dyDescent="0.3">
      <c r="A572" s="47">
        <v>571</v>
      </c>
      <c r="B572" s="48">
        <v>4</v>
      </c>
      <c r="C572" s="47" t="s">
        <v>149</v>
      </c>
      <c r="D572" s="49" t="s">
        <v>989</v>
      </c>
      <c r="E572" s="49" t="s">
        <v>99</v>
      </c>
      <c r="F572" s="48">
        <v>1</v>
      </c>
      <c r="G572" s="47" t="s">
        <v>98</v>
      </c>
      <c r="H572" s="47" t="s">
        <v>9</v>
      </c>
      <c r="I572" s="47" t="s">
        <v>100</v>
      </c>
      <c r="J572" s="50" t="str">
        <f>IFERROR(VLOOKUP(_xlfn.NUMBERVALUE(D572),'Order form - T14RE'!$O$4:$O$101,1,FALSE),J571)</f>
        <v/>
      </c>
      <c r="K572" s="51">
        <f t="shared" si="8"/>
        <v>1</v>
      </c>
      <c r="M572" s="47" t="str">
        <f ca="1">IFERROR(VLOOKUP($L572,'T14'!$AD$5:$AF$104,2,FALSE),"")</f>
        <v/>
      </c>
      <c r="N572" s="47" t="str">
        <f ca="1">IFERROR(VLOOKUP($L572,'T14'!$AD$5:$AF$104,3,FALSE),"")</f>
        <v/>
      </c>
      <c r="P572" s="46"/>
      <c r="T572" s="47">
        <v>15</v>
      </c>
      <c r="U572" s="46"/>
    </row>
    <row r="573" spans="1:21" ht="14.4" hidden="1" x14ac:dyDescent="0.3">
      <c r="A573" s="47">
        <v>572</v>
      </c>
      <c r="B573" s="48">
        <v>4</v>
      </c>
      <c r="C573" s="47" t="s">
        <v>413</v>
      </c>
      <c r="D573" s="49" t="s">
        <v>990</v>
      </c>
      <c r="E573" s="49" t="s">
        <v>113</v>
      </c>
      <c r="F573" s="48">
        <v>3</v>
      </c>
      <c r="G573" s="47" t="s">
        <v>98</v>
      </c>
      <c r="H573" s="47" t="s">
        <v>9</v>
      </c>
      <c r="I573" s="47" t="s">
        <v>100</v>
      </c>
      <c r="J573" s="50" t="str">
        <f>IFERROR(VLOOKUP(_xlfn.NUMBERVALUE(D573),'Order form - T14RE'!$O$4:$O$101,1,FALSE),J572)</f>
        <v/>
      </c>
      <c r="K573" s="51">
        <f t="shared" si="8"/>
        <v>1</v>
      </c>
      <c r="M573" s="47" t="str">
        <f ca="1">IFERROR(VLOOKUP($L573,'T14'!$AD$5:$AF$104,2,FALSE),"")</f>
        <v/>
      </c>
      <c r="N573" s="47" t="str">
        <f ca="1">IFERROR(VLOOKUP($L573,'T14'!$AD$5:$AF$104,3,FALSE),"")</f>
        <v/>
      </c>
      <c r="P573" s="46"/>
      <c r="T573" s="47">
        <v>15</v>
      </c>
      <c r="U573" s="46"/>
    </row>
    <row r="574" spans="1:21" ht="14.4" hidden="1" x14ac:dyDescent="0.3">
      <c r="A574" s="47">
        <v>573</v>
      </c>
      <c r="B574" s="48">
        <v>4</v>
      </c>
      <c r="C574" s="47" t="s">
        <v>416</v>
      </c>
      <c r="D574" s="49" t="s">
        <v>150</v>
      </c>
      <c r="E574" s="49" t="s">
        <v>151</v>
      </c>
      <c r="F574" s="52">
        <v>0.3</v>
      </c>
      <c r="G574" s="47" t="s">
        <v>117</v>
      </c>
      <c r="H574" s="47" t="s">
        <v>9</v>
      </c>
      <c r="I574" s="47" t="s">
        <v>100</v>
      </c>
      <c r="J574" s="50" t="str">
        <f>IFERROR(VLOOKUP(_xlfn.NUMBERVALUE(D574),'Order form - T14RE'!$O$4:$O$101,1,FALSE),J573)</f>
        <v/>
      </c>
      <c r="K574" s="51">
        <f t="shared" si="8"/>
        <v>1</v>
      </c>
      <c r="M574" s="47" t="str">
        <f ca="1">IFERROR(VLOOKUP($L574,'T14'!$AD$5:$AF$104,2,FALSE),"")</f>
        <v/>
      </c>
      <c r="N574" s="47" t="str">
        <f ca="1">IFERROR(VLOOKUP($L574,'T14'!$AD$5:$AF$104,3,FALSE),"")</f>
        <v/>
      </c>
      <c r="P574" s="46"/>
      <c r="T574" s="47">
        <v>15</v>
      </c>
      <c r="U574" s="46"/>
    </row>
    <row r="575" spans="1:21" ht="14.4" hidden="1" x14ac:dyDescent="0.3">
      <c r="A575" s="47">
        <v>574</v>
      </c>
      <c r="B575" s="48">
        <v>4</v>
      </c>
      <c r="C575" s="47" t="s">
        <v>154</v>
      </c>
      <c r="D575" s="49" t="s">
        <v>991</v>
      </c>
      <c r="E575" s="49" t="s">
        <v>921</v>
      </c>
      <c r="F575" s="48">
        <v>1</v>
      </c>
      <c r="G575" s="47" t="s">
        <v>98</v>
      </c>
      <c r="H575" s="47" t="s">
        <v>9</v>
      </c>
      <c r="I575" s="47" t="s">
        <v>100</v>
      </c>
      <c r="J575" s="50" t="str">
        <f>IFERROR(VLOOKUP(_xlfn.NUMBERVALUE(D575),'Order form - T14RE'!$O$4:$O$101,1,FALSE),J574)</f>
        <v/>
      </c>
      <c r="K575" s="51">
        <f t="shared" si="8"/>
        <v>1</v>
      </c>
      <c r="M575" s="47" t="str">
        <f ca="1">IFERROR(VLOOKUP($L575,'T14'!$AD$5:$AF$104,2,FALSE),"")</f>
        <v/>
      </c>
      <c r="N575" s="47" t="str">
        <f ca="1">IFERROR(VLOOKUP($L575,'T14'!$AD$5:$AF$104,3,FALSE),"")</f>
        <v/>
      </c>
      <c r="P575" s="46"/>
      <c r="T575" s="47">
        <v>15</v>
      </c>
      <c r="U575" s="46"/>
    </row>
    <row r="576" spans="1:21" ht="14.4" hidden="1" x14ac:dyDescent="0.3">
      <c r="A576" s="47">
        <v>575</v>
      </c>
      <c r="B576" s="48">
        <v>4</v>
      </c>
      <c r="C576" s="47" t="s">
        <v>159</v>
      </c>
      <c r="D576" s="49" t="s">
        <v>992</v>
      </c>
      <c r="E576" s="49" t="s">
        <v>99</v>
      </c>
      <c r="F576" s="48">
        <v>1</v>
      </c>
      <c r="G576" s="47" t="s">
        <v>98</v>
      </c>
      <c r="H576" s="47" t="s">
        <v>9</v>
      </c>
      <c r="I576" s="47" t="s">
        <v>100</v>
      </c>
      <c r="J576" s="50" t="str">
        <f>IFERROR(VLOOKUP(_xlfn.NUMBERVALUE(D576),'Order form - T14RE'!$O$4:$O$101,1,FALSE),J575)</f>
        <v/>
      </c>
      <c r="K576" s="51">
        <f t="shared" si="8"/>
        <v>1</v>
      </c>
      <c r="M576" s="47" t="str">
        <f ca="1">IFERROR(VLOOKUP($L576,'T14'!$AD$5:$AF$104,2,FALSE),"")</f>
        <v/>
      </c>
      <c r="N576" s="47" t="str">
        <f ca="1">IFERROR(VLOOKUP($L576,'T14'!$AD$5:$AF$104,3,FALSE),"")</f>
        <v/>
      </c>
      <c r="P576" s="46"/>
      <c r="T576" s="47">
        <v>15</v>
      </c>
      <c r="U576" s="46"/>
    </row>
    <row r="577" spans="1:21" ht="14.4" hidden="1" x14ac:dyDescent="0.3">
      <c r="A577" s="47">
        <v>576</v>
      </c>
      <c r="B577" s="48">
        <v>4</v>
      </c>
      <c r="C577" s="47" t="s">
        <v>462</v>
      </c>
      <c r="D577" s="49" t="s">
        <v>993</v>
      </c>
      <c r="E577" s="49" t="s">
        <v>994</v>
      </c>
      <c r="F577" s="48">
        <v>1</v>
      </c>
      <c r="G577" s="47" t="s">
        <v>98</v>
      </c>
      <c r="H577" s="47" t="s">
        <v>9</v>
      </c>
      <c r="I577" s="47" t="s">
        <v>100</v>
      </c>
      <c r="J577" s="50" t="str">
        <f>IFERROR(VLOOKUP(_xlfn.NUMBERVALUE(D577),'Order form - T14RE'!$O$4:$O$101,1,FALSE),J576)</f>
        <v/>
      </c>
      <c r="K577" s="51">
        <f t="shared" si="8"/>
        <v>1</v>
      </c>
      <c r="M577" s="47" t="str">
        <f ca="1">IFERROR(VLOOKUP($L577,'T14'!$AD$5:$AF$104,2,FALSE),"")</f>
        <v/>
      </c>
      <c r="N577" s="47" t="str">
        <f ca="1">IFERROR(VLOOKUP($L577,'T14'!$AD$5:$AF$104,3,FALSE),"")</f>
        <v/>
      </c>
      <c r="P577" s="46"/>
      <c r="T577" s="47">
        <v>15</v>
      </c>
      <c r="U577" s="46"/>
    </row>
    <row r="578" spans="1:21" ht="14.4" hidden="1" x14ac:dyDescent="0.3">
      <c r="A578" s="47">
        <v>577</v>
      </c>
      <c r="B578" s="48">
        <v>4</v>
      </c>
      <c r="C578" s="47" t="s">
        <v>464</v>
      </c>
      <c r="D578" s="49" t="s">
        <v>995</v>
      </c>
      <c r="E578" s="49" t="s">
        <v>113</v>
      </c>
      <c r="F578" s="48">
        <v>2</v>
      </c>
      <c r="G578" s="47" t="s">
        <v>98</v>
      </c>
      <c r="H578" s="47" t="s">
        <v>9</v>
      </c>
      <c r="I578" s="47" t="s">
        <v>100</v>
      </c>
      <c r="J578" s="50" t="str">
        <f>IFERROR(VLOOKUP(_xlfn.NUMBERVALUE(D578),'Order form - T14RE'!$O$4:$O$101,1,FALSE),J577)</f>
        <v/>
      </c>
      <c r="K578" s="51">
        <f t="shared" si="8"/>
        <v>1</v>
      </c>
      <c r="M578" s="47" t="str">
        <f ca="1">IFERROR(VLOOKUP($L578,'T14'!$AD$5:$AF$104,2,FALSE),"")</f>
        <v/>
      </c>
      <c r="N578" s="47" t="str">
        <f ca="1">IFERROR(VLOOKUP($L578,'T14'!$AD$5:$AF$104,3,FALSE),"")</f>
        <v/>
      </c>
      <c r="P578" s="46"/>
      <c r="T578" s="47">
        <v>15</v>
      </c>
      <c r="U578" s="46"/>
    </row>
    <row r="579" spans="1:21" ht="14.4" hidden="1" x14ac:dyDescent="0.3">
      <c r="A579" s="47">
        <v>578</v>
      </c>
      <c r="B579" s="48">
        <v>4</v>
      </c>
      <c r="C579" s="47" t="s">
        <v>777</v>
      </c>
      <c r="D579" s="49" t="s">
        <v>150</v>
      </c>
      <c r="E579" s="49" t="s">
        <v>151</v>
      </c>
      <c r="F579" s="52">
        <v>0.2</v>
      </c>
      <c r="G579" s="47" t="s">
        <v>117</v>
      </c>
      <c r="H579" s="47" t="s">
        <v>9</v>
      </c>
      <c r="I579" s="47" t="s">
        <v>100</v>
      </c>
      <c r="J579" s="50" t="str">
        <f>IFERROR(VLOOKUP(_xlfn.NUMBERVALUE(D579),'Order form - T14RE'!$O$4:$O$101,1,FALSE),J578)</f>
        <v/>
      </c>
      <c r="K579" s="51">
        <f t="shared" si="8"/>
        <v>1</v>
      </c>
      <c r="M579" s="47" t="str">
        <f ca="1">IFERROR(VLOOKUP($L579,'T14'!$AD$5:$AF$104,2,FALSE),"")</f>
        <v/>
      </c>
      <c r="N579" s="47" t="str">
        <f ca="1">IFERROR(VLOOKUP($L579,'T14'!$AD$5:$AF$104,3,FALSE),"")</f>
        <v/>
      </c>
      <c r="P579" s="46"/>
      <c r="T579" s="47">
        <v>15</v>
      </c>
      <c r="U579" s="46"/>
    </row>
    <row r="580" spans="1:21" ht="14.4" hidden="1" x14ac:dyDescent="0.3">
      <c r="A580" s="47">
        <v>579</v>
      </c>
      <c r="B580" s="48">
        <v>4</v>
      </c>
      <c r="C580" s="47" t="s">
        <v>487</v>
      </c>
      <c r="D580" s="49" t="s">
        <v>996</v>
      </c>
      <c r="E580" s="49" t="s">
        <v>624</v>
      </c>
      <c r="F580" s="48">
        <v>1</v>
      </c>
      <c r="G580" s="47" t="s">
        <v>98</v>
      </c>
      <c r="H580" s="47" t="s">
        <v>9</v>
      </c>
      <c r="I580" s="47" t="s">
        <v>100</v>
      </c>
      <c r="J580" s="50" t="str">
        <f>IFERROR(VLOOKUP(_xlfn.NUMBERVALUE(D580),'Order form - T14RE'!$O$4:$O$101,1,FALSE),J579)</f>
        <v/>
      </c>
      <c r="K580" s="51">
        <f t="shared" ref="K580:K643" si="9">IF(SUM(P580:BB580)=0,"",IF(SUM(P580:BB580)&gt;0,1,""))</f>
        <v>1</v>
      </c>
      <c r="M580" s="47" t="str">
        <f ca="1">IFERROR(VLOOKUP($L580,'T14'!$AD$5:$AF$104,2,FALSE),"")</f>
        <v/>
      </c>
      <c r="N580" s="47" t="str">
        <f ca="1">IFERROR(VLOOKUP($L580,'T14'!$AD$5:$AF$104,3,FALSE),"")</f>
        <v/>
      </c>
      <c r="P580" s="46"/>
      <c r="T580" s="47">
        <v>13</v>
      </c>
      <c r="U580" s="46"/>
    </row>
    <row r="581" spans="1:21" ht="14.4" hidden="1" x14ac:dyDescent="0.3">
      <c r="A581" s="47">
        <v>580</v>
      </c>
      <c r="B581" s="48">
        <v>4</v>
      </c>
      <c r="C581" s="47" t="s">
        <v>586</v>
      </c>
      <c r="D581" s="49" t="s">
        <v>895</v>
      </c>
      <c r="E581" s="49" t="s">
        <v>896</v>
      </c>
      <c r="F581" s="48">
        <v>14</v>
      </c>
      <c r="G581" s="47" t="s">
        <v>98</v>
      </c>
      <c r="H581" s="47" t="s">
        <v>9</v>
      </c>
      <c r="I581" s="47" t="s">
        <v>100</v>
      </c>
      <c r="J581" s="50" t="str">
        <f>IFERROR(VLOOKUP(_xlfn.NUMBERVALUE(D581),'Order form - T14RE'!$O$4:$O$101,1,FALSE),J580)</f>
        <v/>
      </c>
      <c r="K581" s="51">
        <f t="shared" si="9"/>
        <v>1</v>
      </c>
      <c r="M581" s="47" t="str">
        <f ca="1">IFERROR(VLOOKUP($L581,'T14'!$AD$5:$AF$104,2,FALSE),"")</f>
        <v/>
      </c>
      <c r="N581" s="47" t="str">
        <f ca="1">IFERROR(VLOOKUP($L581,'T14'!$AD$5:$AF$104,3,FALSE),"")</f>
        <v/>
      </c>
      <c r="P581" s="46"/>
      <c r="T581" s="47">
        <v>13</v>
      </c>
      <c r="U581" s="46"/>
    </row>
    <row r="582" spans="1:21" ht="14.4" hidden="1" x14ac:dyDescent="0.3">
      <c r="A582" s="47">
        <v>581</v>
      </c>
      <c r="B582" s="48">
        <v>4</v>
      </c>
      <c r="C582" s="47" t="s">
        <v>589</v>
      </c>
      <c r="D582" s="49" t="s">
        <v>997</v>
      </c>
      <c r="E582" s="49" t="s">
        <v>998</v>
      </c>
      <c r="F582" s="48">
        <v>1</v>
      </c>
      <c r="G582" s="47" t="s">
        <v>98</v>
      </c>
      <c r="H582" s="47" t="s">
        <v>9</v>
      </c>
      <c r="I582" s="47" t="s">
        <v>100</v>
      </c>
      <c r="J582" s="50" t="str">
        <f>IFERROR(VLOOKUP(_xlfn.NUMBERVALUE(D582),'Order form - T14RE'!$O$4:$O$101,1,FALSE),J581)</f>
        <v/>
      </c>
      <c r="K582" s="51">
        <f t="shared" si="9"/>
        <v>1</v>
      </c>
      <c r="M582" s="47" t="str">
        <f ca="1">IFERROR(VLOOKUP($L582,'T14'!$AD$5:$AF$104,2,FALSE),"")</f>
        <v/>
      </c>
      <c r="N582" s="47" t="str">
        <f ca="1">IFERROR(VLOOKUP($L582,'T14'!$AD$5:$AF$104,3,FALSE),"")</f>
        <v/>
      </c>
      <c r="P582" s="46"/>
      <c r="T582" s="47">
        <v>13</v>
      </c>
      <c r="U582" s="46"/>
    </row>
    <row r="583" spans="1:21" ht="14.4" hidden="1" x14ac:dyDescent="0.3">
      <c r="A583" s="47">
        <v>582</v>
      </c>
      <c r="B583" s="48">
        <v>5</v>
      </c>
      <c r="C583" s="47" t="s">
        <v>95</v>
      </c>
      <c r="D583" s="49" t="s">
        <v>999</v>
      </c>
      <c r="E583" s="49" t="s">
        <v>1000</v>
      </c>
      <c r="F583" s="52">
        <v>0.41599999999999998</v>
      </c>
      <c r="G583" s="47" t="s">
        <v>646</v>
      </c>
      <c r="H583" s="47" t="s">
        <v>99</v>
      </c>
      <c r="I583" s="47" t="s">
        <v>100</v>
      </c>
      <c r="J583" s="50" t="str">
        <f>IFERROR(VLOOKUP(_xlfn.NUMBERVALUE(D583),'Order form - T14RE'!$O$4:$O$101,1,FALSE),J582)</f>
        <v/>
      </c>
      <c r="K583" s="51" t="str">
        <f t="shared" si="9"/>
        <v/>
      </c>
      <c r="M583" s="47" t="str">
        <f ca="1">IFERROR(VLOOKUP($L583,'T14'!$AD$5:$AF$104,2,FALSE),"")</f>
        <v/>
      </c>
      <c r="N583" s="47" t="str">
        <f ca="1">IFERROR(VLOOKUP($L583,'T14'!$AD$5:$AF$104,3,FALSE),"")</f>
        <v/>
      </c>
      <c r="P583" s="46"/>
      <c r="U583" s="46"/>
    </row>
    <row r="584" spans="1:21" ht="14.4" hidden="1" x14ac:dyDescent="0.3">
      <c r="A584" s="47">
        <v>583</v>
      </c>
      <c r="B584" s="48">
        <v>4</v>
      </c>
      <c r="C584" s="47" t="s">
        <v>592</v>
      </c>
      <c r="D584" s="49" t="s">
        <v>1001</v>
      </c>
      <c r="E584" s="49" t="s">
        <v>624</v>
      </c>
      <c r="F584" s="48">
        <v>2</v>
      </c>
      <c r="G584" s="47" t="s">
        <v>98</v>
      </c>
      <c r="H584" s="47" t="s">
        <v>9</v>
      </c>
      <c r="I584" s="47" t="s">
        <v>100</v>
      </c>
      <c r="J584" s="50" t="str">
        <f>IFERROR(VLOOKUP(_xlfn.NUMBERVALUE(D584),'Order form - T14RE'!$O$4:$O$101,1,FALSE),J583)</f>
        <v/>
      </c>
      <c r="K584" s="51">
        <f t="shared" si="9"/>
        <v>1</v>
      </c>
      <c r="M584" s="47" t="str">
        <f ca="1">IFERROR(VLOOKUP($L584,'T14'!$AD$5:$AF$104,2,FALSE),"")</f>
        <v/>
      </c>
      <c r="N584" s="47" t="str">
        <f ca="1">IFERROR(VLOOKUP($L584,'T14'!$AD$5:$AF$104,3,FALSE),"")</f>
        <v/>
      </c>
      <c r="P584" s="46"/>
      <c r="T584" s="47">
        <v>13</v>
      </c>
      <c r="U584" s="46"/>
    </row>
    <row r="585" spans="1:21" ht="14.4" hidden="1" x14ac:dyDescent="0.3">
      <c r="A585" s="47">
        <v>584</v>
      </c>
      <c r="B585" s="48">
        <v>4</v>
      </c>
      <c r="C585" s="47" t="s">
        <v>597</v>
      </c>
      <c r="D585" s="49" t="s">
        <v>1002</v>
      </c>
      <c r="E585" s="49" t="s">
        <v>1003</v>
      </c>
      <c r="F585" s="48">
        <v>1</v>
      </c>
      <c r="G585" s="47" t="s">
        <v>98</v>
      </c>
      <c r="H585" s="47" t="s">
        <v>9</v>
      </c>
      <c r="I585" s="47" t="s">
        <v>100</v>
      </c>
      <c r="J585" s="50" t="str">
        <f>IFERROR(VLOOKUP(_xlfn.NUMBERVALUE(D585),'Order form - T14RE'!$O$4:$O$101,1,FALSE),J584)</f>
        <v/>
      </c>
      <c r="K585" s="51">
        <f t="shared" si="9"/>
        <v>1</v>
      </c>
      <c r="M585" s="47" t="str">
        <f ca="1">IFERROR(VLOOKUP($L585,'T14'!$AD$5:$AF$104,2,FALSE),"")</f>
        <v/>
      </c>
      <c r="N585" s="47" t="str">
        <f ca="1">IFERROR(VLOOKUP($L585,'T14'!$AD$5:$AF$104,3,FALSE),"")</f>
        <v/>
      </c>
      <c r="P585" s="46"/>
      <c r="T585" s="47">
        <v>15</v>
      </c>
      <c r="U585" s="46"/>
    </row>
    <row r="586" spans="1:21" ht="14.4" hidden="1" x14ac:dyDescent="0.3">
      <c r="A586" s="47">
        <v>585</v>
      </c>
      <c r="B586" s="48">
        <v>5</v>
      </c>
      <c r="C586" s="47" t="s">
        <v>95</v>
      </c>
      <c r="D586" s="49" t="s">
        <v>1004</v>
      </c>
      <c r="E586" s="49" t="s">
        <v>1005</v>
      </c>
      <c r="F586" s="52">
        <v>1.64</v>
      </c>
      <c r="G586" s="47" t="s">
        <v>646</v>
      </c>
      <c r="H586" s="47" t="s">
        <v>99</v>
      </c>
      <c r="I586" s="47" t="s">
        <v>100</v>
      </c>
      <c r="J586" s="50" t="str">
        <f>IFERROR(VLOOKUP(_xlfn.NUMBERVALUE(D586),'Order form - T14RE'!$O$4:$O$101,1,FALSE),J585)</f>
        <v/>
      </c>
      <c r="K586" s="51" t="str">
        <f t="shared" si="9"/>
        <v/>
      </c>
      <c r="M586" s="47" t="str">
        <f ca="1">IFERROR(VLOOKUP($L586,'T14'!$AD$5:$AF$104,2,FALSE),"")</f>
        <v/>
      </c>
      <c r="N586" s="47" t="str">
        <f ca="1">IFERROR(VLOOKUP($L586,'T14'!$AD$5:$AF$104,3,FALSE),"")</f>
        <v/>
      </c>
      <c r="P586" s="46"/>
      <c r="U586" s="46"/>
    </row>
    <row r="587" spans="1:21" ht="14.4" hidden="1" x14ac:dyDescent="0.3">
      <c r="A587" s="47">
        <v>586</v>
      </c>
      <c r="B587" s="48">
        <v>5</v>
      </c>
      <c r="C587" s="47" t="s">
        <v>105</v>
      </c>
      <c r="D587" s="49" t="s">
        <v>1006</v>
      </c>
      <c r="E587" s="49" t="s">
        <v>1007</v>
      </c>
      <c r="F587" s="48">
        <v>1</v>
      </c>
      <c r="G587" s="47" t="s">
        <v>98</v>
      </c>
      <c r="H587" s="47" t="s">
        <v>99</v>
      </c>
      <c r="I587" s="47" t="s">
        <v>100</v>
      </c>
      <c r="J587" s="50" t="str">
        <f>IFERROR(VLOOKUP(_xlfn.NUMBERVALUE(D587),'Order form - T14RE'!$O$4:$O$101,1,FALSE),J586)</f>
        <v/>
      </c>
      <c r="K587" s="51" t="str">
        <f t="shared" si="9"/>
        <v/>
      </c>
      <c r="M587" s="47" t="str">
        <f ca="1">IFERROR(VLOOKUP($L587,'T14'!$AD$5:$AF$104,2,FALSE),"")</f>
        <v/>
      </c>
      <c r="N587" s="47" t="str">
        <f ca="1">IFERROR(VLOOKUP($L587,'T14'!$AD$5:$AF$104,3,FALSE),"")</f>
        <v/>
      </c>
      <c r="P587" s="46"/>
      <c r="U587" s="46"/>
    </row>
    <row r="588" spans="1:21" ht="14.4" hidden="1" x14ac:dyDescent="0.3">
      <c r="A588" s="47">
        <v>587</v>
      </c>
      <c r="B588" s="48">
        <v>5</v>
      </c>
      <c r="C588" s="47" t="s">
        <v>108</v>
      </c>
      <c r="D588" s="49" t="s">
        <v>1008</v>
      </c>
      <c r="E588" s="49" t="s">
        <v>1009</v>
      </c>
      <c r="F588" s="48">
        <v>1</v>
      </c>
      <c r="G588" s="47" t="s">
        <v>98</v>
      </c>
      <c r="H588" s="47" t="s">
        <v>99</v>
      </c>
      <c r="I588" s="47" t="s">
        <v>100</v>
      </c>
      <c r="J588" s="50" t="str">
        <f>IFERROR(VLOOKUP(_xlfn.NUMBERVALUE(D588),'Order form - T14RE'!$O$4:$O$101,1,FALSE),J587)</f>
        <v/>
      </c>
      <c r="K588" s="51" t="str">
        <f t="shared" si="9"/>
        <v/>
      </c>
      <c r="M588" s="47" t="str">
        <f ca="1">IFERROR(VLOOKUP($L588,'T14'!$AD$5:$AF$104,2,FALSE),"")</f>
        <v/>
      </c>
      <c r="N588" s="47" t="str">
        <f ca="1">IFERROR(VLOOKUP($L588,'T14'!$AD$5:$AF$104,3,FALSE),"")</f>
        <v/>
      </c>
      <c r="P588" s="46"/>
      <c r="U588" s="46"/>
    </row>
    <row r="589" spans="1:21" ht="14.4" hidden="1" x14ac:dyDescent="0.3">
      <c r="A589" s="47">
        <v>588</v>
      </c>
      <c r="B589" s="48">
        <v>4</v>
      </c>
      <c r="C589" s="47" t="s">
        <v>1010</v>
      </c>
      <c r="D589" s="49" t="s">
        <v>1011</v>
      </c>
      <c r="E589" s="49" t="s">
        <v>1000</v>
      </c>
      <c r="F589" s="48">
        <v>1</v>
      </c>
      <c r="G589" s="47" t="s">
        <v>98</v>
      </c>
      <c r="H589" s="47" t="s">
        <v>9</v>
      </c>
      <c r="I589" s="47" t="s">
        <v>100</v>
      </c>
      <c r="J589" s="50" t="str">
        <f>IFERROR(VLOOKUP(_xlfn.NUMBERVALUE(D589),'Order form - T14RE'!$O$4:$O$101,1,FALSE),J588)</f>
        <v/>
      </c>
      <c r="K589" s="51">
        <f t="shared" si="9"/>
        <v>1</v>
      </c>
      <c r="M589" s="47" t="str">
        <f ca="1">IFERROR(VLOOKUP($L589,'T14'!$AD$5:$AF$104,2,FALSE),"")</f>
        <v/>
      </c>
      <c r="N589" s="47" t="str">
        <f ca="1">IFERROR(VLOOKUP($L589,'T14'!$AD$5:$AF$104,3,FALSE),"")</f>
        <v/>
      </c>
      <c r="P589" s="46"/>
      <c r="T589" s="47">
        <v>15</v>
      </c>
      <c r="U589" s="46"/>
    </row>
    <row r="590" spans="1:21" ht="14.4" hidden="1" x14ac:dyDescent="0.3">
      <c r="A590" s="47">
        <v>589</v>
      </c>
      <c r="B590" s="48">
        <v>5</v>
      </c>
      <c r="C590" s="47" t="s">
        <v>95</v>
      </c>
      <c r="D590" s="49" t="s">
        <v>1012</v>
      </c>
      <c r="E590" s="49" t="s">
        <v>1013</v>
      </c>
      <c r="F590" s="52">
        <v>2.6659999999999999</v>
      </c>
      <c r="G590" s="47" t="s">
        <v>646</v>
      </c>
      <c r="H590" s="47" t="s">
        <v>99</v>
      </c>
      <c r="I590" s="47" t="s">
        <v>100</v>
      </c>
      <c r="J590" s="50" t="str">
        <f>IFERROR(VLOOKUP(_xlfn.NUMBERVALUE(D590),'Order form - T14RE'!$O$4:$O$101,1,FALSE),J589)</f>
        <v/>
      </c>
      <c r="K590" s="51" t="str">
        <f t="shared" si="9"/>
        <v/>
      </c>
      <c r="M590" s="47" t="str">
        <f ca="1">IFERROR(VLOOKUP($L590,'T14'!$AD$5:$AF$104,2,FALSE),"")</f>
        <v/>
      </c>
      <c r="N590" s="47" t="str">
        <f ca="1">IFERROR(VLOOKUP($L590,'T14'!$AD$5:$AF$104,3,FALSE),"")</f>
        <v/>
      </c>
      <c r="P590" s="46"/>
      <c r="U590" s="46"/>
    </row>
    <row r="591" spans="1:21" ht="14.4" hidden="1" x14ac:dyDescent="0.3">
      <c r="A591" s="47">
        <v>590</v>
      </c>
      <c r="B591" s="48">
        <v>4</v>
      </c>
      <c r="C591" s="47" t="s">
        <v>1014</v>
      </c>
      <c r="D591" s="49" t="s">
        <v>1015</v>
      </c>
      <c r="E591" s="49" t="s">
        <v>624</v>
      </c>
      <c r="F591" s="48">
        <v>2</v>
      </c>
      <c r="G591" s="47" t="s">
        <v>98</v>
      </c>
      <c r="H591" s="47" t="s">
        <v>9</v>
      </c>
      <c r="I591" s="47" t="s">
        <v>100</v>
      </c>
      <c r="J591" s="50" t="str">
        <f>IFERROR(VLOOKUP(_xlfn.NUMBERVALUE(D591),'Order form - T14RE'!$O$4:$O$101,1,FALSE),J590)</f>
        <v/>
      </c>
      <c r="K591" s="51">
        <f t="shared" si="9"/>
        <v>1</v>
      </c>
      <c r="M591" s="47" t="str">
        <f ca="1">IFERROR(VLOOKUP($L591,'T14'!$AD$5:$AF$104,2,FALSE),"")</f>
        <v/>
      </c>
      <c r="N591" s="47" t="str">
        <f ca="1">IFERROR(VLOOKUP($L591,'T14'!$AD$5:$AF$104,3,FALSE),"")</f>
        <v/>
      </c>
      <c r="P591" s="46"/>
      <c r="T591" s="47">
        <v>15</v>
      </c>
      <c r="U591" s="46"/>
    </row>
    <row r="592" spans="1:21" ht="14.4" hidden="1" x14ac:dyDescent="0.3">
      <c r="A592" s="47">
        <v>591</v>
      </c>
      <c r="B592" s="48">
        <v>3</v>
      </c>
      <c r="C592" s="47" t="s">
        <v>241</v>
      </c>
      <c r="D592" s="49" t="s">
        <v>887</v>
      </c>
      <c r="E592" s="49" t="s">
        <v>888</v>
      </c>
      <c r="F592" s="48">
        <v>4</v>
      </c>
      <c r="G592" s="47" t="s">
        <v>98</v>
      </c>
      <c r="H592" s="47" t="s">
        <v>3</v>
      </c>
      <c r="I592" s="47" t="s">
        <v>100</v>
      </c>
      <c r="J592" s="50" t="str">
        <f>IFERROR(VLOOKUP(_xlfn.NUMBERVALUE(D592),'Order form - T14RE'!$O$4:$O$101,1,FALSE),J591)</f>
        <v/>
      </c>
      <c r="K592" s="51">
        <f t="shared" si="9"/>
        <v>1</v>
      </c>
      <c r="M592" s="47" t="str">
        <f ca="1">IFERROR(VLOOKUP($L592,'T14'!$AD$5:$AF$104,2,FALSE),"")</f>
        <v/>
      </c>
      <c r="N592" s="47" t="str">
        <f ca="1">IFERROR(VLOOKUP($L592,'T14'!$AD$5:$AF$104,3,FALSE),"")</f>
        <v/>
      </c>
      <c r="P592" s="46"/>
      <c r="R592" s="46">
        <v>15</v>
      </c>
      <c r="U592" s="46"/>
    </row>
    <row r="593" spans="1:23" ht="14.4" hidden="1" x14ac:dyDescent="0.3">
      <c r="A593" s="47">
        <v>592</v>
      </c>
      <c r="B593" s="48">
        <v>3</v>
      </c>
      <c r="C593" s="47" t="s">
        <v>120</v>
      </c>
      <c r="D593" s="49" t="s">
        <v>889</v>
      </c>
      <c r="E593" s="49" t="s">
        <v>890</v>
      </c>
      <c r="F593" s="48">
        <v>4</v>
      </c>
      <c r="G593" s="47" t="s">
        <v>98</v>
      </c>
      <c r="H593" s="47" t="s">
        <v>3</v>
      </c>
      <c r="I593" s="47" t="s">
        <v>100</v>
      </c>
      <c r="J593" s="50" t="str">
        <f>IFERROR(VLOOKUP(_xlfn.NUMBERVALUE(D593),'Order form - T14RE'!$O$4:$O$101,1,FALSE),J592)</f>
        <v/>
      </c>
      <c r="K593" s="51">
        <f t="shared" si="9"/>
        <v>1</v>
      </c>
      <c r="M593" s="47" t="str">
        <f ca="1">IFERROR(VLOOKUP($L593,'T14'!$AD$5:$AF$104,2,FALSE),"")</f>
        <v/>
      </c>
      <c r="N593" s="47" t="str">
        <f ca="1">IFERROR(VLOOKUP($L593,'T14'!$AD$5:$AF$104,3,FALSE),"")</f>
        <v/>
      </c>
      <c r="P593" s="46"/>
      <c r="R593" s="46">
        <v>15</v>
      </c>
      <c r="U593" s="46"/>
    </row>
    <row r="594" spans="1:23" ht="14.4" hidden="1" x14ac:dyDescent="0.3">
      <c r="A594" s="47">
        <v>593</v>
      </c>
      <c r="B594" s="48">
        <v>3</v>
      </c>
      <c r="C594" s="47" t="s">
        <v>891</v>
      </c>
      <c r="D594" s="49" t="s">
        <v>150</v>
      </c>
      <c r="E594" s="49" t="s">
        <v>151</v>
      </c>
      <c r="F594" s="52">
        <v>0.4</v>
      </c>
      <c r="G594" s="47" t="s">
        <v>117</v>
      </c>
      <c r="H594" s="47" t="s">
        <v>3</v>
      </c>
      <c r="I594" s="47" t="s">
        <v>100</v>
      </c>
      <c r="J594" s="50" t="str">
        <f>IFERROR(VLOOKUP(_xlfn.NUMBERVALUE(D594),'Order form - T14RE'!$O$4:$O$101,1,FALSE),J593)</f>
        <v/>
      </c>
      <c r="K594" s="51">
        <f t="shared" si="9"/>
        <v>1</v>
      </c>
      <c r="M594" s="47" t="str">
        <f ca="1">IFERROR(VLOOKUP($L594,'T14'!$AD$5:$AF$104,2,FALSE),"")</f>
        <v/>
      </c>
      <c r="N594" s="47" t="str">
        <f ca="1">IFERROR(VLOOKUP($L594,'T14'!$AD$5:$AF$104,3,FALSE),"")</f>
        <v/>
      </c>
      <c r="P594" s="46"/>
      <c r="R594" s="46">
        <v>15</v>
      </c>
      <c r="U594" s="46"/>
    </row>
    <row r="595" spans="1:23" ht="14.4" hidden="1" x14ac:dyDescent="0.3">
      <c r="A595" s="47">
        <v>594</v>
      </c>
      <c r="B595" s="48">
        <v>3</v>
      </c>
      <c r="C595" s="47" t="s">
        <v>123</v>
      </c>
      <c r="D595" s="49" t="s">
        <v>669</v>
      </c>
      <c r="E595" s="49" t="s">
        <v>670</v>
      </c>
      <c r="F595" s="48">
        <v>1</v>
      </c>
      <c r="G595" s="47" t="s">
        <v>98</v>
      </c>
      <c r="H595" s="47" t="s">
        <v>18</v>
      </c>
      <c r="I595" s="47" t="s">
        <v>100</v>
      </c>
      <c r="J595" s="50" t="str">
        <f>IFERROR(VLOOKUP(_xlfn.NUMBERVALUE(D595),'Order form - T14RE'!$O$4:$O$101,1,FALSE),J594)</f>
        <v/>
      </c>
      <c r="K595" s="51">
        <f t="shared" si="9"/>
        <v>1</v>
      </c>
      <c r="M595" s="47" t="str">
        <f ca="1">IFERROR(VLOOKUP($L595,'T14'!$AD$5:$AF$104,2,FALSE),"")</f>
        <v/>
      </c>
      <c r="N595" s="47" t="str">
        <f ca="1">IFERROR(VLOOKUP($L595,'T14'!$AD$5:$AF$104,3,FALSE),"")</f>
        <v/>
      </c>
      <c r="P595" s="46"/>
      <c r="U595" s="46"/>
      <c r="W595" s="46">
        <v>5</v>
      </c>
    </row>
    <row r="596" spans="1:23" ht="14.4" hidden="1" x14ac:dyDescent="0.3">
      <c r="A596" s="47">
        <v>595</v>
      </c>
      <c r="B596" s="48">
        <v>3</v>
      </c>
      <c r="C596" s="47" t="s">
        <v>126</v>
      </c>
      <c r="D596" s="49" t="s">
        <v>248</v>
      </c>
      <c r="E596" s="49" t="s">
        <v>113</v>
      </c>
      <c r="F596" s="48">
        <v>1</v>
      </c>
      <c r="G596" s="47" t="s">
        <v>98</v>
      </c>
      <c r="H596" s="47" t="s">
        <v>18</v>
      </c>
      <c r="I596" s="47" t="s">
        <v>100</v>
      </c>
      <c r="J596" s="50" t="str">
        <f>IFERROR(VLOOKUP(_xlfn.NUMBERVALUE(D596),'Order form - T14RE'!$O$4:$O$101,1,FALSE),J595)</f>
        <v/>
      </c>
      <c r="K596" s="51">
        <f t="shared" si="9"/>
        <v>1</v>
      </c>
      <c r="M596" s="47" t="str">
        <f ca="1">IFERROR(VLOOKUP($L596,'T14'!$AD$5:$AF$104,2,FALSE),"")</f>
        <v/>
      </c>
      <c r="N596" s="47" t="str">
        <f ca="1">IFERROR(VLOOKUP($L596,'T14'!$AD$5:$AF$104,3,FALSE),"")</f>
        <v/>
      </c>
      <c r="P596" s="46"/>
      <c r="U596" s="46"/>
      <c r="W596" s="46">
        <v>5</v>
      </c>
    </row>
    <row r="597" spans="1:23" ht="14.4" hidden="1" x14ac:dyDescent="0.3">
      <c r="A597" s="47">
        <v>596</v>
      </c>
      <c r="B597" s="48">
        <v>3</v>
      </c>
      <c r="C597" s="47" t="s">
        <v>892</v>
      </c>
      <c r="D597" s="49" t="s">
        <v>893</v>
      </c>
      <c r="E597" s="49" t="s">
        <v>99</v>
      </c>
      <c r="F597" s="48">
        <v>1</v>
      </c>
      <c r="G597" s="47" t="s">
        <v>98</v>
      </c>
      <c r="H597" s="47" t="s">
        <v>18</v>
      </c>
      <c r="I597" s="47" t="s">
        <v>100</v>
      </c>
      <c r="J597" s="50" t="str">
        <f>IFERROR(VLOOKUP(_xlfn.NUMBERVALUE(D597),'Order form - T14RE'!$O$4:$O$101,1,FALSE),J596)</f>
        <v/>
      </c>
      <c r="K597" s="51">
        <f t="shared" si="9"/>
        <v>1</v>
      </c>
      <c r="M597" s="47" t="str">
        <f ca="1">IFERROR(VLOOKUP($L597,'T14'!$AD$5:$AF$104,2,FALSE),"")</f>
        <v/>
      </c>
      <c r="N597" s="47" t="str">
        <f ca="1">IFERROR(VLOOKUP($L597,'T14'!$AD$5:$AF$104,3,FALSE),"")</f>
        <v/>
      </c>
      <c r="P597" s="46"/>
      <c r="U597" s="46"/>
      <c r="W597" s="46">
        <v>5</v>
      </c>
    </row>
    <row r="598" spans="1:23" ht="14.4" hidden="1" x14ac:dyDescent="0.3">
      <c r="A598" s="47">
        <v>597</v>
      </c>
      <c r="B598" s="48">
        <v>3</v>
      </c>
      <c r="C598" s="47" t="s">
        <v>894</v>
      </c>
      <c r="D598" s="49" t="s">
        <v>150</v>
      </c>
      <c r="E598" s="49" t="s">
        <v>151</v>
      </c>
      <c r="F598" s="52">
        <v>0.1</v>
      </c>
      <c r="G598" s="47" t="s">
        <v>117</v>
      </c>
      <c r="H598" s="47" t="s">
        <v>18</v>
      </c>
      <c r="I598" s="47" t="s">
        <v>100</v>
      </c>
      <c r="J598" s="50" t="str">
        <f>IFERROR(VLOOKUP(_xlfn.NUMBERVALUE(D598),'Order form - T14RE'!$O$4:$O$101,1,FALSE),J597)</f>
        <v/>
      </c>
      <c r="K598" s="51">
        <f t="shared" si="9"/>
        <v>1</v>
      </c>
      <c r="M598" s="47" t="str">
        <f ca="1">IFERROR(VLOOKUP($L598,'T14'!$AD$5:$AF$104,2,FALSE),"")</f>
        <v/>
      </c>
      <c r="N598" s="47" t="str">
        <f ca="1">IFERROR(VLOOKUP($L598,'T14'!$AD$5:$AF$104,3,FALSE),"")</f>
        <v/>
      </c>
      <c r="P598" s="46"/>
      <c r="U598" s="46"/>
      <c r="W598" s="46">
        <v>5</v>
      </c>
    </row>
    <row r="599" spans="1:23" ht="14.4" hidden="1" x14ac:dyDescent="0.3">
      <c r="A599" s="47">
        <v>598</v>
      </c>
      <c r="B599" s="48">
        <v>3</v>
      </c>
      <c r="C599" s="47" t="s">
        <v>127</v>
      </c>
      <c r="D599" s="49" t="s">
        <v>895</v>
      </c>
      <c r="E599" s="49" t="s">
        <v>896</v>
      </c>
      <c r="F599" s="48">
        <v>9</v>
      </c>
      <c r="G599" s="47" t="s">
        <v>98</v>
      </c>
      <c r="H599" s="47" t="s">
        <v>18</v>
      </c>
      <c r="I599" s="47" t="s">
        <v>100</v>
      </c>
      <c r="J599" s="50" t="str">
        <f>IFERROR(VLOOKUP(_xlfn.NUMBERVALUE(D599),'Order form - T14RE'!$O$4:$O$101,1,FALSE),J598)</f>
        <v/>
      </c>
      <c r="K599" s="51" t="str">
        <f t="shared" si="9"/>
        <v/>
      </c>
      <c r="M599" s="47" t="str">
        <f ca="1">IFERROR(VLOOKUP($L599,'T14'!$AD$5:$AF$104,2,FALSE),"")</f>
        <v/>
      </c>
      <c r="N599" s="47" t="str">
        <f ca="1">IFERROR(VLOOKUP($L599,'T14'!$AD$5:$AF$104,3,FALSE),"")</f>
        <v/>
      </c>
      <c r="P599" s="46"/>
      <c r="U599" s="46"/>
      <c r="W599" s="46" t="s">
        <v>897</v>
      </c>
    </row>
    <row r="600" spans="1:23" ht="14.4" hidden="1" x14ac:dyDescent="0.3">
      <c r="A600" s="47">
        <v>599</v>
      </c>
      <c r="B600" s="48">
        <v>3</v>
      </c>
      <c r="C600" s="47" t="s">
        <v>128</v>
      </c>
      <c r="D600" s="49" t="s">
        <v>898</v>
      </c>
      <c r="E600" s="49" t="s">
        <v>899</v>
      </c>
      <c r="F600" s="48">
        <v>1</v>
      </c>
      <c r="G600" s="47" t="s">
        <v>98</v>
      </c>
      <c r="H600" s="47" t="s">
        <v>8</v>
      </c>
      <c r="I600" s="47" t="s">
        <v>100</v>
      </c>
      <c r="J600" s="50" t="str">
        <f>IFERROR(VLOOKUP(_xlfn.NUMBERVALUE(D600),'Order form - T14RE'!$O$4:$O$101,1,FALSE),J599)</f>
        <v/>
      </c>
      <c r="K600" s="51" t="str">
        <f t="shared" si="9"/>
        <v/>
      </c>
      <c r="M600" s="47" t="str">
        <f ca="1">IFERROR(VLOOKUP($L600,'T14'!$AD$5:$AF$104,2,FALSE),"")</f>
        <v/>
      </c>
      <c r="N600" s="47" t="str">
        <f ca="1">IFERROR(VLOOKUP($L600,'T14'!$AD$5:$AF$104,3,FALSE),"")</f>
        <v/>
      </c>
      <c r="P600" s="46"/>
      <c r="U600" s="46"/>
    </row>
    <row r="601" spans="1:23" ht="14.4" hidden="1" x14ac:dyDescent="0.3">
      <c r="A601" s="47">
        <v>600</v>
      </c>
      <c r="B601" s="48">
        <v>3</v>
      </c>
      <c r="C601" s="47" t="s">
        <v>263</v>
      </c>
      <c r="D601" s="49" t="s">
        <v>919</v>
      </c>
      <c r="E601" s="49" t="s">
        <v>899</v>
      </c>
      <c r="F601" s="48">
        <v>1</v>
      </c>
      <c r="G601" s="47" t="s">
        <v>98</v>
      </c>
      <c r="H601" s="47" t="s">
        <v>8</v>
      </c>
      <c r="I601" s="47" t="s">
        <v>100</v>
      </c>
      <c r="J601" s="50" t="str">
        <f>IFERROR(VLOOKUP(_xlfn.NUMBERVALUE(D601),'Order form - T14RE'!$O$4:$O$101,1,FALSE),J600)</f>
        <v/>
      </c>
      <c r="K601" s="51" t="str">
        <f t="shared" si="9"/>
        <v/>
      </c>
      <c r="M601" s="47" t="str">
        <f ca="1">IFERROR(VLOOKUP($L601,'T14'!$AD$5:$AF$104,2,FALSE),"")</f>
        <v/>
      </c>
      <c r="N601" s="47" t="str">
        <f ca="1">IFERROR(VLOOKUP($L601,'T14'!$AD$5:$AF$104,3,FALSE),"")</f>
        <v/>
      </c>
      <c r="P601" s="46"/>
      <c r="U601" s="46"/>
    </row>
    <row r="602" spans="1:23" ht="14.4" hidden="1" x14ac:dyDescent="0.3">
      <c r="A602" s="47">
        <v>601</v>
      </c>
      <c r="B602" s="48">
        <v>3</v>
      </c>
      <c r="C602" s="47" t="s">
        <v>268</v>
      </c>
      <c r="D602" s="49" t="s">
        <v>252</v>
      </c>
      <c r="E602" s="49" t="s">
        <v>253</v>
      </c>
      <c r="F602" s="52">
        <v>0.2</v>
      </c>
      <c r="G602" s="47" t="s">
        <v>117</v>
      </c>
      <c r="H602" s="47" t="s">
        <v>8</v>
      </c>
      <c r="I602" s="47" t="s">
        <v>100</v>
      </c>
      <c r="J602" s="50" t="str">
        <f>IFERROR(VLOOKUP(_xlfn.NUMBERVALUE(D602),'Order form - T14RE'!$O$4:$O$101,1,FALSE),J601)</f>
        <v/>
      </c>
      <c r="K602" s="51" t="str">
        <f t="shared" si="9"/>
        <v/>
      </c>
      <c r="M602" s="47" t="str">
        <f ca="1">IFERROR(VLOOKUP($L602,'T14'!$AD$5:$AF$104,2,FALSE),"")</f>
        <v/>
      </c>
      <c r="N602" s="47" t="str">
        <f ca="1">IFERROR(VLOOKUP($L602,'T14'!$AD$5:$AF$104,3,FALSE),"")</f>
        <v/>
      </c>
      <c r="P602" s="46"/>
      <c r="U602" s="46"/>
    </row>
    <row r="603" spans="1:23" ht="14.4" hidden="1" x14ac:dyDescent="0.3">
      <c r="A603" s="47">
        <v>602</v>
      </c>
      <c r="B603" s="48">
        <v>3</v>
      </c>
      <c r="C603" s="47" t="s">
        <v>130</v>
      </c>
      <c r="D603" s="49" t="s">
        <v>920</v>
      </c>
      <c r="E603" s="49" t="s">
        <v>921</v>
      </c>
      <c r="F603" s="48">
        <v>1</v>
      </c>
      <c r="G603" s="47" t="s">
        <v>98</v>
      </c>
      <c r="H603" s="47" t="s">
        <v>8</v>
      </c>
      <c r="I603" s="47" t="s">
        <v>100</v>
      </c>
      <c r="J603" s="50" t="str">
        <f>IFERROR(VLOOKUP(_xlfn.NUMBERVALUE(D603),'Order form - T14RE'!$O$4:$O$101,1,FALSE),J602)</f>
        <v/>
      </c>
      <c r="K603" s="51" t="str">
        <f t="shared" si="9"/>
        <v/>
      </c>
      <c r="M603" s="47" t="str">
        <f ca="1">IFERROR(VLOOKUP($L603,'T14'!$AD$5:$AF$104,2,FALSE),"")</f>
        <v/>
      </c>
      <c r="N603" s="47" t="str">
        <f ca="1">IFERROR(VLOOKUP($L603,'T14'!$AD$5:$AF$104,3,FALSE),"")</f>
        <v/>
      </c>
      <c r="P603" s="46"/>
      <c r="U603" s="46"/>
    </row>
    <row r="604" spans="1:23" ht="14.4" hidden="1" x14ac:dyDescent="0.3">
      <c r="A604" s="47">
        <v>603</v>
      </c>
      <c r="B604" s="48">
        <v>3</v>
      </c>
      <c r="C604" s="47" t="s">
        <v>135</v>
      </c>
      <c r="D604" s="49" t="s">
        <v>922</v>
      </c>
      <c r="E604" s="49" t="s">
        <v>923</v>
      </c>
      <c r="F604" s="48">
        <v>1</v>
      </c>
      <c r="G604" s="47" t="s">
        <v>98</v>
      </c>
      <c r="H604" s="47" t="s">
        <v>3</v>
      </c>
      <c r="I604" s="47" t="s">
        <v>100</v>
      </c>
      <c r="J604" s="50" t="str">
        <f>IFERROR(VLOOKUP(_xlfn.NUMBERVALUE(D604),'Order form - T14RE'!$O$4:$O$101,1,FALSE),J603)</f>
        <v/>
      </c>
      <c r="K604" s="51">
        <f t="shared" si="9"/>
        <v>1</v>
      </c>
      <c r="M604" s="47" t="str">
        <f ca="1">IFERROR(VLOOKUP($L604,'T14'!$AD$5:$AF$104,2,FALSE),"")</f>
        <v/>
      </c>
      <c r="N604" s="47" t="str">
        <f ca="1">IFERROR(VLOOKUP($L604,'T14'!$AD$5:$AF$104,3,FALSE),"")</f>
        <v/>
      </c>
      <c r="P604" s="46"/>
      <c r="R604" s="46">
        <v>16</v>
      </c>
      <c r="U604" s="46"/>
    </row>
    <row r="605" spans="1:23" ht="14.4" hidden="1" x14ac:dyDescent="0.3">
      <c r="A605" s="47">
        <v>604</v>
      </c>
      <c r="B605" s="48">
        <v>4</v>
      </c>
      <c r="C605" s="47" t="s">
        <v>95</v>
      </c>
      <c r="D605" s="49" t="s">
        <v>1025</v>
      </c>
      <c r="E605" s="49" t="s">
        <v>1026</v>
      </c>
      <c r="F605" s="48">
        <v>1</v>
      </c>
      <c r="G605" s="47" t="s">
        <v>98</v>
      </c>
      <c r="H605" s="47" t="s">
        <v>99</v>
      </c>
      <c r="I605" s="47" t="s">
        <v>100</v>
      </c>
      <c r="J605" s="50" t="str">
        <f>IFERROR(VLOOKUP(_xlfn.NUMBERVALUE(D605),'Order form - T14RE'!$O$4:$O$101,1,FALSE),J604)</f>
        <v/>
      </c>
      <c r="K605" s="51" t="str">
        <f t="shared" si="9"/>
        <v/>
      </c>
      <c r="M605" s="47" t="str">
        <f ca="1">IFERROR(VLOOKUP($L605,'T14'!$AD$5:$AF$104,2,FALSE),"")</f>
        <v/>
      </c>
      <c r="N605" s="47" t="str">
        <f ca="1">IFERROR(VLOOKUP($L605,'T14'!$AD$5:$AF$104,3,FALSE),"")</f>
        <v/>
      </c>
      <c r="P605" s="46"/>
      <c r="U605" s="46"/>
    </row>
    <row r="606" spans="1:23" ht="14.4" hidden="1" x14ac:dyDescent="0.3">
      <c r="A606" s="47">
        <v>605</v>
      </c>
      <c r="B606" s="48">
        <v>4</v>
      </c>
      <c r="C606" s="47" t="s">
        <v>105</v>
      </c>
      <c r="D606" s="49" t="s">
        <v>1027</v>
      </c>
      <c r="E606" s="49" t="s">
        <v>1028</v>
      </c>
      <c r="F606" s="48">
        <v>1</v>
      </c>
      <c r="G606" s="47" t="s">
        <v>98</v>
      </c>
      <c r="H606" s="47" t="s">
        <v>99</v>
      </c>
      <c r="I606" s="47" t="s">
        <v>100</v>
      </c>
      <c r="J606" s="50" t="str">
        <f>IFERROR(VLOOKUP(_xlfn.NUMBERVALUE(D606),'Order form - T14RE'!$O$4:$O$101,1,FALSE),J605)</f>
        <v/>
      </c>
      <c r="K606" s="51" t="str">
        <f t="shared" si="9"/>
        <v/>
      </c>
      <c r="M606" s="47" t="str">
        <f ca="1">IFERROR(VLOOKUP($L606,'T14'!$AD$5:$AF$104,2,FALSE),"")</f>
        <v/>
      </c>
      <c r="N606" s="47" t="str">
        <f ca="1">IFERROR(VLOOKUP($L606,'T14'!$AD$5:$AF$104,3,FALSE),"")</f>
        <v/>
      </c>
      <c r="P606" s="46"/>
      <c r="U606" s="46"/>
    </row>
    <row r="607" spans="1:23" ht="14.4" hidden="1" x14ac:dyDescent="0.3">
      <c r="A607" s="47">
        <v>606</v>
      </c>
      <c r="B607" s="48">
        <v>4</v>
      </c>
      <c r="C607" s="47" t="s">
        <v>108</v>
      </c>
      <c r="D607" s="49" t="s">
        <v>1029</v>
      </c>
      <c r="E607" s="49" t="s">
        <v>469</v>
      </c>
      <c r="F607" s="48">
        <v>1</v>
      </c>
      <c r="G607" s="47" t="s">
        <v>98</v>
      </c>
      <c r="H607" s="47" t="s">
        <v>99</v>
      </c>
      <c r="I607" s="47" t="s">
        <v>100</v>
      </c>
      <c r="J607" s="50" t="str">
        <f>IFERROR(VLOOKUP(_xlfn.NUMBERVALUE(D607),'Order form - T14RE'!$O$4:$O$101,1,FALSE),J606)</f>
        <v/>
      </c>
      <c r="K607" s="51" t="str">
        <f t="shared" si="9"/>
        <v/>
      </c>
      <c r="M607" s="47" t="str">
        <f ca="1">IFERROR(VLOOKUP($L607,'T14'!$AD$5:$AF$104,2,FALSE),"")</f>
        <v/>
      </c>
      <c r="N607" s="47" t="str">
        <f ca="1">IFERROR(VLOOKUP($L607,'T14'!$AD$5:$AF$104,3,FALSE),"")</f>
        <v/>
      </c>
      <c r="P607" s="46"/>
      <c r="U607" s="46"/>
    </row>
    <row r="608" spans="1:23" ht="14.4" hidden="1" x14ac:dyDescent="0.3">
      <c r="A608" s="47">
        <v>607</v>
      </c>
      <c r="B608" s="48">
        <v>3</v>
      </c>
      <c r="C608" s="47" t="s">
        <v>137</v>
      </c>
      <c r="D608" s="49" t="s">
        <v>924</v>
      </c>
      <c r="E608" s="49" t="s">
        <v>99</v>
      </c>
      <c r="F608" s="48">
        <v>1</v>
      </c>
      <c r="G608" s="47" t="s">
        <v>98</v>
      </c>
      <c r="H608" s="47" t="s">
        <v>3</v>
      </c>
      <c r="I608" s="47" t="s">
        <v>100</v>
      </c>
      <c r="J608" s="50" t="str">
        <f>IFERROR(VLOOKUP(_xlfn.NUMBERVALUE(D608),'Order form - T14RE'!$O$4:$O$101,1,FALSE),J607)</f>
        <v/>
      </c>
      <c r="K608" s="51">
        <f t="shared" si="9"/>
        <v>1</v>
      </c>
      <c r="M608" s="47" t="str">
        <f ca="1">IFERROR(VLOOKUP($L608,'T14'!$AD$5:$AF$104,2,FALSE),"")</f>
        <v/>
      </c>
      <c r="N608" s="47" t="str">
        <f ca="1">IFERROR(VLOOKUP($L608,'T14'!$AD$5:$AF$104,3,FALSE),"")</f>
        <v/>
      </c>
      <c r="P608" s="46"/>
      <c r="R608" s="46">
        <v>16</v>
      </c>
      <c r="U608" s="46"/>
    </row>
    <row r="609" spans="1:21" ht="14.4" hidden="1" x14ac:dyDescent="0.3">
      <c r="A609" s="47">
        <v>608</v>
      </c>
      <c r="B609" s="48">
        <v>3</v>
      </c>
      <c r="C609" s="47" t="s">
        <v>143</v>
      </c>
      <c r="D609" s="49" t="s">
        <v>925</v>
      </c>
      <c r="E609" s="49" t="s">
        <v>926</v>
      </c>
      <c r="F609" s="48">
        <v>1</v>
      </c>
      <c r="G609" s="47" t="s">
        <v>98</v>
      </c>
      <c r="H609" s="47" t="s">
        <v>3</v>
      </c>
      <c r="I609" s="47" t="s">
        <v>100</v>
      </c>
      <c r="J609" s="50" t="str">
        <f>IFERROR(VLOOKUP(_xlfn.NUMBERVALUE(D609),'Order form - T14RE'!$O$4:$O$101,1,FALSE),J608)</f>
        <v/>
      </c>
      <c r="K609" s="51">
        <f t="shared" si="9"/>
        <v>1</v>
      </c>
      <c r="M609" s="47" t="str">
        <f ca="1">IFERROR(VLOOKUP($L609,'T14'!$AD$5:$AF$104,2,FALSE),"")</f>
        <v/>
      </c>
      <c r="N609" s="47" t="str">
        <f ca="1">IFERROR(VLOOKUP($L609,'T14'!$AD$5:$AF$104,3,FALSE),"")</f>
        <v/>
      </c>
      <c r="P609" s="46"/>
      <c r="R609" s="46">
        <v>16</v>
      </c>
      <c r="U609" s="46"/>
    </row>
    <row r="610" spans="1:21" ht="14.4" hidden="1" x14ac:dyDescent="0.3">
      <c r="A610" s="47">
        <v>609</v>
      </c>
      <c r="B610" s="48">
        <v>3</v>
      </c>
      <c r="C610" s="47" t="s">
        <v>146</v>
      </c>
      <c r="D610" s="49" t="s">
        <v>927</v>
      </c>
      <c r="E610" s="49" t="s">
        <v>928</v>
      </c>
      <c r="F610" s="48">
        <v>1</v>
      </c>
      <c r="G610" s="47" t="s">
        <v>98</v>
      </c>
      <c r="H610" s="47" t="s">
        <v>3</v>
      </c>
      <c r="I610" s="47" t="s">
        <v>100</v>
      </c>
      <c r="J610" s="50" t="str">
        <f>IFERROR(VLOOKUP(_xlfn.NUMBERVALUE(D610),'Order form - T14RE'!$O$4:$O$101,1,FALSE),J609)</f>
        <v/>
      </c>
      <c r="K610" s="51">
        <f t="shared" si="9"/>
        <v>1</v>
      </c>
      <c r="M610" s="47" t="str">
        <f ca="1">IFERROR(VLOOKUP($L610,'T14'!$AD$5:$AF$104,2,FALSE),"")</f>
        <v/>
      </c>
      <c r="N610" s="47" t="str">
        <f ca="1">IFERROR(VLOOKUP($L610,'T14'!$AD$5:$AF$104,3,FALSE),"")</f>
        <v/>
      </c>
      <c r="P610" s="46"/>
      <c r="R610" s="46">
        <v>10</v>
      </c>
      <c r="U610" s="46"/>
    </row>
    <row r="611" spans="1:21" ht="14.4" hidden="1" x14ac:dyDescent="0.3">
      <c r="A611" s="47">
        <v>610</v>
      </c>
      <c r="B611" s="48">
        <v>4</v>
      </c>
      <c r="C611" s="47" t="s">
        <v>95</v>
      </c>
      <c r="D611" s="49" t="s">
        <v>1034</v>
      </c>
      <c r="E611" s="49" t="s">
        <v>469</v>
      </c>
      <c r="F611" s="48">
        <v>1</v>
      </c>
      <c r="G611" s="47" t="s">
        <v>98</v>
      </c>
      <c r="H611" s="47" t="s">
        <v>99</v>
      </c>
      <c r="I611" s="47" t="s">
        <v>100</v>
      </c>
      <c r="J611" s="50" t="str">
        <f>IFERROR(VLOOKUP(_xlfn.NUMBERVALUE(D611),'Order form - T14RE'!$O$4:$O$101,1,FALSE),J610)</f>
        <v/>
      </c>
      <c r="K611" s="51" t="str">
        <f t="shared" si="9"/>
        <v/>
      </c>
      <c r="M611" s="47" t="str">
        <f ca="1">IFERROR(VLOOKUP($L611,'T14'!$AD$5:$AF$104,2,FALSE),"")</f>
        <v/>
      </c>
      <c r="N611" s="47" t="str">
        <f ca="1">IFERROR(VLOOKUP($L611,'T14'!$AD$5:$AF$104,3,FALSE),"")</f>
        <v/>
      </c>
      <c r="P611" s="46"/>
      <c r="U611" s="46"/>
    </row>
    <row r="612" spans="1:21" ht="14.4" hidden="1" x14ac:dyDescent="0.3">
      <c r="A612" s="47">
        <v>611</v>
      </c>
      <c r="B612" s="48">
        <v>4</v>
      </c>
      <c r="C612" s="47" t="s">
        <v>105</v>
      </c>
      <c r="D612" s="49" t="s">
        <v>1035</v>
      </c>
      <c r="E612" s="49" t="s">
        <v>469</v>
      </c>
      <c r="F612" s="48">
        <v>1</v>
      </c>
      <c r="G612" s="47" t="s">
        <v>98</v>
      </c>
      <c r="H612" s="47" t="s">
        <v>99</v>
      </c>
      <c r="I612" s="47" t="s">
        <v>100</v>
      </c>
      <c r="J612" s="50" t="str">
        <f>IFERROR(VLOOKUP(_xlfn.NUMBERVALUE(D612),'Order form - T14RE'!$O$4:$O$101,1,FALSE),J611)</f>
        <v/>
      </c>
      <c r="K612" s="51" t="str">
        <f t="shared" si="9"/>
        <v/>
      </c>
      <c r="M612" s="47" t="str">
        <f ca="1">IFERROR(VLOOKUP($L612,'T14'!$AD$5:$AF$104,2,FALSE),"")</f>
        <v/>
      </c>
      <c r="N612" s="47" t="str">
        <f ca="1">IFERROR(VLOOKUP($L612,'T14'!$AD$5:$AF$104,3,FALSE),"")</f>
        <v/>
      </c>
      <c r="P612" s="46"/>
      <c r="U612" s="46"/>
    </row>
    <row r="613" spans="1:21" ht="14.4" hidden="1" x14ac:dyDescent="0.3">
      <c r="A613" s="47">
        <v>612</v>
      </c>
      <c r="B613" s="48">
        <v>4</v>
      </c>
      <c r="C613" s="47" t="s">
        <v>108</v>
      </c>
      <c r="D613" s="49" t="s">
        <v>583</v>
      </c>
      <c r="E613" s="49" t="s">
        <v>584</v>
      </c>
      <c r="F613" s="48">
        <v>11</v>
      </c>
      <c r="G613" s="47" t="s">
        <v>98</v>
      </c>
      <c r="H613" s="47" t="s">
        <v>99</v>
      </c>
      <c r="I613" s="47" t="s">
        <v>100</v>
      </c>
      <c r="J613" s="50" t="str">
        <f>IFERROR(VLOOKUP(_xlfn.NUMBERVALUE(D613),'Order form - T14RE'!$O$4:$O$101,1,FALSE),J612)</f>
        <v/>
      </c>
      <c r="K613" s="51" t="str">
        <f t="shared" si="9"/>
        <v/>
      </c>
      <c r="M613" s="47" t="str">
        <f ca="1">IFERROR(VLOOKUP($L613,'T14'!$AD$5:$AF$104,2,FALSE),"")</f>
        <v/>
      </c>
      <c r="N613" s="47" t="str">
        <f ca="1">IFERROR(VLOOKUP($L613,'T14'!$AD$5:$AF$104,3,FALSE),"")</f>
        <v/>
      </c>
      <c r="P613" s="46"/>
      <c r="U613" s="46"/>
    </row>
    <row r="614" spans="1:21" ht="14.4" hidden="1" x14ac:dyDescent="0.3">
      <c r="A614" s="47">
        <v>613</v>
      </c>
      <c r="B614" s="48">
        <v>3</v>
      </c>
      <c r="C614" s="47" t="s">
        <v>149</v>
      </c>
      <c r="D614" s="49" t="s">
        <v>671</v>
      </c>
      <c r="E614" s="49" t="s">
        <v>113</v>
      </c>
      <c r="F614" s="48">
        <v>6</v>
      </c>
      <c r="G614" s="47" t="s">
        <v>98</v>
      </c>
      <c r="H614" s="47" t="s">
        <v>3</v>
      </c>
      <c r="I614" s="47" t="s">
        <v>100</v>
      </c>
      <c r="J614" s="50" t="str">
        <f>IFERROR(VLOOKUP(_xlfn.NUMBERVALUE(D614),'Order form - T14RE'!$O$4:$O$101,1,FALSE),J613)</f>
        <v/>
      </c>
      <c r="K614" s="51">
        <f t="shared" si="9"/>
        <v>1</v>
      </c>
      <c r="M614" s="47" t="str">
        <f ca="1">IFERROR(VLOOKUP($L614,'T14'!$AD$5:$AF$104,2,FALSE),"")</f>
        <v/>
      </c>
      <c r="N614" s="47" t="str">
        <f ca="1">IFERROR(VLOOKUP($L614,'T14'!$AD$5:$AF$104,3,FALSE),"")</f>
        <v/>
      </c>
      <c r="P614" s="46"/>
      <c r="R614" s="46">
        <v>10</v>
      </c>
      <c r="U614" s="46"/>
    </row>
    <row r="615" spans="1:21" ht="14.4" hidden="1" x14ac:dyDescent="0.3">
      <c r="A615" s="47">
        <v>614</v>
      </c>
      <c r="B615" s="48">
        <v>3</v>
      </c>
      <c r="C615" s="47" t="s">
        <v>152</v>
      </c>
      <c r="D615" s="49" t="s">
        <v>150</v>
      </c>
      <c r="E615" s="49" t="s">
        <v>151</v>
      </c>
      <c r="F615" s="52">
        <v>0.6</v>
      </c>
      <c r="G615" s="47" t="s">
        <v>117</v>
      </c>
      <c r="H615" s="47" t="s">
        <v>3</v>
      </c>
      <c r="I615" s="47" t="s">
        <v>100</v>
      </c>
      <c r="J615" s="50" t="str">
        <f>IFERROR(VLOOKUP(_xlfn.NUMBERVALUE(D615),'Order form - T14RE'!$O$4:$O$101,1,FALSE),J614)</f>
        <v/>
      </c>
      <c r="K615" s="51">
        <f t="shared" si="9"/>
        <v>1</v>
      </c>
      <c r="M615" s="47" t="str">
        <f ca="1">IFERROR(VLOOKUP($L615,'T14'!$AD$5:$AF$104,2,FALSE),"")</f>
        <v/>
      </c>
      <c r="N615" s="47" t="str">
        <f ca="1">IFERROR(VLOOKUP($L615,'T14'!$AD$5:$AF$104,3,FALSE),"")</f>
        <v/>
      </c>
      <c r="P615" s="46"/>
      <c r="R615" s="46">
        <v>10</v>
      </c>
      <c r="U615" s="46"/>
    </row>
    <row r="616" spans="1:21" ht="14.4" hidden="1" x14ac:dyDescent="0.3">
      <c r="A616" s="47">
        <v>615</v>
      </c>
      <c r="B616" s="48">
        <v>3</v>
      </c>
      <c r="C616" s="47" t="s">
        <v>413</v>
      </c>
      <c r="D616" s="49" t="s">
        <v>929</v>
      </c>
      <c r="E616" s="49" t="s">
        <v>930</v>
      </c>
      <c r="F616" s="48">
        <v>1</v>
      </c>
      <c r="G616" s="47" t="s">
        <v>98</v>
      </c>
      <c r="H616" s="47" t="s">
        <v>3</v>
      </c>
      <c r="I616" s="47" t="s">
        <v>100</v>
      </c>
      <c r="J616" s="50" t="str">
        <f>IFERROR(VLOOKUP(_xlfn.NUMBERVALUE(D616),'Order form - T14RE'!$O$4:$O$101,1,FALSE),J615)</f>
        <v/>
      </c>
      <c r="K616" s="51">
        <f t="shared" si="9"/>
        <v>1</v>
      </c>
      <c r="M616" s="47" t="str">
        <f ca="1">IFERROR(VLOOKUP($L616,'T14'!$AD$5:$AF$104,2,FALSE),"")</f>
        <v/>
      </c>
      <c r="N616" s="47" t="str">
        <f ca="1">IFERROR(VLOOKUP($L616,'T14'!$AD$5:$AF$104,3,FALSE),"")</f>
        <v/>
      </c>
      <c r="P616" s="46"/>
      <c r="R616" s="46">
        <v>11</v>
      </c>
      <c r="U616" s="46"/>
    </row>
    <row r="617" spans="1:21" ht="14.4" hidden="1" x14ac:dyDescent="0.3">
      <c r="A617" s="47">
        <v>616</v>
      </c>
      <c r="B617" s="48">
        <v>3</v>
      </c>
      <c r="C617" s="47" t="s">
        <v>154</v>
      </c>
      <c r="D617" s="49" t="s">
        <v>248</v>
      </c>
      <c r="E617" s="49" t="s">
        <v>113</v>
      </c>
      <c r="F617" s="48">
        <v>4</v>
      </c>
      <c r="G617" s="47" t="s">
        <v>98</v>
      </c>
      <c r="H617" s="47" t="s">
        <v>3</v>
      </c>
      <c r="I617" s="47" t="s">
        <v>100</v>
      </c>
      <c r="J617" s="50" t="str">
        <f>IFERROR(VLOOKUP(_xlfn.NUMBERVALUE(D617),'Order form - T14RE'!$O$4:$O$101,1,FALSE),J616)</f>
        <v/>
      </c>
      <c r="K617" s="51">
        <f t="shared" si="9"/>
        <v>1</v>
      </c>
      <c r="M617" s="47" t="str">
        <f ca="1">IFERROR(VLOOKUP($L617,'T14'!$AD$5:$AF$104,2,FALSE),"")</f>
        <v/>
      </c>
      <c r="N617" s="47" t="str">
        <f ca="1">IFERROR(VLOOKUP($L617,'T14'!$AD$5:$AF$104,3,FALSE),"")</f>
        <v/>
      </c>
      <c r="P617" s="46"/>
      <c r="R617" s="46">
        <v>11</v>
      </c>
      <c r="U617" s="46"/>
    </row>
    <row r="618" spans="1:21" ht="14.4" hidden="1" x14ac:dyDescent="0.3">
      <c r="A618" s="47">
        <v>617</v>
      </c>
      <c r="B618" s="48">
        <v>3</v>
      </c>
      <c r="C618" s="47" t="s">
        <v>672</v>
      </c>
      <c r="D618" s="49" t="s">
        <v>150</v>
      </c>
      <c r="E618" s="49" t="s">
        <v>151</v>
      </c>
      <c r="F618" s="52">
        <v>0.4</v>
      </c>
      <c r="G618" s="47" t="s">
        <v>117</v>
      </c>
      <c r="H618" s="47" t="s">
        <v>3</v>
      </c>
      <c r="I618" s="47" t="s">
        <v>100</v>
      </c>
      <c r="J618" s="50" t="str">
        <f>IFERROR(VLOOKUP(_xlfn.NUMBERVALUE(D618),'Order form - T14RE'!$O$4:$O$101,1,FALSE),J617)</f>
        <v/>
      </c>
      <c r="K618" s="51">
        <f t="shared" si="9"/>
        <v>1</v>
      </c>
      <c r="M618" s="47" t="str">
        <f ca="1">IFERROR(VLOOKUP($L618,'T14'!$AD$5:$AF$104,2,FALSE),"")</f>
        <v/>
      </c>
      <c r="N618" s="47" t="str">
        <f ca="1">IFERROR(VLOOKUP($L618,'T14'!$AD$5:$AF$104,3,FALSE),"")</f>
        <v/>
      </c>
      <c r="P618" s="46"/>
      <c r="R618" s="46">
        <v>11</v>
      </c>
      <c r="U618" s="46"/>
    </row>
    <row r="619" spans="1:21" ht="14.4" hidden="1" x14ac:dyDescent="0.3">
      <c r="A619" s="47">
        <v>618</v>
      </c>
      <c r="B619" s="48">
        <v>3</v>
      </c>
      <c r="C619" s="47" t="s">
        <v>156</v>
      </c>
      <c r="D619" s="49" t="s">
        <v>931</v>
      </c>
      <c r="E619" s="49" t="s">
        <v>99</v>
      </c>
      <c r="F619" s="48">
        <v>1</v>
      </c>
      <c r="G619" s="47" t="s">
        <v>98</v>
      </c>
      <c r="H619" s="47" t="s">
        <v>3</v>
      </c>
      <c r="I619" s="47" t="s">
        <v>100</v>
      </c>
      <c r="J619" s="50" t="str">
        <f>IFERROR(VLOOKUP(_xlfn.NUMBERVALUE(D619),'Order form - T14RE'!$O$4:$O$101,1,FALSE),J618)</f>
        <v/>
      </c>
      <c r="K619" s="51">
        <f t="shared" si="9"/>
        <v>1</v>
      </c>
      <c r="M619" s="47" t="str">
        <f ca="1">IFERROR(VLOOKUP($L619,'T14'!$AD$5:$AF$104,2,FALSE),"")</f>
        <v/>
      </c>
      <c r="N619" s="47" t="str">
        <f ca="1">IFERROR(VLOOKUP($L619,'T14'!$AD$5:$AF$104,3,FALSE),"")</f>
        <v/>
      </c>
      <c r="P619" s="46"/>
      <c r="R619" s="46">
        <v>12</v>
      </c>
      <c r="U619" s="46"/>
    </row>
    <row r="620" spans="1:21" ht="14.4" hidden="1" x14ac:dyDescent="0.3">
      <c r="A620" s="47">
        <v>619</v>
      </c>
      <c r="B620" s="48">
        <v>3</v>
      </c>
      <c r="C620" s="47" t="s">
        <v>932</v>
      </c>
      <c r="D620" s="49" t="s">
        <v>933</v>
      </c>
      <c r="E620" s="49" t="s">
        <v>934</v>
      </c>
      <c r="F620" s="48">
        <v>1</v>
      </c>
      <c r="G620" s="47" t="s">
        <v>98</v>
      </c>
      <c r="H620" s="47" t="s">
        <v>3</v>
      </c>
      <c r="I620" s="47" t="s">
        <v>100</v>
      </c>
      <c r="J620" s="50" t="str">
        <f>IFERROR(VLOOKUP(_xlfn.NUMBERVALUE(D620),'Order form - T14RE'!$O$4:$O$101,1,FALSE),J619)</f>
        <v/>
      </c>
      <c r="K620" s="51">
        <f t="shared" si="9"/>
        <v>1</v>
      </c>
      <c r="M620" s="47" t="str">
        <f ca="1">IFERROR(VLOOKUP($L620,'T14'!$AD$5:$AF$104,2,FALSE),"")</f>
        <v/>
      </c>
      <c r="N620" s="47" t="str">
        <f ca="1">IFERROR(VLOOKUP($L620,'T14'!$AD$5:$AF$104,3,FALSE),"")</f>
        <v/>
      </c>
      <c r="P620" s="46"/>
      <c r="R620" s="46">
        <v>12</v>
      </c>
      <c r="U620" s="46"/>
    </row>
    <row r="621" spans="1:21" ht="14.4" hidden="1" x14ac:dyDescent="0.3">
      <c r="A621" s="47">
        <v>620</v>
      </c>
      <c r="B621" s="48">
        <v>3</v>
      </c>
      <c r="C621" s="47" t="s">
        <v>158</v>
      </c>
      <c r="D621" s="49" t="s">
        <v>935</v>
      </c>
      <c r="E621" s="49" t="s">
        <v>113</v>
      </c>
      <c r="F621" s="48">
        <v>1</v>
      </c>
      <c r="G621" s="47" t="s">
        <v>98</v>
      </c>
      <c r="H621" s="47" t="s">
        <v>3</v>
      </c>
      <c r="I621" s="47" t="s">
        <v>100</v>
      </c>
      <c r="J621" s="50" t="str">
        <f>IFERROR(VLOOKUP(_xlfn.NUMBERVALUE(D621),'Order form - T14RE'!$O$4:$O$101,1,FALSE),J620)</f>
        <v/>
      </c>
      <c r="K621" s="51">
        <f t="shared" si="9"/>
        <v>1</v>
      </c>
      <c r="M621" s="47" t="str">
        <f ca="1">IFERROR(VLOOKUP($L621,'T14'!$AD$5:$AF$104,2,FALSE),"")</f>
        <v/>
      </c>
      <c r="N621" s="47" t="str">
        <f ca="1">IFERROR(VLOOKUP($L621,'T14'!$AD$5:$AF$104,3,FALSE),"")</f>
        <v/>
      </c>
      <c r="P621" s="46"/>
      <c r="R621" s="46">
        <v>12</v>
      </c>
      <c r="U621" s="46"/>
    </row>
    <row r="622" spans="1:21" ht="14.4" hidden="1" x14ac:dyDescent="0.3">
      <c r="A622" s="47">
        <v>621</v>
      </c>
      <c r="B622" s="48">
        <v>3</v>
      </c>
      <c r="C622" s="47" t="s">
        <v>936</v>
      </c>
      <c r="D622" s="49" t="s">
        <v>471</v>
      </c>
      <c r="E622" s="49" t="s">
        <v>472</v>
      </c>
      <c r="F622" s="48">
        <v>1</v>
      </c>
      <c r="G622" s="47" t="s">
        <v>98</v>
      </c>
      <c r="H622" s="47" t="s">
        <v>3</v>
      </c>
      <c r="I622" s="47" t="s">
        <v>100</v>
      </c>
      <c r="J622" s="50" t="str">
        <f>IFERROR(VLOOKUP(_xlfn.NUMBERVALUE(D622),'Order form - T14RE'!$O$4:$O$101,1,FALSE),J621)</f>
        <v/>
      </c>
      <c r="K622" s="51">
        <f t="shared" si="9"/>
        <v>1</v>
      </c>
      <c r="M622" s="47" t="str">
        <f ca="1">IFERROR(VLOOKUP($L622,'T14'!$AD$5:$AF$104,2,FALSE),"")</f>
        <v/>
      </c>
      <c r="N622" s="47" t="str">
        <f ca="1">IFERROR(VLOOKUP($L622,'T14'!$AD$5:$AF$104,3,FALSE),"")</f>
        <v/>
      </c>
      <c r="P622" s="46"/>
      <c r="R622" s="46">
        <v>12</v>
      </c>
      <c r="U622" s="46"/>
    </row>
    <row r="623" spans="1:21" ht="14.4" hidden="1" x14ac:dyDescent="0.3">
      <c r="A623" s="47">
        <v>622</v>
      </c>
      <c r="B623" s="48">
        <v>3</v>
      </c>
      <c r="C623" s="47" t="s">
        <v>159</v>
      </c>
      <c r="D623" s="49" t="s">
        <v>470</v>
      </c>
      <c r="E623" s="49" t="s">
        <v>113</v>
      </c>
      <c r="F623" s="48">
        <v>1</v>
      </c>
      <c r="G623" s="47" t="s">
        <v>98</v>
      </c>
      <c r="H623" s="47" t="s">
        <v>3</v>
      </c>
      <c r="I623" s="47" t="s">
        <v>100</v>
      </c>
      <c r="J623" s="50" t="str">
        <f>IFERROR(VLOOKUP(_xlfn.NUMBERVALUE(D623),'Order form - T14RE'!$O$4:$O$101,1,FALSE),J622)</f>
        <v/>
      </c>
      <c r="K623" s="51">
        <f t="shared" si="9"/>
        <v>1</v>
      </c>
      <c r="M623" s="47" t="str">
        <f ca="1">IFERROR(VLOOKUP($L623,'T14'!$AD$5:$AF$104,2,FALSE),"")</f>
        <v/>
      </c>
      <c r="N623" s="47" t="str">
        <f ca="1">IFERROR(VLOOKUP($L623,'T14'!$AD$5:$AF$104,3,FALSE),"")</f>
        <v/>
      </c>
      <c r="P623" s="46"/>
      <c r="R623" s="46">
        <v>12</v>
      </c>
      <c r="U623" s="46"/>
    </row>
    <row r="624" spans="1:21" ht="14.4" hidden="1" x14ac:dyDescent="0.3">
      <c r="A624" s="47">
        <v>623</v>
      </c>
      <c r="B624" s="48">
        <v>3</v>
      </c>
      <c r="C624" s="47" t="s">
        <v>160</v>
      </c>
      <c r="D624" s="49" t="s">
        <v>150</v>
      </c>
      <c r="E624" s="49" t="s">
        <v>151</v>
      </c>
      <c r="F624" s="52">
        <v>0.1</v>
      </c>
      <c r="G624" s="47" t="s">
        <v>117</v>
      </c>
      <c r="H624" s="47" t="s">
        <v>3</v>
      </c>
      <c r="I624" s="47" t="s">
        <v>100</v>
      </c>
      <c r="J624" s="50" t="str">
        <f>IFERROR(VLOOKUP(_xlfn.NUMBERVALUE(D624),'Order form - T14RE'!$O$4:$O$101,1,FALSE),J623)</f>
        <v/>
      </c>
      <c r="K624" s="51">
        <f t="shared" si="9"/>
        <v>1</v>
      </c>
      <c r="M624" s="47" t="str">
        <f ca="1">IFERROR(VLOOKUP($L624,'T14'!$AD$5:$AF$104,2,FALSE),"")</f>
        <v/>
      </c>
      <c r="N624" s="47" t="str">
        <f ca="1">IFERROR(VLOOKUP($L624,'T14'!$AD$5:$AF$104,3,FALSE),"")</f>
        <v/>
      </c>
      <c r="P624" s="46"/>
      <c r="R624" s="46">
        <v>12</v>
      </c>
      <c r="U624" s="46"/>
    </row>
    <row r="625" spans="1:23" ht="14.4" hidden="1" x14ac:dyDescent="0.3">
      <c r="A625" s="47">
        <v>624</v>
      </c>
      <c r="B625" s="48">
        <v>3</v>
      </c>
      <c r="C625" s="47" t="s">
        <v>462</v>
      </c>
      <c r="D625" s="49" t="s">
        <v>931</v>
      </c>
      <c r="E625" s="49" t="s">
        <v>99</v>
      </c>
      <c r="F625" s="48">
        <v>1</v>
      </c>
      <c r="G625" s="47" t="s">
        <v>98</v>
      </c>
      <c r="H625" s="47" t="s">
        <v>3</v>
      </c>
      <c r="I625" s="47" t="s">
        <v>100</v>
      </c>
      <c r="J625" s="50" t="str">
        <f>IFERROR(VLOOKUP(_xlfn.NUMBERVALUE(D625),'Order form - T14RE'!$O$4:$O$101,1,FALSE),J624)</f>
        <v/>
      </c>
      <c r="K625" s="51">
        <f t="shared" si="9"/>
        <v>1</v>
      </c>
      <c r="M625" s="47" t="str">
        <f ca="1">IFERROR(VLOOKUP($L625,'T14'!$AD$5:$AF$104,2,FALSE),"")</f>
        <v/>
      </c>
      <c r="N625" s="47" t="str">
        <f ca="1">IFERROR(VLOOKUP($L625,'T14'!$AD$5:$AF$104,3,FALSE),"")</f>
        <v/>
      </c>
      <c r="P625" s="46"/>
      <c r="R625" s="46">
        <v>12</v>
      </c>
      <c r="U625" s="46"/>
    </row>
    <row r="626" spans="1:23" ht="14.4" hidden="1" x14ac:dyDescent="0.3">
      <c r="A626" s="47">
        <v>625</v>
      </c>
      <c r="B626" s="48">
        <v>3</v>
      </c>
      <c r="C626" s="47" t="s">
        <v>464</v>
      </c>
      <c r="D626" s="49" t="s">
        <v>470</v>
      </c>
      <c r="E626" s="49" t="s">
        <v>113</v>
      </c>
      <c r="F626" s="48">
        <v>3</v>
      </c>
      <c r="G626" s="47" t="s">
        <v>98</v>
      </c>
      <c r="H626" s="47" t="s">
        <v>3</v>
      </c>
      <c r="I626" s="47" t="s">
        <v>100</v>
      </c>
      <c r="J626" s="50" t="str">
        <f>IFERROR(VLOOKUP(_xlfn.NUMBERVALUE(D626),'Order form - T14RE'!$O$4:$O$101,1,FALSE),J625)</f>
        <v/>
      </c>
      <c r="K626" s="51">
        <f t="shared" si="9"/>
        <v>1</v>
      </c>
      <c r="M626" s="47" t="str">
        <f ca="1">IFERROR(VLOOKUP($L626,'T14'!$AD$5:$AF$104,2,FALSE),"")</f>
        <v/>
      </c>
      <c r="N626" s="47" t="str">
        <f ca="1">IFERROR(VLOOKUP($L626,'T14'!$AD$5:$AF$104,3,FALSE),"")</f>
        <v/>
      </c>
      <c r="P626" s="46"/>
      <c r="R626" s="46">
        <v>12</v>
      </c>
      <c r="U626" s="46"/>
    </row>
    <row r="627" spans="1:23" ht="14.4" hidden="1" x14ac:dyDescent="0.3">
      <c r="A627" s="47">
        <v>626</v>
      </c>
      <c r="B627" s="48">
        <v>3</v>
      </c>
      <c r="C627" s="47" t="s">
        <v>1016</v>
      </c>
      <c r="D627" s="49" t="s">
        <v>150</v>
      </c>
      <c r="E627" s="49" t="s">
        <v>151</v>
      </c>
      <c r="F627" s="52">
        <v>0.3</v>
      </c>
      <c r="G627" s="47" t="s">
        <v>117</v>
      </c>
      <c r="H627" s="47" t="s">
        <v>3</v>
      </c>
      <c r="I627" s="47" t="s">
        <v>100</v>
      </c>
      <c r="J627" s="50" t="str">
        <f>IFERROR(VLOOKUP(_xlfn.NUMBERVALUE(D627),'Order form - T14RE'!$O$4:$O$101,1,FALSE),J626)</f>
        <v/>
      </c>
      <c r="K627" s="51">
        <f t="shared" si="9"/>
        <v>1</v>
      </c>
      <c r="M627" s="47" t="str">
        <f ca="1">IFERROR(VLOOKUP($L627,'T14'!$AD$5:$AF$104,2,FALSE),"")</f>
        <v/>
      </c>
      <c r="N627" s="47" t="str">
        <f ca="1">IFERROR(VLOOKUP($L627,'T14'!$AD$5:$AF$104,3,FALSE),"")</f>
        <v/>
      </c>
      <c r="P627" s="46"/>
      <c r="R627" s="46">
        <v>12</v>
      </c>
      <c r="U627" s="46"/>
    </row>
    <row r="628" spans="1:23" ht="14.4" hidden="1" x14ac:dyDescent="0.3">
      <c r="A628" s="47">
        <v>627</v>
      </c>
      <c r="B628" s="48">
        <v>3</v>
      </c>
      <c r="C628" s="47" t="s">
        <v>467</v>
      </c>
      <c r="D628" s="49" t="s">
        <v>991</v>
      </c>
      <c r="E628" s="49" t="s">
        <v>921</v>
      </c>
      <c r="F628" s="48">
        <v>2</v>
      </c>
      <c r="G628" s="47" t="s">
        <v>98</v>
      </c>
      <c r="H628" s="47" t="s">
        <v>3</v>
      </c>
      <c r="I628" s="47" t="s">
        <v>100</v>
      </c>
      <c r="J628" s="50" t="str">
        <f>IFERROR(VLOOKUP(_xlfn.NUMBERVALUE(D628),'Order form - T14RE'!$O$4:$O$101,1,FALSE),J627)</f>
        <v/>
      </c>
      <c r="K628" s="51">
        <f t="shared" si="9"/>
        <v>1</v>
      </c>
      <c r="M628" s="47" t="str">
        <f ca="1">IFERROR(VLOOKUP($L628,'T14'!$AD$5:$AF$104,2,FALSE),"")</f>
        <v/>
      </c>
      <c r="N628" s="47" t="str">
        <f ca="1">IFERROR(VLOOKUP($L628,'T14'!$AD$5:$AF$104,3,FALSE),"")</f>
        <v/>
      </c>
      <c r="P628" s="46"/>
      <c r="R628" s="46">
        <v>12</v>
      </c>
      <c r="U628" s="46"/>
    </row>
    <row r="629" spans="1:23" ht="14.4" hidden="1" x14ac:dyDescent="0.3">
      <c r="A629" s="47">
        <v>628</v>
      </c>
      <c r="B629" s="48">
        <v>3</v>
      </c>
      <c r="C629" s="47" t="s">
        <v>163</v>
      </c>
      <c r="D629" s="49" t="s">
        <v>1017</v>
      </c>
      <c r="E629" s="49" t="s">
        <v>1018</v>
      </c>
      <c r="F629" s="52">
        <v>0.33300000000000002</v>
      </c>
      <c r="G629" s="47" t="s">
        <v>646</v>
      </c>
      <c r="H629" s="47" t="s">
        <v>3</v>
      </c>
      <c r="I629" s="47" t="s">
        <v>100</v>
      </c>
      <c r="J629" s="50" t="str">
        <f>IFERROR(VLOOKUP(_xlfn.NUMBERVALUE(D629),'Order form - T14RE'!$O$4:$O$101,1,FALSE),J628)</f>
        <v/>
      </c>
      <c r="K629" s="51">
        <f t="shared" si="9"/>
        <v>1</v>
      </c>
      <c r="M629" s="47" t="str">
        <f ca="1">IFERROR(VLOOKUP($L629,'T14'!$AD$5:$AF$104,2,FALSE),"")</f>
        <v/>
      </c>
      <c r="N629" s="47" t="str">
        <f ca="1">IFERROR(VLOOKUP($L629,'T14'!$AD$5:$AF$104,3,FALSE),"")</f>
        <v/>
      </c>
      <c r="P629" s="46"/>
      <c r="R629" s="46">
        <v>11</v>
      </c>
      <c r="U629" s="46"/>
    </row>
    <row r="630" spans="1:23" ht="14.4" hidden="1" x14ac:dyDescent="0.3">
      <c r="A630" s="47">
        <v>629</v>
      </c>
      <c r="B630" s="48">
        <v>3</v>
      </c>
      <c r="C630" s="47" t="s">
        <v>164</v>
      </c>
      <c r="D630" s="49" t="s">
        <v>1017</v>
      </c>
      <c r="E630" s="49" t="s">
        <v>1018</v>
      </c>
      <c r="F630" s="52">
        <v>0.187</v>
      </c>
      <c r="G630" s="47" t="s">
        <v>646</v>
      </c>
      <c r="H630" s="47" t="s">
        <v>3</v>
      </c>
      <c r="I630" s="47" t="s">
        <v>100</v>
      </c>
      <c r="J630" s="50" t="str">
        <f>IFERROR(VLOOKUP(_xlfn.NUMBERVALUE(D630),'Order form - T14RE'!$O$4:$O$101,1,FALSE),J629)</f>
        <v/>
      </c>
      <c r="K630" s="51">
        <f t="shared" si="9"/>
        <v>1</v>
      </c>
      <c r="M630" s="47" t="str">
        <f ca="1">IFERROR(VLOOKUP($L630,'T14'!$AD$5:$AF$104,2,FALSE),"")</f>
        <v/>
      </c>
      <c r="N630" s="47" t="str">
        <f ca="1">IFERROR(VLOOKUP($L630,'T14'!$AD$5:$AF$104,3,FALSE),"")</f>
        <v/>
      </c>
      <c r="P630" s="46"/>
      <c r="R630" s="46">
        <v>11</v>
      </c>
      <c r="U630" s="46"/>
    </row>
    <row r="631" spans="1:23" ht="14.4" hidden="1" x14ac:dyDescent="0.3">
      <c r="A631" s="47">
        <v>630</v>
      </c>
      <c r="B631" s="48">
        <v>3</v>
      </c>
      <c r="C631" s="47" t="s">
        <v>166</v>
      </c>
      <c r="D631" s="49" t="s">
        <v>1019</v>
      </c>
      <c r="E631" s="49" t="s">
        <v>1020</v>
      </c>
      <c r="F631" s="48">
        <v>2</v>
      </c>
      <c r="G631" s="47" t="s">
        <v>98</v>
      </c>
      <c r="H631" s="47" t="s">
        <v>3</v>
      </c>
      <c r="I631" s="47" t="s">
        <v>100</v>
      </c>
      <c r="J631" s="50" t="str">
        <f>IFERROR(VLOOKUP(_xlfn.NUMBERVALUE(D631),'Order form - T14RE'!$O$4:$O$101,1,FALSE),J630)</f>
        <v/>
      </c>
      <c r="K631" s="51">
        <f t="shared" si="9"/>
        <v>1</v>
      </c>
      <c r="M631" s="47" t="str">
        <f ca="1">IFERROR(VLOOKUP($L631,'T14'!$AD$5:$AF$104,2,FALSE),"")</f>
        <v/>
      </c>
      <c r="N631" s="47" t="str">
        <f ca="1">IFERROR(VLOOKUP($L631,'T14'!$AD$5:$AF$104,3,FALSE),"")</f>
        <v/>
      </c>
      <c r="P631" s="46"/>
      <c r="R631" s="46">
        <v>11</v>
      </c>
      <c r="U631" s="46"/>
    </row>
    <row r="632" spans="1:23" ht="14.4" hidden="1" x14ac:dyDescent="0.3">
      <c r="A632" s="47">
        <v>631</v>
      </c>
      <c r="B632" s="48">
        <v>3</v>
      </c>
      <c r="C632" s="47" t="s">
        <v>172</v>
      </c>
      <c r="D632" s="49" t="s">
        <v>1017</v>
      </c>
      <c r="E632" s="49" t="s">
        <v>1018</v>
      </c>
      <c r="F632" s="48">
        <v>7</v>
      </c>
      <c r="G632" s="47" t="s">
        <v>646</v>
      </c>
      <c r="H632" s="47" t="s">
        <v>3</v>
      </c>
      <c r="I632" s="47" t="s">
        <v>100</v>
      </c>
      <c r="J632" s="50" t="str">
        <f>IFERROR(VLOOKUP(_xlfn.NUMBERVALUE(D632),'Order form - T14RE'!$O$4:$O$101,1,FALSE),J631)</f>
        <v/>
      </c>
      <c r="K632" s="51">
        <f t="shared" si="9"/>
        <v>1</v>
      </c>
      <c r="M632" s="47" t="str">
        <f ca="1">IFERROR(VLOOKUP($L632,'T14'!$AD$5:$AF$104,2,FALSE),"")</f>
        <v/>
      </c>
      <c r="N632" s="47" t="str">
        <f ca="1">IFERROR(VLOOKUP($L632,'T14'!$AD$5:$AF$104,3,FALSE),"")</f>
        <v/>
      </c>
      <c r="P632" s="46"/>
      <c r="R632" s="46">
        <v>11</v>
      </c>
      <c r="U632" s="46"/>
    </row>
    <row r="633" spans="1:23" ht="14.4" hidden="1" x14ac:dyDescent="0.3">
      <c r="A633" s="47">
        <v>632</v>
      </c>
      <c r="B633" s="48">
        <v>3</v>
      </c>
      <c r="C633" s="47" t="s">
        <v>176</v>
      </c>
      <c r="D633" s="49" t="s">
        <v>1017</v>
      </c>
      <c r="E633" s="49" t="s">
        <v>1018</v>
      </c>
      <c r="F633" s="48">
        <v>7</v>
      </c>
      <c r="G633" s="47" t="s">
        <v>646</v>
      </c>
      <c r="H633" s="47" t="s">
        <v>3</v>
      </c>
      <c r="I633" s="47" t="s">
        <v>100</v>
      </c>
      <c r="J633" s="50" t="str">
        <f>IFERROR(VLOOKUP(_xlfn.NUMBERVALUE(D633),'Order form - T14RE'!$O$4:$O$101,1,FALSE),J632)</f>
        <v/>
      </c>
      <c r="K633" s="51">
        <f t="shared" si="9"/>
        <v>1</v>
      </c>
      <c r="M633" s="47" t="str">
        <f ca="1">IFERROR(VLOOKUP($L633,'T14'!$AD$5:$AF$104,2,FALSE),"")</f>
        <v/>
      </c>
      <c r="N633" s="47" t="str">
        <f ca="1">IFERROR(VLOOKUP($L633,'T14'!$AD$5:$AF$104,3,FALSE),"")</f>
        <v/>
      </c>
      <c r="P633" s="46"/>
      <c r="R633" s="46">
        <v>11</v>
      </c>
      <c r="U633" s="46"/>
    </row>
    <row r="634" spans="1:23" ht="14.4" hidden="1" x14ac:dyDescent="0.3">
      <c r="A634" s="47">
        <v>633</v>
      </c>
      <c r="B634" s="48">
        <v>3</v>
      </c>
      <c r="C634" s="47" t="s">
        <v>179</v>
      </c>
      <c r="D634" s="49" t="s">
        <v>1021</v>
      </c>
      <c r="E634" s="49" t="s">
        <v>1022</v>
      </c>
      <c r="F634" s="48">
        <v>1</v>
      </c>
      <c r="G634" s="47" t="s">
        <v>98</v>
      </c>
      <c r="H634" s="47" t="s">
        <v>3</v>
      </c>
      <c r="I634" s="47" t="s">
        <v>100</v>
      </c>
      <c r="J634" s="50" t="str">
        <f>IFERROR(VLOOKUP(_xlfn.NUMBERVALUE(D634),'Order form - T14RE'!$O$4:$O$101,1,FALSE),J633)</f>
        <v/>
      </c>
      <c r="K634" s="51">
        <f t="shared" si="9"/>
        <v>1</v>
      </c>
      <c r="M634" s="47" t="str">
        <f ca="1">IFERROR(VLOOKUP($L634,'T14'!$AD$5:$AF$104,2,FALSE),"")</f>
        <v/>
      </c>
      <c r="N634" s="47" t="str">
        <f ca="1">IFERROR(VLOOKUP($L634,'T14'!$AD$5:$AF$104,3,FALSE),"")</f>
        <v/>
      </c>
      <c r="P634" s="46"/>
      <c r="R634" s="46">
        <v>12</v>
      </c>
      <c r="U634" s="46"/>
    </row>
    <row r="635" spans="1:23" ht="14.4" hidden="1" x14ac:dyDescent="0.3">
      <c r="A635" s="47">
        <v>634</v>
      </c>
      <c r="B635" s="48">
        <v>4</v>
      </c>
      <c r="C635" s="47" t="s">
        <v>95</v>
      </c>
      <c r="D635" s="49" t="s">
        <v>1012</v>
      </c>
      <c r="E635" s="49" t="s">
        <v>1013</v>
      </c>
      <c r="F635" s="52">
        <v>0.83299999999999996</v>
      </c>
      <c r="G635" s="47" t="s">
        <v>646</v>
      </c>
      <c r="H635" s="47" t="s">
        <v>99</v>
      </c>
      <c r="I635" s="47" t="s">
        <v>100</v>
      </c>
      <c r="J635" s="50" t="str">
        <f>IFERROR(VLOOKUP(_xlfn.NUMBERVALUE(D635),'Order form - T14RE'!$O$4:$O$101,1,FALSE),J634)</f>
        <v/>
      </c>
      <c r="K635" s="51" t="str">
        <f t="shared" si="9"/>
        <v/>
      </c>
      <c r="M635" s="47" t="str">
        <f ca="1">IFERROR(VLOOKUP($L635,'T14'!$AD$5:$AF$104,2,FALSE),"")</f>
        <v/>
      </c>
      <c r="N635" s="47" t="str">
        <f ca="1">IFERROR(VLOOKUP($L635,'T14'!$AD$5:$AF$104,3,FALSE),"")</f>
        <v/>
      </c>
      <c r="P635" s="46"/>
      <c r="U635" s="46"/>
    </row>
    <row r="636" spans="1:23" ht="14.4" hidden="1" x14ac:dyDescent="0.3">
      <c r="A636" s="47">
        <v>635</v>
      </c>
      <c r="B636" s="48">
        <v>4</v>
      </c>
      <c r="C636" s="47" t="s">
        <v>105</v>
      </c>
      <c r="D636" s="49" t="s">
        <v>1063</v>
      </c>
      <c r="E636" s="49" t="s">
        <v>1064</v>
      </c>
      <c r="F636" s="48">
        <v>2</v>
      </c>
      <c r="G636" s="47" t="s">
        <v>98</v>
      </c>
      <c r="H636" s="47" t="s">
        <v>99</v>
      </c>
      <c r="I636" s="47" t="s">
        <v>100</v>
      </c>
      <c r="J636" s="50" t="str">
        <f>IFERROR(VLOOKUP(_xlfn.NUMBERVALUE(D636),'Order form - T14RE'!$O$4:$O$101,1,FALSE),J635)</f>
        <v/>
      </c>
      <c r="K636" s="51" t="str">
        <f t="shared" si="9"/>
        <v/>
      </c>
      <c r="M636" s="47" t="str">
        <f ca="1">IFERROR(VLOOKUP($L636,'T14'!$AD$5:$AF$104,2,FALSE),"")</f>
        <v/>
      </c>
      <c r="N636" s="47" t="str">
        <f ca="1">IFERROR(VLOOKUP($L636,'T14'!$AD$5:$AF$104,3,FALSE),"")</f>
        <v/>
      </c>
      <c r="P636" s="46"/>
      <c r="U636" s="46"/>
    </row>
    <row r="637" spans="1:23" ht="14.4" hidden="1" x14ac:dyDescent="0.3">
      <c r="A637" s="47">
        <v>636</v>
      </c>
      <c r="B637" s="48">
        <v>4</v>
      </c>
      <c r="C637" s="47" t="s">
        <v>108</v>
      </c>
      <c r="D637" s="49" t="s">
        <v>1065</v>
      </c>
      <c r="E637" s="49" t="s">
        <v>1066</v>
      </c>
      <c r="F637" s="48">
        <v>2</v>
      </c>
      <c r="G637" s="47" t="s">
        <v>98</v>
      </c>
      <c r="H637" s="47" t="s">
        <v>99</v>
      </c>
      <c r="I637" s="47" t="s">
        <v>100</v>
      </c>
      <c r="J637" s="50" t="str">
        <f>IFERROR(VLOOKUP(_xlfn.NUMBERVALUE(D637),'Order form - T14RE'!$O$4:$O$101,1,FALSE),J636)</f>
        <v/>
      </c>
      <c r="K637" s="51" t="str">
        <f t="shared" si="9"/>
        <v/>
      </c>
      <c r="M637" s="47" t="str">
        <f ca="1">IFERROR(VLOOKUP($L637,'T14'!$AD$5:$AF$104,2,FALSE),"")</f>
        <v/>
      </c>
      <c r="N637" s="47" t="str">
        <f ca="1">IFERROR(VLOOKUP($L637,'T14'!$AD$5:$AF$104,3,FALSE),"")</f>
        <v/>
      </c>
      <c r="P637" s="46"/>
      <c r="U637" s="46"/>
    </row>
    <row r="638" spans="1:23" ht="14.4" hidden="1" x14ac:dyDescent="0.3">
      <c r="A638" s="47">
        <v>637</v>
      </c>
      <c r="B638" s="48">
        <v>3</v>
      </c>
      <c r="C638" s="47" t="s">
        <v>483</v>
      </c>
      <c r="D638" s="49" t="s">
        <v>1023</v>
      </c>
      <c r="E638" s="49" t="s">
        <v>1022</v>
      </c>
      <c r="F638" s="48">
        <v>1</v>
      </c>
      <c r="G638" s="47" t="s">
        <v>98</v>
      </c>
      <c r="H638" s="47" t="s">
        <v>18</v>
      </c>
      <c r="I638" s="47" t="s">
        <v>100</v>
      </c>
      <c r="J638" s="50" t="str">
        <f>IFERROR(VLOOKUP(_xlfn.NUMBERVALUE(D638),'Order form - T14RE'!$O$4:$O$101,1,FALSE),J637)</f>
        <v/>
      </c>
      <c r="K638" s="51">
        <f t="shared" si="9"/>
        <v>1</v>
      </c>
      <c r="M638" s="47" t="str">
        <f ca="1">IFERROR(VLOOKUP($L638,'T14'!$AD$5:$AF$104,2,FALSE),"")</f>
        <v/>
      </c>
      <c r="N638" s="47" t="str">
        <f ca="1">IFERROR(VLOOKUP($L638,'T14'!$AD$5:$AF$104,3,FALSE),"")</f>
        <v/>
      </c>
      <c r="P638" s="46"/>
      <c r="U638" s="46"/>
      <c r="W638" s="46">
        <v>5</v>
      </c>
    </row>
    <row r="639" spans="1:23" ht="14.4" hidden="1" x14ac:dyDescent="0.3">
      <c r="A639" s="47">
        <v>638</v>
      </c>
      <c r="B639" s="48">
        <v>4</v>
      </c>
      <c r="C639" s="47" t="s">
        <v>95</v>
      </c>
      <c r="D639" s="49" t="s">
        <v>1012</v>
      </c>
      <c r="E639" s="49" t="s">
        <v>1013</v>
      </c>
      <c r="F639" s="52">
        <v>7.66</v>
      </c>
      <c r="G639" s="47" t="s">
        <v>646</v>
      </c>
      <c r="H639" s="47" t="s">
        <v>99</v>
      </c>
      <c r="I639" s="47" t="s">
        <v>100</v>
      </c>
      <c r="J639" s="50" t="str">
        <f>IFERROR(VLOOKUP(_xlfn.NUMBERVALUE(D639),'Order form - T14RE'!$O$4:$O$101,1,FALSE),J638)</f>
        <v/>
      </c>
      <c r="K639" s="51" t="str">
        <f t="shared" si="9"/>
        <v/>
      </c>
      <c r="M639" s="47" t="str">
        <f ca="1">IFERROR(VLOOKUP($L639,'T14'!$AD$5:$AF$104,2,FALSE),"")</f>
        <v/>
      </c>
      <c r="N639" s="47" t="str">
        <f ca="1">IFERROR(VLOOKUP($L639,'T14'!$AD$5:$AF$104,3,FALSE),"")</f>
        <v/>
      </c>
      <c r="P639" s="46"/>
      <c r="U639" s="46"/>
    </row>
    <row r="640" spans="1:23" ht="14.4" hidden="1" x14ac:dyDescent="0.3">
      <c r="A640" s="47">
        <v>639</v>
      </c>
      <c r="B640" s="48">
        <v>4</v>
      </c>
      <c r="C640" s="47" t="s">
        <v>105</v>
      </c>
      <c r="D640" s="49" t="s">
        <v>1063</v>
      </c>
      <c r="E640" s="49" t="s">
        <v>1064</v>
      </c>
      <c r="F640" s="48">
        <v>2</v>
      </c>
      <c r="G640" s="47" t="s">
        <v>98</v>
      </c>
      <c r="H640" s="47" t="s">
        <v>99</v>
      </c>
      <c r="I640" s="47" t="s">
        <v>100</v>
      </c>
      <c r="J640" s="50" t="str">
        <f>IFERROR(VLOOKUP(_xlfn.NUMBERVALUE(D640),'Order form - T14RE'!$O$4:$O$101,1,FALSE),J639)</f>
        <v/>
      </c>
      <c r="K640" s="51" t="str">
        <f t="shared" si="9"/>
        <v/>
      </c>
      <c r="M640" s="47" t="str">
        <f ca="1">IFERROR(VLOOKUP($L640,'T14'!$AD$5:$AF$104,2,FALSE),"")</f>
        <v/>
      </c>
      <c r="N640" s="47" t="str">
        <f ca="1">IFERROR(VLOOKUP($L640,'T14'!$AD$5:$AF$104,3,FALSE),"")</f>
        <v/>
      </c>
      <c r="P640" s="46"/>
      <c r="U640" s="46"/>
    </row>
    <row r="641" spans="1:23" ht="14.4" hidden="1" x14ac:dyDescent="0.3">
      <c r="A641" s="47">
        <v>640</v>
      </c>
      <c r="B641" s="48">
        <v>4</v>
      </c>
      <c r="C641" s="47" t="s">
        <v>108</v>
      </c>
      <c r="D641" s="49" t="s">
        <v>1065</v>
      </c>
      <c r="E641" s="49" t="s">
        <v>1066</v>
      </c>
      <c r="F641" s="48">
        <v>2</v>
      </c>
      <c r="G641" s="47" t="s">
        <v>98</v>
      </c>
      <c r="H641" s="47" t="s">
        <v>99</v>
      </c>
      <c r="I641" s="47" t="s">
        <v>100</v>
      </c>
      <c r="J641" s="50" t="str">
        <f>IFERROR(VLOOKUP(_xlfn.NUMBERVALUE(D641),'Order form - T14RE'!$O$4:$O$101,1,FALSE),J640)</f>
        <v/>
      </c>
      <c r="K641" s="51" t="str">
        <f t="shared" si="9"/>
        <v/>
      </c>
      <c r="M641" s="47" t="str">
        <f ca="1">IFERROR(VLOOKUP($L641,'T14'!$AD$5:$AF$104,2,FALSE),"")</f>
        <v/>
      </c>
      <c r="N641" s="47" t="str">
        <f ca="1">IFERROR(VLOOKUP($L641,'T14'!$AD$5:$AF$104,3,FALSE),"")</f>
        <v/>
      </c>
      <c r="P641" s="46"/>
      <c r="U641" s="46"/>
    </row>
    <row r="642" spans="1:23" ht="14.4" hidden="1" x14ac:dyDescent="0.3">
      <c r="A642" s="47">
        <v>641</v>
      </c>
      <c r="B642" s="48">
        <v>3</v>
      </c>
      <c r="C642" s="47" t="s">
        <v>484</v>
      </c>
      <c r="D642" s="49" t="s">
        <v>1024</v>
      </c>
      <c r="E642" s="49" t="s">
        <v>1022</v>
      </c>
      <c r="F642" s="48">
        <v>1</v>
      </c>
      <c r="G642" s="47" t="s">
        <v>98</v>
      </c>
      <c r="H642" s="47" t="s">
        <v>18</v>
      </c>
      <c r="I642" s="47" t="s">
        <v>100</v>
      </c>
      <c r="J642" s="50" t="str">
        <f>IFERROR(VLOOKUP(_xlfn.NUMBERVALUE(D642),'Order form - T14RE'!$O$4:$O$101,1,FALSE),J641)</f>
        <v/>
      </c>
      <c r="K642" s="51">
        <f t="shared" si="9"/>
        <v>1</v>
      </c>
      <c r="M642" s="47" t="str">
        <f ca="1">IFERROR(VLOOKUP($L642,'T14'!$AD$5:$AF$104,2,FALSE),"")</f>
        <v/>
      </c>
      <c r="N642" s="47" t="str">
        <f ca="1">IFERROR(VLOOKUP($L642,'T14'!$AD$5:$AF$104,3,FALSE),"")</f>
        <v/>
      </c>
      <c r="P642" s="46"/>
      <c r="U642" s="46"/>
      <c r="W642" s="46">
        <v>5</v>
      </c>
    </row>
    <row r="643" spans="1:23" ht="14.4" hidden="1" x14ac:dyDescent="0.3">
      <c r="A643" s="47">
        <v>642</v>
      </c>
      <c r="B643" s="48">
        <v>4</v>
      </c>
      <c r="C643" s="47" t="s">
        <v>95</v>
      </c>
      <c r="D643" s="49" t="s">
        <v>1012</v>
      </c>
      <c r="E643" s="49" t="s">
        <v>1013</v>
      </c>
      <c r="F643" s="52">
        <v>5.335</v>
      </c>
      <c r="G643" s="47" t="s">
        <v>646</v>
      </c>
      <c r="H643" s="47" t="s">
        <v>99</v>
      </c>
      <c r="I643" s="47" t="s">
        <v>100</v>
      </c>
      <c r="J643" s="50" t="str">
        <f>IFERROR(VLOOKUP(_xlfn.NUMBERVALUE(D643),'Order form - T14RE'!$O$4:$O$101,1,FALSE),J642)</f>
        <v/>
      </c>
      <c r="K643" s="51" t="str">
        <f t="shared" si="9"/>
        <v/>
      </c>
      <c r="M643" s="47" t="str">
        <f ca="1">IFERROR(VLOOKUP($L643,'T14'!$AD$5:$AF$104,2,FALSE),"")</f>
        <v/>
      </c>
      <c r="N643" s="47" t="str">
        <f ca="1">IFERROR(VLOOKUP($L643,'T14'!$AD$5:$AF$104,3,FALSE),"")</f>
        <v/>
      </c>
      <c r="P643" s="46"/>
      <c r="U643" s="46"/>
    </row>
    <row r="644" spans="1:23" ht="14.4" hidden="1" x14ac:dyDescent="0.3">
      <c r="A644" s="47">
        <v>643</v>
      </c>
      <c r="B644" s="48">
        <v>4</v>
      </c>
      <c r="C644" s="47" t="s">
        <v>105</v>
      </c>
      <c r="D644" s="49" t="s">
        <v>1063</v>
      </c>
      <c r="E644" s="49" t="s">
        <v>1064</v>
      </c>
      <c r="F644" s="48">
        <v>1</v>
      </c>
      <c r="G644" s="47" t="s">
        <v>98</v>
      </c>
      <c r="H644" s="47" t="s">
        <v>99</v>
      </c>
      <c r="I644" s="47" t="s">
        <v>100</v>
      </c>
      <c r="J644" s="50" t="str">
        <f>IFERROR(VLOOKUP(_xlfn.NUMBERVALUE(D644),'Order form - T14RE'!$O$4:$O$101,1,FALSE),J643)</f>
        <v/>
      </c>
      <c r="K644" s="51" t="str">
        <f t="shared" ref="K644:K707" si="10">IF(SUM(P644:BB644)=0,"",IF(SUM(P644:BB644)&gt;0,1,""))</f>
        <v/>
      </c>
      <c r="M644" s="47" t="str">
        <f ca="1">IFERROR(VLOOKUP($L644,'T14'!$AD$5:$AF$104,2,FALSE),"")</f>
        <v/>
      </c>
      <c r="N644" s="47" t="str">
        <f ca="1">IFERROR(VLOOKUP($L644,'T14'!$AD$5:$AF$104,3,FALSE),"")</f>
        <v/>
      </c>
      <c r="P644" s="46"/>
      <c r="U644" s="46"/>
    </row>
    <row r="645" spans="1:23" ht="14.4" hidden="1" x14ac:dyDescent="0.3">
      <c r="A645" s="47">
        <v>644</v>
      </c>
      <c r="B645" s="48">
        <v>4</v>
      </c>
      <c r="C645" s="47" t="s">
        <v>108</v>
      </c>
      <c r="D645" s="49" t="s">
        <v>1069</v>
      </c>
      <c r="E645" s="49" t="s">
        <v>1070</v>
      </c>
      <c r="F645" s="48">
        <v>1</v>
      </c>
      <c r="G645" s="47" t="s">
        <v>98</v>
      </c>
      <c r="H645" s="47" t="s">
        <v>99</v>
      </c>
      <c r="I645" s="47" t="s">
        <v>100</v>
      </c>
      <c r="J645" s="50" t="str">
        <f>IFERROR(VLOOKUP(_xlfn.NUMBERVALUE(D645),'Order form - T14RE'!$O$4:$O$101,1,FALSE),J644)</f>
        <v/>
      </c>
      <c r="K645" s="51" t="str">
        <f t="shared" si="10"/>
        <v/>
      </c>
      <c r="M645" s="47" t="str">
        <f ca="1">IFERROR(VLOOKUP($L645,'T14'!$AD$5:$AF$104,2,FALSE),"")</f>
        <v/>
      </c>
      <c r="N645" s="47" t="str">
        <f ca="1">IFERROR(VLOOKUP($L645,'T14'!$AD$5:$AF$104,3,FALSE),"")</f>
        <v/>
      </c>
      <c r="P645" s="46"/>
      <c r="U645" s="46"/>
    </row>
    <row r="646" spans="1:23" ht="14.4" hidden="1" x14ac:dyDescent="0.3">
      <c r="A646" s="47">
        <v>645</v>
      </c>
      <c r="B646" s="48">
        <v>4</v>
      </c>
      <c r="C646" s="47" t="s">
        <v>111</v>
      </c>
      <c r="D646" s="49" t="s">
        <v>1065</v>
      </c>
      <c r="E646" s="49" t="s">
        <v>1066</v>
      </c>
      <c r="F646" s="48">
        <v>2</v>
      </c>
      <c r="G646" s="47" t="s">
        <v>98</v>
      </c>
      <c r="H646" s="47" t="s">
        <v>99</v>
      </c>
      <c r="I646" s="47" t="s">
        <v>100</v>
      </c>
      <c r="J646" s="50" t="str">
        <f>IFERROR(VLOOKUP(_xlfn.NUMBERVALUE(D646),'Order form - T14RE'!$O$4:$O$101,1,FALSE),J645)</f>
        <v/>
      </c>
      <c r="K646" s="51" t="str">
        <f t="shared" si="10"/>
        <v/>
      </c>
      <c r="M646" s="47" t="str">
        <f ca="1">IFERROR(VLOOKUP($L646,'T14'!$AD$5:$AF$104,2,FALSE),"")</f>
        <v/>
      </c>
      <c r="N646" s="47" t="str">
        <f ca="1">IFERROR(VLOOKUP($L646,'T14'!$AD$5:$AF$104,3,FALSE),"")</f>
        <v/>
      </c>
      <c r="P646" s="46"/>
      <c r="U646" s="46"/>
    </row>
    <row r="647" spans="1:23" ht="14.4" hidden="1" x14ac:dyDescent="0.3">
      <c r="A647" s="47">
        <v>646</v>
      </c>
      <c r="B647" s="48">
        <v>3</v>
      </c>
      <c r="C647" s="47" t="s">
        <v>487</v>
      </c>
      <c r="D647" s="49" t="s">
        <v>1030</v>
      </c>
      <c r="E647" s="49" t="s">
        <v>1022</v>
      </c>
      <c r="F647" s="48">
        <v>1</v>
      </c>
      <c r="G647" s="47" t="s">
        <v>98</v>
      </c>
      <c r="H647" s="47" t="s">
        <v>3</v>
      </c>
      <c r="I647" s="47" t="s">
        <v>100</v>
      </c>
      <c r="J647" s="50" t="str">
        <f>IFERROR(VLOOKUP(_xlfn.NUMBERVALUE(D647),'Order form - T14RE'!$O$4:$O$101,1,FALSE),J646)</f>
        <v/>
      </c>
      <c r="K647" s="51">
        <f t="shared" si="10"/>
        <v>1</v>
      </c>
      <c r="M647" s="47" t="str">
        <f ca="1">IFERROR(VLOOKUP($L647,'T14'!$AD$5:$AF$104,2,FALSE),"")</f>
        <v/>
      </c>
      <c r="N647" s="47" t="str">
        <f ca="1">IFERROR(VLOOKUP($L647,'T14'!$AD$5:$AF$104,3,FALSE),"")</f>
        <v/>
      </c>
      <c r="P647" s="46"/>
      <c r="R647" s="46">
        <v>12</v>
      </c>
      <c r="U647" s="46"/>
    </row>
    <row r="648" spans="1:23" ht="14.4" hidden="1" x14ac:dyDescent="0.3">
      <c r="A648" s="47">
        <v>647</v>
      </c>
      <c r="B648" s="48">
        <v>4</v>
      </c>
      <c r="C648" s="47" t="s">
        <v>95</v>
      </c>
      <c r="D648" s="49" t="s">
        <v>1073</v>
      </c>
      <c r="E648" s="49" t="s">
        <v>1000</v>
      </c>
      <c r="F648" s="52">
        <v>1.375</v>
      </c>
      <c r="G648" s="47" t="s">
        <v>646</v>
      </c>
      <c r="H648" s="47" t="s">
        <v>99</v>
      </c>
      <c r="I648" s="47" t="s">
        <v>100</v>
      </c>
      <c r="J648" s="50" t="str">
        <f>IFERROR(VLOOKUP(_xlfn.NUMBERVALUE(D648),'Order form - T14RE'!$O$4:$O$101,1,FALSE),J647)</f>
        <v/>
      </c>
      <c r="K648" s="51" t="str">
        <f t="shared" si="10"/>
        <v/>
      </c>
      <c r="M648" s="47" t="str">
        <f ca="1">IFERROR(VLOOKUP($L648,'T14'!$AD$5:$AF$104,2,FALSE),"")</f>
        <v/>
      </c>
      <c r="N648" s="47" t="str">
        <f ca="1">IFERROR(VLOOKUP($L648,'T14'!$AD$5:$AF$104,3,FALSE),"")</f>
        <v/>
      </c>
      <c r="P648" s="46"/>
      <c r="U648" s="46"/>
    </row>
    <row r="649" spans="1:23" ht="14.4" hidden="1" x14ac:dyDescent="0.3">
      <c r="A649" s="47">
        <v>648</v>
      </c>
      <c r="B649" s="48">
        <v>4</v>
      </c>
      <c r="C649" s="47" t="s">
        <v>105</v>
      </c>
      <c r="D649" s="49" t="s">
        <v>1074</v>
      </c>
      <c r="E649" s="49" t="s">
        <v>1075</v>
      </c>
      <c r="F649" s="48">
        <v>2</v>
      </c>
      <c r="G649" s="47" t="s">
        <v>98</v>
      </c>
      <c r="H649" s="47" t="s">
        <v>99</v>
      </c>
      <c r="I649" s="47" t="s">
        <v>100</v>
      </c>
      <c r="J649" s="50" t="str">
        <f>IFERROR(VLOOKUP(_xlfn.NUMBERVALUE(D649),'Order form - T14RE'!$O$4:$O$101,1,FALSE),J648)</f>
        <v/>
      </c>
      <c r="K649" s="51" t="str">
        <f t="shared" si="10"/>
        <v/>
      </c>
      <c r="M649" s="47" t="str">
        <f ca="1">IFERROR(VLOOKUP($L649,'T14'!$AD$5:$AF$104,2,FALSE),"")</f>
        <v/>
      </c>
      <c r="N649" s="47" t="str">
        <f ca="1">IFERROR(VLOOKUP($L649,'T14'!$AD$5:$AF$104,3,FALSE),"")</f>
        <v/>
      </c>
      <c r="P649" s="46"/>
      <c r="U649" s="46"/>
    </row>
    <row r="650" spans="1:23" ht="14.4" hidden="1" x14ac:dyDescent="0.3">
      <c r="A650" s="47">
        <v>649</v>
      </c>
      <c r="B650" s="48">
        <v>3</v>
      </c>
      <c r="C650" s="47" t="s">
        <v>580</v>
      </c>
      <c r="D650" s="49" t="s">
        <v>1031</v>
      </c>
      <c r="E650" s="49" t="s">
        <v>1032</v>
      </c>
      <c r="F650" s="48">
        <v>1</v>
      </c>
      <c r="G650" s="47" t="s">
        <v>98</v>
      </c>
      <c r="H650" s="47" t="s">
        <v>18</v>
      </c>
      <c r="I650" s="47" t="s">
        <v>100</v>
      </c>
      <c r="J650" s="50" t="str">
        <f>IFERROR(VLOOKUP(_xlfn.NUMBERVALUE(D650),'Order form - T14RE'!$O$4:$O$101,1,FALSE),J649)</f>
        <v/>
      </c>
      <c r="K650" s="51">
        <f t="shared" si="10"/>
        <v>1</v>
      </c>
      <c r="M650" s="47" t="str">
        <f ca="1">IFERROR(VLOOKUP($L650,'T14'!$AD$5:$AF$104,2,FALSE),"")</f>
        <v/>
      </c>
      <c r="N650" s="47" t="str">
        <f ca="1">IFERROR(VLOOKUP($L650,'T14'!$AD$5:$AF$104,3,FALSE),"")</f>
        <v/>
      </c>
      <c r="P650" s="46"/>
      <c r="U650" s="46"/>
      <c r="W650" s="46">
        <v>5</v>
      </c>
    </row>
    <row r="651" spans="1:23" ht="14.4" hidden="1" x14ac:dyDescent="0.3">
      <c r="A651" s="47">
        <v>650</v>
      </c>
      <c r="B651" s="48">
        <v>4</v>
      </c>
      <c r="C651" s="47" t="s">
        <v>95</v>
      </c>
      <c r="D651" s="49" t="s">
        <v>1012</v>
      </c>
      <c r="E651" s="49" t="s">
        <v>1013</v>
      </c>
      <c r="F651" s="52">
        <v>2.35</v>
      </c>
      <c r="G651" s="47" t="s">
        <v>646</v>
      </c>
      <c r="H651" s="47" t="s">
        <v>99</v>
      </c>
      <c r="I651" s="47" t="s">
        <v>100</v>
      </c>
      <c r="J651" s="50" t="str">
        <f>IFERROR(VLOOKUP(_xlfn.NUMBERVALUE(D651),'Order form - T14RE'!$O$4:$O$101,1,FALSE),J650)</f>
        <v/>
      </c>
      <c r="K651" s="51" t="str">
        <f t="shared" si="10"/>
        <v/>
      </c>
      <c r="M651" s="47" t="str">
        <f ca="1">IFERROR(VLOOKUP($L651,'T14'!$AD$5:$AF$104,2,FALSE),"")</f>
        <v/>
      </c>
      <c r="N651" s="47" t="str">
        <f ca="1">IFERROR(VLOOKUP($L651,'T14'!$AD$5:$AF$104,3,FALSE),"")</f>
        <v/>
      </c>
      <c r="P651" s="46"/>
      <c r="U651" s="46"/>
    </row>
    <row r="652" spans="1:23" ht="14.4" hidden="1" x14ac:dyDescent="0.3">
      <c r="A652" s="47">
        <v>651</v>
      </c>
      <c r="B652" s="48">
        <v>4</v>
      </c>
      <c r="C652" s="47" t="s">
        <v>105</v>
      </c>
      <c r="D652" s="49" t="s">
        <v>1063</v>
      </c>
      <c r="E652" s="49" t="s">
        <v>1064</v>
      </c>
      <c r="F652" s="48">
        <v>2</v>
      </c>
      <c r="G652" s="47" t="s">
        <v>98</v>
      </c>
      <c r="H652" s="47" t="s">
        <v>99</v>
      </c>
      <c r="I652" s="47" t="s">
        <v>100</v>
      </c>
      <c r="J652" s="50" t="str">
        <f>IFERROR(VLOOKUP(_xlfn.NUMBERVALUE(D652),'Order form - T14RE'!$O$4:$O$101,1,FALSE),J651)</f>
        <v/>
      </c>
      <c r="K652" s="51" t="str">
        <f t="shared" si="10"/>
        <v/>
      </c>
      <c r="M652" s="47" t="str">
        <f ca="1">IFERROR(VLOOKUP($L652,'T14'!$AD$5:$AF$104,2,FALSE),"")</f>
        <v/>
      </c>
      <c r="N652" s="47" t="str">
        <f ca="1">IFERROR(VLOOKUP($L652,'T14'!$AD$5:$AF$104,3,FALSE),"")</f>
        <v/>
      </c>
      <c r="P652" s="46"/>
      <c r="U652" s="46"/>
    </row>
    <row r="653" spans="1:23" ht="14.4" hidden="1" x14ac:dyDescent="0.3">
      <c r="A653" s="47">
        <v>652</v>
      </c>
      <c r="B653" s="48">
        <v>4</v>
      </c>
      <c r="C653" s="47" t="s">
        <v>108</v>
      </c>
      <c r="D653" s="49" t="s">
        <v>1065</v>
      </c>
      <c r="E653" s="49" t="s">
        <v>1066</v>
      </c>
      <c r="F653" s="48">
        <v>2</v>
      </c>
      <c r="G653" s="47" t="s">
        <v>98</v>
      </c>
      <c r="H653" s="47" t="s">
        <v>99</v>
      </c>
      <c r="I653" s="47" t="s">
        <v>100</v>
      </c>
      <c r="J653" s="50" t="str">
        <f>IFERROR(VLOOKUP(_xlfn.NUMBERVALUE(D653),'Order form - T14RE'!$O$4:$O$101,1,FALSE),J652)</f>
        <v/>
      </c>
      <c r="K653" s="51" t="str">
        <f t="shared" si="10"/>
        <v/>
      </c>
      <c r="M653" s="47" t="str">
        <f ca="1">IFERROR(VLOOKUP($L653,'T14'!$AD$5:$AF$104,2,FALSE),"")</f>
        <v/>
      </c>
      <c r="N653" s="47" t="str">
        <f ca="1">IFERROR(VLOOKUP($L653,'T14'!$AD$5:$AF$104,3,FALSE),"")</f>
        <v/>
      </c>
      <c r="P653" s="46"/>
      <c r="U653" s="46"/>
    </row>
    <row r="654" spans="1:23" ht="14.4" hidden="1" x14ac:dyDescent="0.3">
      <c r="A654" s="47">
        <v>653</v>
      </c>
      <c r="B654" s="48">
        <v>3</v>
      </c>
      <c r="C654" s="47" t="s">
        <v>582</v>
      </c>
      <c r="D654" s="49" t="s">
        <v>1033</v>
      </c>
      <c r="E654" s="49" t="s">
        <v>1032</v>
      </c>
      <c r="F654" s="48">
        <v>1</v>
      </c>
      <c r="G654" s="47" t="s">
        <v>98</v>
      </c>
      <c r="H654" s="47" t="s">
        <v>18</v>
      </c>
      <c r="I654" s="47" t="s">
        <v>100</v>
      </c>
      <c r="J654" s="50" t="str">
        <f>IFERROR(VLOOKUP(_xlfn.NUMBERVALUE(D654),'Order form - T14RE'!$O$4:$O$101,1,FALSE),J653)</f>
        <v/>
      </c>
      <c r="K654" s="51">
        <f t="shared" si="10"/>
        <v>1</v>
      </c>
      <c r="M654" s="47" t="str">
        <f ca="1">IFERROR(VLOOKUP($L654,'T14'!$AD$5:$AF$104,2,FALSE),"")</f>
        <v/>
      </c>
      <c r="N654" s="47" t="str">
        <f ca="1">IFERROR(VLOOKUP($L654,'T14'!$AD$5:$AF$104,3,FALSE),"")</f>
        <v/>
      </c>
      <c r="P654" s="46"/>
      <c r="U654" s="46"/>
      <c r="W654" s="46">
        <v>5</v>
      </c>
    </row>
    <row r="655" spans="1:23" ht="14.4" hidden="1" x14ac:dyDescent="0.3">
      <c r="A655" s="47">
        <v>654</v>
      </c>
      <c r="B655" s="48">
        <v>4</v>
      </c>
      <c r="C655" s="47" t="s">
        <v>95</v>
      </c>
      <c r="D655" s="49" t="s">
        <v>1012</v>
      </c>
      <c r="E655" s="49" t="s">
        <v>1013</v>
      </c>
      <c r="F655" s="52">
        <v>4.2889999999999997</v>
      </c>
      <c r="G655" s="47" t="s">
        <v>646</v>
      </c>
      <c r="H655" s="47" t="s">
        <v>99</v>
      </c>
      <c r="I655" s="47" t="s">
        <v>100</v>
      </c>
      <c r="J655" s="50" t="str">
        <f>IFERROR(VLOOKUP(_xlfn.NUMBERVALUE(D655),'Order form - T14RE'!$O$4:$O$101,1,FALSE),J654)</f>
        <v/>
      </c>
      <c r="K655" s="51" t="str">
        <f t="shared" si="10"/>
        <v/>
      </c>
      <c r="M655" s="47" t="str">
        <f ca="1">IFERROR(VLOOKUP($L655,'T14'!$AD$5:$AF$104,2,FALSE),"")</f>
        <v/>
      </c>
      <c r="N655" s="47" t="str">
        <f ca="1">IFERROR(VLOOKUP($L655,'T14'!$AD$5:$AF$104,3,FALSE),"")</f>
        <v/>
      </c>
      <c r="P655" s="46"/>
      <c r="U655" s="46"/>
    </row>
    <row r="656" spans="1:23" ht="14.4" hidden="1" x14ac:dyDescent="0.3">
      <c r="A656" s="47">
        <v>655</v>
      </c>
      <c r="B656" s="48">
        <v>4</v>
      </c>
      <c r="C656" s="47" t="s">
        <v>105</v>
      </c>
      <c r="D656" s="49" t="s">
        <v>1063</v>
      </c>
      <c r="E656" s="49" t="s">
        <v>1064</v>
      </c>
      <c r="F656" s="48">
        <v>2</v>
      </c>
      <c r="G656" s="47" t="s">
        <v>98</v>
      </c>
      <c r="H656" s="47" t="s">
        <v>99</v>
      </c>
      <c r="I656" s="47" t="s">
        <v>100</v>
      </c>
      <c r="J656" s="50" t="str">
        <f>IFERROR(VLOOKUP(_xlfn.NUMBERVALUE(D656),'Order form - T14RE'!$O$4:$O$101,1,FALSE),J655)</f>
        <v/>
      </c>
      <c r="K656" s="51" t="str">
        <f t="shared" si="10"/>
        <v/>
      </c>
      <c r="M656" s="47" t="str">
        <f ca="1">IFERROR(VLOOKUP($L656,'T14'!$AD$5:$AF$104,2,FALSE),"")</f>
        <v/>
      </c>
      <c r="N656" s="47" t="str">
        <f ca="1">IFERROR(VLOOKUP($L656,'T14'!$AD$5:$AF$104,3,FALSE),"")</f>
        <v/>
      </c>
      <c r="P656" s="46"/>
      <c r="U656" s="46"/>
    </row>
    <row r="657" spans="1:23" ht="14.4" hidden="1" x14ac:dyDescent="0.3">
      <c r="A657" s="47">
        <v>656</v>
      </c>
      <c r="B657" s="48">
        <v>4</v>
      </c>
      <c r="C657" s="47" t="s">
        <v>108</v>
      </c>
      <c r="D657" s="49" t="s">
        <v>1065</v>
      </c>
      <c r="E657" s="49" t="s">
        <v>1066</v>
      </c>
      <c r="F657" s="48">
        <v>2</v>
      </c>
      <c r="G657" s="47" t="s">
        <v>98</v>
      </c>
      <c r="H657" s="47" t="s">
        <v>99</v>
      </c>
      <c r="I657" s="47" t="s">
        <v>100</v>
      </c>
      <c r="J657" s="50" t="str">
        <f>IFERROR(VLOOKUP(_xlfn.NUMBERVALUE(D657),'Order form - T14RE'!$O$4:$O$101,1,FALSE),J656)</f>
        <v/>
      </c>
      <c r="K657" s="51" t="str">
        <f t="shared" si="10"/>
        <v/>
      </c>
      <c r="M657" s="47" t="str">
        <f ca="1">IFERROR(VLOOKUP($L657,'T14'!$AD$5:$AF$104,2,FALSE),"")</f>
        <v/>
      </c>
      <c r="N657" s="47" t="str">
        <f ca="1">IFERROR(VLOOKUP($L657,'T14'!$AD$5:$AF$104,3,FALSE),"")</f>
        <v/>
      </c>
      <c r="P657" s="46"/>
      <c r="U657" s="46"/>
    </row>
    <row r="658" spans="1:23" ht="14.4" hidden="1" x14ac:dyDescent="0.3">
      <c r="A658" s="47">
        <v>657</v>
      </c>
      <c r="B658" s="48">
        <v>3</v>
      </c>
      <c r="C658" s="47" t="s">
        <v>585</v>
      </c>
      <c r="D658" s="49" t="s">
        <v>1036</v>
      </c>
      <c r="E658" s="49" t="s">
        <v>1000</v>
      </c>
      <c r="F658" s="48">
        <v>1</v>
      </c>
      <c r="G658" s="47" t="s">
        <v>98</v>
      </c>
      <c r="H658" s="47" t="s">
        <v>18</v>
      </c>
      <c r="I658" s="47" t="s">
        <v>100</v>
      </c>
      <c r="J658" s="50" t="str">
        <f>IFERROR(VLOOKUP(_xlfn.NUMBERVALUE(D658),'Order form - T14RE'!$O$4:$O$101,1,FALSE),J657)</f>
        <v/>
      </c>
      <c r="K658" s="51">
        <f t="shared" si="10"/>
        <v>1</v>
      </c>
      <c r="M658" s="47" t="str">
        <f ca="1">IFERROR(VLOOKUP($L658,'T14'!$AD$5:$AF$104,2,FALSE),"")</f>
        <v/>
      </c>
      <c r="N658" s="47" t="str">
        <f ca="1">IFERROR(VLOOKUP($L658,'T14'!$AD$5:$AF$104,3,FALSE),"")</f>
        <v/>
      </c>
      <c r="P658" s="46"/>
      <c r="U658" s="46"/>
      <c r="W658" s="46">
        <v>5</v>
      </c>
    </row>
    <row r="659" spans="1:23" ht="14.4" hidden="1" x14ac:dyDescent="0.3">
      <c r="A659" s="47">
        <v>658</v>
      </c>
      <c r="B659" s="48">
        <v>4</v>
      </c>
      <c r="C659" s="47" t="s">
        <v>95</v>
      </c>
      <c r="D659" s="49" t="s">
        <v>1012</v>
      </c>
      <c r="E659" s="49" t="s">
        <v>1013</v>
      </c>
      <c r="F659" s="52">
        <v>5.2</v>
      </c>
      <c r="G659" s="47" t="s">
        <v>646</v>
      </c>
      <c r="H659" s="47" t="s">
        <v>99</v>
      </c>
      <c r="I659" s="47" t="s">
        <v>100</v>
      </c>
      <c r="J659" s="50" t="str">
        <f>IFERROR(VLOOKUP(_xlfn.NUMBERVALUE(D659),'Order form - T14RE'!$O$4:$O$101,1,FALSE),J658)</f>
        <v/>
      </c>
      <c r="K659" s="51" t="str">
        <f t="shared" si="10"/>
        <v/>
      </c>
      <c r="M659" s="47" t="str">
        <f ca="1">IFERROR(VLOOKUP($L659,'T14'!$AD$5:$AF$104,2,FALSE),"")</f>
        <v/>
      </c>
      <c r="N659" s="47" t="str">
        <f ca="1">IFERROR(VLOOKUP($L659,'T14'!$AD$5:$AF$104,3,FALSE),"")</f>
        <v/>
      </c>
      <c r="P659" s="46"/>
      <c r="U659" s="46"/>
    </row>
    <row r="660" spans="1:23" ht="14.4" hidden="1" x14ac:dyDescent="0.3">
      <c r="A660" s="47">
        <v>659</v>
      </c>
      <c r="B660" s="48">
        <v>4</v>
      </c>
      <c r="C660" s="47" t="s">
        <v>105</v>
      </c>
      <c r="D660" s="49" t="s">
        <v>1063</v>
      </c>
      <c r="E660" s="49" t="s">
        <v>1064</v>
      </c>
      <c r="F660" s="48">
        <v>2</v>
      </c>
      <c r="G660" s="47" t="s">
        <v>98</v>
      </c>
      <c r="H660" s="47" t="s">
        <v>99</v>
      </c>
      <c r="I660" s="47" t="s">
        <v>100</v>
      </c>
      <c r="J660" s="50" t="str">
        <f>IFERROR(VLOOKUP(_xlfn.NUMBERVALUE(D660),'Order form - T14RE'!$O$4:$O$101,1,FALSE),J659)</f>
        <v/>
      </c>
      <c r="K660" s="51" t="str">
        <f t="shared" si="10"/>
        <v/>
      </c>
      <c r="M660" s="47" t="str">
        <f ca="1">IFERROR(VLOOKUP($L660,'T14'!$AD$5:$AF$104,2,FALSE),"")</f>
        <v/>
      </c>
      <c r="N660" s="47" t="str">
        <f ca="1">IFERROR(VLOOKUP($L660,'T14'!$AD$5:$AF$104,3,FALSE),"")</f>
        <v/>
      </c>
      <c r="P660" s="46"/>
      <c r="U660" s="46"/>
    </row>
    <row r="661" spans="1:23" ht="14.4" hidden="1" x14ac:dyDescent="0.3">
      <c r="A661" s="47">
        <v>660</v>
      </c>
      <c r="B661" s="48">
        <v>4</v>
      </c>
      <c r="C661" s="47" t="s">
        <v>108</v>
      </c>
      <c r="D661" s="49" t="s">
        <v>1065</v>
      </c>
      <c r="E661" s="49" t="s">
        <v>1066</v>
      </c>
      <c r="F661" s="48">
        <v>2</v>
      </c>
      <c r="G661" s="47" t="s">
        <v>98</v>
      </c>
      <c r="H661" s="47" t="s">
        <v>99</v>
      </c>
      <c r="I661" s="47" t="s">
        <v>100</v>
      </c>
      <c r="J661" s="50" t="str">
        <f>IFERROR(VLOOKUP(_xlfn.NUMBERVALUE(D661),'Order form - T14RE'!$O$4:$O$101,1,FALSE),J660)</f>
        <v/>
      </c>
      <c r="K661" s="51" t="str">
        <f t="shared" si="10"/>
        <v/>
      </c>
      <c r="M661" s="47" t="str">
        <f ca="1">IFERROR(VLOOKUP($L661,'T14'!$AD$5:$AF$104,2,FALSE),"")</f>
        <v/>
      </c>
      <c r="N661" s="47" t="str">
        <f ca="1">IFERROR(VLOOKUP($L661,'T14'!$AD$5:$AF$104,3,FALSE),"")</f>
        <v/>
      </c>
      <c r="P661" s="46"/>
      <c r="U661" s="46"/>
    </row>
    <row r="662" spans="1:23" ht="14.4" hidden="1" x14ac:dyDescent="0.3">
      <c r="A662" s="47">
        <v>661</v>
      </c>
      <c r="B662" s="48">
        <v>2</v>
      </c>
      <c r="C662" s="47" t="s">
        <v>127</v>
      </c>
      <c r="D662" s="49" t="s">
        <v>1037</v>
      </c>
      <c r="E662" s="49" t="s">
        <v>1038</v>
      </c>
      <c r="F662" s="48">
        <v>1</v>
      </c>
      <c r="G662" s="47" t="s">
        <v>98</v>
      </c>
      <c r="H662" s="47" t="s">
        <v>99</v>
      </c>
      <c r="I662" s="47" t="s">
        <v>100</v>
      </c>
      <c r="J662" s="50" t="str">
        <f>IFERROR(VLOOKUP(_xlfn.NUMBERVALUE(D662),'Order form - T14RE'!$O$4:$O$101,1,FALSE),J661)</f>
        <v/>
      </c>
      <c r="K662" s="51" t="str">
        <f t="shared" si="10"/>
        <v/>
      </c>
      <c r="M662" s="47" t="str">
        <f ca="1">IFERROR(VLOOKUP($L662,'T14'!$AD$5:$AF$104,2,FALSE),"")</f>
        <v/>
      </c>
      <c r="N662" s="47" t="str">
        <f ca="1">IFERROR(VLOOKUP($L662,'T14'!$AD$5:$AF$104,3,FALSE),"")</f>
        <v/>
      </c>
      <c r="P662" s="46"/>
      <c r="U662" s="46"/>
    </row>
    <row r="663" spans="1:23" ht="14.4" hidden="1" x14ac:dyDescent="0.3">
      <c r="A663" s="47">
        <v>662</v>
      </c>
      <c r="B663" s="48">
        <v>3</v>
      </c>
      <c r="C663" s="47" t="s">
        <v>95</v>
      </c>
      <c r="D663" s="49" t="s">
        <v>1039</v>
      </c>
      <c r="E663" s="49" t="s">
        <v>1040</v>
      </c>
      <c r="F663" s="48">
        <v>1</v>
      </c>
      <c r="G663" s="47" t="s">
        <v>98</v>
      </c>
      <c r="H663" s="47" t="s">
        <v>16</v>
      </c>
      <c r="I663" s="47" t="s">
        <v>100</v>
      </c>
      <c r="J663" s="50" t="str">
        <f>IFERROR(VLOOKUP(_xlfn.NUMBERVALUE(D663),'Order form - T14RE'!$O$4:$O$101,1,FALSE),J662)</f>
        <v/>
      </c>
      <c r="K663" s="51" t="str">
        <f t="shared" si="10"/>
        <v/>
      </c>
      <c r="M663" s="47" t="str">
        <f ca="1">IFERROR(VLOOKUP($L663,'T14'!$AD$5:$AF$104,2,FALSE),"")</f>
        <v/>
      </c>
      <c r="N663" s="47" t="str">
        <f ca="1">IFERROR(VLOOKUP($L663,'T14'!$AD$5:$AF$104,3,FALSE),"")</f>
        <v/>
      </c>
      <c r="P663" s="46"/>
      <c r="U663" s="46"/>
    </row>
    <row r="664" spans="1:23" ht="14.4" hidden="1" x14ac:dyDescent="0.3">
      <c r="A664" s="47">
        <v>663</v>
      </c>
      <c r="B664" s="48">
        <v>4</v>
      </c>
      <c r="C664" s="47" t="s">
        <v>95</v>
      </c>
      <c r="D664" s="49" t="s">
        <v>1083</v>
      </c>
      <c r="E664" s="49" t="s">
        <v>1084</v>
      </c>
      <c r="F664" s="48">
        <v>1</v>
      </c>
      <c r="G664" s="47" t="s">
        <v>98</v>
      </c>
      <c r="H664" s="47" t="s">
        <v>16</v>
      </c>
      <c r="I664" s="47" t="s">
        <v>100</v>
      </c>
      <c r="J664" s="50" t="str">
        <f>IFERROR(VLOOKUP(_xlfn.NUMBERVALUE(D664),'Order form - T14RE'!$O$4:$O$101,1,FALSE),J663)</f>
        <v/>
      </c>
      <c r="K664" s="51" t="str">
        <f t="shared" si="10"/>
        <v/>
      </c>
      <c r="M664" s="47" t="str">
        <f ca="1">IFERROR(VLOOKUP($L664,'T14'!$AD$5:$AF$104,2,FALSE),"")</f>
        <v/>
      </c>
      <c r="N664" s="47" t="str">
        <f ca="1">IFERROR(VLOOKUP($L664,'T14'!$AD$5:$AF$104,3,FALSE),"")</f>
        <v/>
      </c>
      <c r="P664" s="46"/>
      <c r="U664" s="46"/>
    </row>
    <row r="665" spans="1:23" ht="14.4" hidden="1" x14ac:dyDescent="0.3">
      <c r="A665" s="47">
        <v>664</v>
      </c>
      <c r="B665" s="48">
        <v>5</v>
      </c>
      <c r="C665" s="47" t="s">
        <v>95</v>
      </c>
      <c r="D665" s="49" t="s">
        <v>1085</v>
      </c>
      <c r="E665" s="49" t="s">
        <v>1086</v>
      </c>
      <c r="F665" s="48">
        <v>1</v>
      </c>
      <c r="G665" s="47" t="s">
        <v>98</v>
      </c>
      <c r="H665" s="47" t="s">
        <v>99</v>
      </c>
      <c r="I665" s="47" t="s">
        <v>100</v>
      </c>
      <c r="J665" s="50" t="str">
        <f>IFERROR(VLOOKUP(_xlfn.NUMBERVALUE(D665),'Order form - T14RE'!$O$4:$O$101,1,FALSE),J664)</f>
        <v/>
      </c>
      <c r="K665" s="51" t="str">
        <f t="shared" si="10"/>
        <v/>
      </c>
      <c r="M665" s="47" t="str">
        <f ca="1">IFERROR(VLOOKUP($L665,'T14'!$AD$5:$AF$104,2,FALSE),"")</f>
        <v/>
      </c>
      <c r="N665" s="47" t="str">
        <f ca="1">IFERROR(VLOOKUP($L665,'T14'!$AD$5:$AF$104,3,FALSE),"")</f>
        <v/>
      </c>
      <c r="P665" s="46"/>
      <c r="U665" s="46"/>
    </row>
    <row r="666" spans="1:23" ht="14.4" hidden="1" x14ac:dyDescent="0.3">
      <c r="A666" s="47">
        <v>665</v>
      </c>
      <c r="B666" s="48">
        <v>5</v>
      </c>
      <c r="C666" s="47" t="s">
        <v>105</v>
      </c>
      <c r="D666" s="49" t="s">
        <v>1087</v>
      </c>
      <c r="E666" s="49" t="s">
        <v>1088</v>
      </c>
      <c r="F666" s="48">
        <v>1</v>
      </c>
      <c r="G666" s="47" t="s">
        <v>98</v>
      </c>
      <c r="H666" s="47" t="s">
        <v>99</v>
      </c>
      <c r="I666" s="47" t="s">
        <v>100</v>
      </c>
      <c r="J666" s="50" t="str">
        <f>IFERROR(VLOOKUP(_xlfn.NUMBERVALUE(D666),'Order form - T14RE'!$O$4:$O$101,1,FALSE),J665)</f>
        <v/>
      </c>
      <c r="K666" s="51" t="str">
        <f t="shared" si="10"/>
        <v/>
      </c>
      <c r="M666" s="47" t="str">
        <f ca="1">IFERROR(VLOOKUP($L666,'T14'!$AD$5:$AF$104,2,FALSE),"")</f>
        <v/>
      </c>
      <c r="N666" s="47" t="str">
        <f ca="1">IFERROR(VLOOKUP($L666,'T14'!$AD$5:$AF$104,3,FALSE),"")</f>
        <v/>
      </c>
      <c r="P666" s="46"/>
      <c r="U666" s="46"/>
    </row>
    <row r="667" spans="1:23" ht="14.4" hidden="1" x14ac:dyDescent="0.3">
      <c r="A667" s="47">
        <v>666</v>
      </c>
      <c r="B667" s="48">
        <v>5</v>
      </c>
      <c r="C667" s="47" t="s">
        <v>108</v>
      </c>
      <c r="D667" s="49" t="s">
        <v>1089</v>
      </c>
      <c r="E667" s="49" t="s">
        <v>1090</v>
      </c>
      <c r="F667" s="48">
        <v>1</v>
      </c>
      <c r="G667" s="47" t="s">
        <v>98</v>
      </c>
      <c r="H667" s="47" t="s">
        <v>99</v>
      </c>
      <c r="I667" s="47" t="s">
        <v>100</v>
      </c>
      <c r="J667" s="50" t="str">
        <f>IFERROR(VLOOKUP(_xlfn.NUMBERVALUE(D667),'Order form - T14RE'!$O$4:$O$101,1,FALSE),J666)</f>
        <v/>
      </c>
      <c r="K667" s="51" t="str">
        <f t="shared" si="10"/>
        <v/>
      </c>
      <c r="M667" s="47" t="str">
        <f ca="1">IFERROR(VLOOKUP($L667,'T14'!$AD$5:$AF$104,2,FALSE),"")</f>
        <v/>
      </c>
      <c r="N667" s="47" t="str">
        <f ca="1">IFERROR(VLOOKUP($L667,'T14'!$AD$5:$AF$104,3,FALSE),"")</f>
        <v/>
      </c>
      <c r="P667" s="46"/>
      <c r="U667" s="46"/>
    </row>
    <row r="668" spans="1:23" ht="14.4" hidden="1" x14ac:dyDescent="0.3">
      <c r="A668" s="47">
        <v>667</v>
      </c>
      <c r="B668" s="48">
        <v>5</v>
      </c>
      <c r="C668" s="47" t="s">
        <v>111</v>
      </c>
      <c r="D668" s="49" t="s">
        <v>1091</v>
      </c>
      <c r="E668" s="49" t="s">
        <v>1092</v>
      </c>
      <c r="F668" s="48">
        <v>1</v>
      </c>
      <c r="G668" s="47" t="s">
        <v>98</v>
      </c>
      <c r="H668" s="47" t="s">
        <v>99</v>
      </c>
      <c r="I668" s="47" t="s">
        <v>100</v>
      </c>
      <c r="J668" s="50" t="str">
        <f>IFERROR(VLOOKUP(_xlfn.NUMBERVALUE(D668),'Order form - T14RE'!$O$4:$O$101,1,FALSE),J667)</f>
        <v/>
      </c>
      <c r="K668" s="51" t="str">
        <f t="shared" si="10"/>
        <v/>
      </c>
      <c r="M668" s="47" t="str">
        <f ca="1">IFERROR(VLOOKUP($L668,'T14'!$AD$5:$AF$104,2,FALSE),"")</f>
        <v/>
      </c>
      <c r="N668" s="47" t="str">
        <f ca="1">IFERROR(VLOOKUP($L668,'T14'!$AD$5:$AF$104,3,FALSE),"")</f>
        <v/>
      </c>
      <c r="P668" s="46"/>
      <c r="U668" s="46"/>
    </row>
    <row r="669" spans="1:23" ht="14.4" hidden="1" x14ac:dyDescent="0.3">
      <c r="A669" s="47">
        <v>668</v>
      </c>
      <c r="B669" s="48">
        <v>5</v>
      </c>
      <c r="C669" s="47" t="s">
        <v>114</v>
      </c>
      <c r="D669" s="49" t="s">
        <v>1093</v>
      </c>
      <c r="E669" s="49" t="s">
        <v>1094</v>
      </c>
      <c r="F669" s="48">
        <v>1</v>
      </c>
      <c r="G669" s="47" t="s">
        <v>98</v>
      </c>
      <c r="H669" s="47" t="s">
        <v>99</v>
      </c>
      <c r="I669" s="47" t="s">
        <v>100</v>
      </c>
      <c r="J669" s="50" t="str">
        <f>IFERROR(VLOOKUP(_xlfn.NUMBERVALUE(D669),'Order form - T14RE'!$O$4:$O$101,1,FALSE),J668)</f>
        <v/>
      </c>
      <c r="K669" s="51" t="str">
        <f t="shared" si="10"/>
        <v/>
      </c>
      <c r="M669" s="47" t="str">
        <f ca="1">IFERROR(VLOOKUP($L669,'T14'!$AD$5:$AF$104,2,FALSE),"")</f>
        <v/>
      </c>
      <c r="N669" s="47" t="str">
        <f ca="1">IFERROR(VLOOKUP($L669,'T14'!$AD$5:$AF$104,3,FALSE),"")</f>
        <v/>
      </c>
      <c r="P669" s="46"/>
      <c r="U669" s="46"/>
    </row>
    <row r="670" spans="1:23" ht="14.4" hidden="1" x14ac:dyDescent="0.3">
      <c r="A670" s="47">
        <v>669</v>
      </c>
      <c r="B670" s="48">
        <v>5</v>
      </c>
      <c r="C670" s="47" t="s">
        <v>241</v>
      </c>
      <c r="D670" s="49" t="s">
        <v>1095</v>
      </c>
      <c r="E670" s="49" t="s">
        <v>1096</v>
      </c>
      <c r="F670" s="48">
        <v>1</v>
      </c>
      <c r="G670" s="47" t="s">
        <v>98</v>
      </c>
      <c r="H670" s="47" t="s">
        <v>99</v>
      </c>
      <c r="I670" s="47" t="s">
        <v>100</v>
      </c>
      <c r="J670" s="50" t="str">
        <f>IFERROR(VLOOKUP(_xlfn.NUMBERVALUE(D670),'Order form - T14RE'!$O$4:$O$101,1,FALSE),J669)</f>
        <v/>
      </c>
      <c r="K670" s="51" t="str">
        <f t="shared" si="10"/>
        <v/>
      </c>
      <c r="M670" s="47" t="str">
        <f ca="1">IFERROR(VLOOKUP($L670,'T14'!$AD$5:$AF$104,2,FALSE),"")</f>
        <v/>
      </c>
      <c r="N670" s="47" t="str">
        <f ca="1">IFERROR(VLOOKUP($L670,'T14'!$AD$5:$AF$104,3,FALSE),"")</f>
        <v/>
      </c>
      <c r="P670" s="46"/>
      <c r="U670" s="46"/>
    </row>
    <row r="671" spans="1:23" ht="14.4" hidden="1" x14ac:dyDescent="0.3">
      <c r="A671" s="47">
        <v>670</v>
      </c>
      <c r="B671" s="48">
        <v>5</v>
      </c>
      <c r="C671" s="47" t="s">
        <v>120</v>
      </c>
      <c r="D671" s="49" t="s">
        <v>1097</v>
      </c>
      <c r="E671" s="49" t="s">
        <v>1098</v>
      </c>
      <c r="F671" s="48">
        <v>1</v>
      </c>
      <c r="G671" s="47" t="s">
        <v>98</v>
      </c>
      <c r="H671" s="47" t="s">
        <v>99</v>
      </c>
      <c r="I671" s="47" t="s">
        <v>100</v>
      </c>
      <c r="J671" s="50" t="str">
        <f>IFERROR(VLOOKUP(_xlfn.NUMBERVALUE(D671),'Order form - T14RE'!$O$4:$O$101,1,FALSE),J670)</f>
        <v/>
      </c>
      <c r="K671" s="51" t="str">
        <f t="shared" si="10"/>
        <v/>
      </c>
      <c r="M671" s="47" t="str">
        <f ca="1">IFERROR(VLOOKUP($L671,'T14'!$AD$5:$AF$104,2,FALSE),"")</f>
        <v/>
      </c>
      <c r="N671" s="47" t="str">
        <f ca="1">IFERROR(VLOOKUP($L671,'T14'!$AD$5:$AF$104,3,FALSE),"")</f>
        <v/>
      </c>
      <c r="P671" s="46"/>
      <c r="U671" s="46"/>
    </row>
    <row r="672" spans="1:23" ht="14.4" hidden="1" x14ac:dyDescent="0.3">
      <c r="A672" s="47">
        <v>671</v>
      </c>
      <c r="B672" s="48">
        <v>5</v>
      </c>
      <c r="C672" s="47" t="s">
        <v>123</v>
      </c>
      <c r="D672" s="49" t="s">
        <v>1099</v>
      </c>
      <c r="E672" s="49" t="s">
        <v>1100</v>
      </c>
      <c r="F672" s="48">
        <v>1</v>
      </c>
      <c r="G672" s="47" t="s">
        <v>98</v>
      </c>
      <c r="H672" s="47" t="s">
        <v>99</v>
      </c>
      <c r="I672" s="47" t="s">
        <v>100</v>
      </c>
      <c r="J672" s="50" t="str">
        <f>IFERROR(VLOOKUP(_xlfn.NUMBERVALUE(D672),'Order form - T14RE'!$O$4:$O$101,1,FALSE),J671)</f>
        <v/>
      </c>
      <c r="K672" s="51" t="str">
        <f t="shared" si="10"/>
        <v/>
      </c>
      <c r="M672" s="47" t="str">
        <f ca="1">IFERROR(VLOOKUP($L672,'T14'!$AD$5:$AF$104,2,FALSE),"")</f>
        <v/>
      </c>
      <c r="N672" s="47" t="str">
        <f ca="1">IFERROR(VLOOKUP($L672,'T14'!$AD$5:$AF$104,3,FALSE),"")</f>
        <v/>
      </c>
      <c r="P672" s="46"/>
      <c r="U672" s="46"/>
    </row>
    <row r="673" spans="1:21" ht="14.4" hidden="1" x14ac:dyDescent="0.3">
      <c r="A673" s="47">
        <v>672</v>
      </c>
      <c r="B673" s="48">
        <v>5</v>
      </c>
      <c r="C673" s="47" t="s">
        <v>126</v>
      </c>
      <c r="D673" s="49" t="s">
        <v>1101</v>
      </c>
      <c r="E673" s="49" t="s">
        <v>1102</v>
      </c>
      <c r="F673" s="48">
        <v>1</v>
      </c>
      <c r="G673" s="47" t="s">
        <v>98</v>
      </c>
      <c r="H673" s="47" t="s">
        <v>99</v>
      </c>
      <c r="I673" s="47" t="s">
        <v>100</v>
      </c>
      <c r="J673" s="50" t="str">
        <f>IFERROR(VLOOKUP(_xlfn.NUMBERVALUE(D673),'Order form - T14RE'!$O$4:$O$101,1,FALSE),J672)</f>
        <v/>
      </c>
      <c r="K673" s="51" t="str">
        <f t="shared" si="10"/>
        <v/>
      </c>
      <c r="M673" s="47" t="str">
        <f ca="1">IFERROR(VLOOKUP($L673,'T14'!$AD$5:$AF$104,2,FALSE),"")</f>
        <v/>
      </c>
      <c r="N673" s="47" t="str">
        <f ca="1">IFERROR(VLOOKUP($L673,'T14'!$AD$5:$AF$104,3,FALSE),"")</f>
        <v/>
      </c>
      <c r="P673" s="46"/>
      <c r="U673" s="46"/>
    </row>
    <row r="674" spans="1:21" ht="14.4" hidden="1" x14ac:dyDescent="0.3">
      <c r="A674" s="47">
        <v>673</v>
      </c>
      <c r="B674" s="48">
        <v>5</v>
      </c>
      <c r="C674" s="47" t="s">
        <v>127</v>
      </c>
      <c r="D674" s="49" t="s">
        <v>1103</v>
      </c>
      <c r="E674" s="49" t="s">
        <v>1104</v>
      </c>
      <c r="F674" s="48">
        <v>1</v>
      </c>
      <c r="G674" s="47" t="s">
        <v>98</v>
      </c>
      <c r="H674" s="47" t="s">
        <v>99</v>
      </c>
      <c r="I674" s="47" t="s">
        <v>100</v>
      </c>
      <c r="J674" s="50" t="str">
        <f>IFERROR(VLOOKUP(_xlfn.NUMBERVALUE(D674),'Order form - T14RE'!$O$4:$O$101,1,FALSE),J673)</f>
        <v/>
      </c>
      <c r="K674" s="51" t="str">
        <f t="shared" si="10"/>
        <v/>
      </c>
      <c r="M674" s="47" t="str">
        <f ca="1">IFERROR(VLOOKUP($L674,'T14'!$AD$5:$AF$104,2,FALSE),"")</f>
        <v/>
      </c>
      <c r="N674" s="47" t="str">
        <f ca="1">IFERROR(VLOOKUP($L674,'T14'!$AD$5:$AF$104,3,FALSE),"")</f>
        <v/>
      </c>
      <c r="P674" s="46"/>
      <c r="U674" s="46"/>
    </row>
    <row r="675" spans="1:21" ht="14.4" hidden="1" x14ac:dyDescent="0.3">
      <c r="A675" s="47">
        <v>674</v>
      </c>
      <c r="B675" s="48">
        <v>5</v>
      </c>
      <c r="C675" s="47" t="s">
        <v>128</v>
      </c>
      <c r="D675" s="49" t="s">
        <v>1105</v>
      </c>
      <c r="E675" s="49" t="s">
        <v>1106</v>
      </c>
      <c r="F675" s="48">
        <v>1</v>
      </c>
      <c r="G675" s="47" t="s">
        <v>98</v>
      </c>
      <c r="H675" s="47" t="s">
        <v>99</v>
      </c>
      <c r="I675" s="47" t="s">
        <v>100</v>
      </c>
      <c r="J675" s="50" t="str">
        <f>IFERROR(VLOOKUP(_xlfn.NUMBERVALUE(D675),'Order form - T14RE'!$O$4:$O$101,1,FALSE),J674)</f>
        <v/>
      </c>
      <c r="K675" s="51" t="str">
        <f t="shared" si="10"/>
        <v/>
      </c>
      <c r="M675" s="47" t="str">
        <f ca="1">IFERROR(VLOOKUP($L675,'T14'!$AD$5:$AF$104,2,FALSE),"")</f>
        <v/>
      </c>
      <c r="N675" s="47" t="str">
        <f ca="1">IFERROR(VLOOKUP($L675,'T14'!$AD$5:$AF$104,3,FALSE),"")</f>
        <v/>
      </c>
      <c r="P675" s="46"/>
      <c r="U675" s="46"/>
    </row>
    <row r="676" spans="1:21" ht="14.4" hidden="1" x14ac:dyDescent="0.3">
      <c r="A676" s="47">
        <v>675</v>
      </c>
      <c r="B676" s="48">
        <v>5</v>
      </c>
      <c r="C676" s="47" t="s">
        <v>263</v>
      </c>
      <c r="D676" s="49" t="s">
        <v>1107</v>
      </c>
      <c r="E676" s="49" t="s">
        <v>1108</v>
      </c>
      <c r="F676" s="48">
        <v>1</v>
      </c>
      <c r="G676" s="47" t="s">
        <v>98</v>
      </c>
      <c r="H676" s="47" t="s">
        <v>99</v>
      </c>
      <c r="I676" s="47" t="s">
        <v>100</v>
      </c>
      <c r="J676" s="50" t="str">
        <f>IFERROR(VLOOKUP(_xlfn.NUMBERVALUE(D676),'Order form - T14RE'!$O$4:$O$101,1,FALSE),J675)</f>
        <v/>
      </c>
      <c r="K676" s="51" t="str">
        <f t="shared" si="10"/>
        <v/>
      </c>
      <c r="M676" s="47" t="str">
        <f ca="1">IFERROR(VLOOKUP($L676,'T14'!$AD$5:$AF$104,2,FALSE),"")</f>
        <v/>
      </c>
      <c r="N676" s="47" t="str">
        <f ca="1">IFERROR(VLOOKUP($L676,'T14'!$AD$5:$AF$104,3,FALSE),"")</f>
        <v/>
      </c>
      <c r="P676" s="46"/>
      <c r="U676" s="46"/>
    </row>
    <row r="677" spans="1:21" ht="14.4" hidden="1" x14ac:dyDescent="0.3">
      <c r="A677" s="47">
        <v>676</v>
      </c>
      <c r="B677" s="48">
        <v>5</v>
      </c>
      <c r="C677" s="47" t="s">
        <v>130</v>
      </c>
      <c r="D677" s="49" t="s">
        <v>1109</v>
      </c>
      <c r="E677" s="49" t="s">
        <v>1110</v>
      </c>
      <c r="F677" s="48">
        <v>2</v>
      </c>
      <c r="G677" s="47" t="s">
        <v>98</v>
      </c>
      <c r="H677" s="47" t="s">
        <v>99</v>
      </c>
      <c r="I677" s="47" t="s">
        <v>100</v>
      </c>
      <c r="J677" s="50" t="str">
        <f>IFERROR(VLOOKUP(_xlfn.NUMBERVALUE(D677),'Order form - T14RE'!$O$4:$O$101,1,FALSE),J676)</f>
        <v/>
      </c>
      <c r="K677" s="51" t="str">
        <f t="shared" si="10"/>
        <v/>
      </c>
      <c r="M677" s="47" t="str">
        <f ca="1">IFERROR(VLOOKUP($L677,'T14'!$AD$5:$AF$104,2,FALSE),"")</f>
        <v/>
      </c>
      <c r="N677" s="47" t="str">
        <f ca="1">IFERROR(VLOOKUP($L677,'T14'!$AD$5:$AF$104,3,FALSE),"")</f>
        <v/>
      </c>
      <c r="P677" s="46"/>
      <c r="U677" s="46"/>
    </row>
    <row r="678" spans="1:21" ht="14.4" hidden="1" x14ac:dyDescent="0.3">
      <c r="A678" s="47">
        <v>677</v>
      </c>
      <c r="B678" s="48">
        <v>5</v>
      </c>
      <c r="C678" s="47" t="s">
        <v>135</v>
      </c>
      <c r="D678" s="49" t="s">
        <v>1111</v>
      </c>
      <c r="E678" s="49" t="s">
        <v>1112</v>
      </c>
      <c r="F678" s="48">
        <v>1</v>
      </c>
      <c r="G678" s="47" t="s">
        <v>98</v>
      </c>
      <c r="H678" s="47" t="s">
        <v>99</v>
      </c>
      <c r="I678" s="47" t="s">
        <v>100</v>
      </c>
      <c r="J678" s="50" t="str">
        <f>IFERROR(VLOOKUP(_xlfn.NUMBERVALUE(D678),'Order form - T14RE'!$O$4:$O$101,1,FALSE),J677)</f>
        <v/>
      </c>
      <c r="K678" s="51" t="str">
        <f t="shared" si="10"/>
        <v/>
      </c>
      <c r="M678" s="47" t="str">
        <f ca="1">IFERROR(VLOOKUP($L678,'T14'!$AD$5:$AF$104,2,FALSE),"")</f>
        <v/>
      </c>
      <c r="N678" s="47" t="str">
        <f ca="1">IFERROR(VLOOKUP($L678,'T14'!$AD$5:$AF$104,3,FALSE),"")</f>
        <v/>
      </c>
      <c r="P678" s="46"/>
      <c r="U678" s="46"/>
    </row>
    <row r="679" spans="1:21" ht="14.4" hidden="1" x14ac:dyDescent="0.3">
      <c r="A679" s="47">
        <v>678</v>
      </c>
      <c r="B679" s="48">
        <v>5</v>
      </c>
      <c r="C679" s="47" t="s">
        <v>143</v>
      </c>
      <c r="D679" s="49" t="s">
        <v>1113</v>
      </c>
      <c r="E679" s="49" t="s">
        <v>1114</v>
      </c>
      <c r="F679" s="48">
        <v>1</v>
      </c>
      <c r="G679" s="47" t="s">
        <v>98</v>
      </c>
      <c r="H679" s="47" t="s">
        <v>99</v>
      </c>
      <c r="I679" s="47" t="s">
        <v>100</v>
      </c>
      <c r="J679" s="50" t="str">
        <f>IFERROR(VLOOKUP(_xlfn.NUMBERVALUE(D679),'Order form - T14RE'!$O$4:$O$101,1,FALSE),J678)</f>
        <v/>
      </c>
      <c r="K679" s="51" t="str">
        <f t="shared" si="10"/>
        <v/>
      </c>
      <c r="M679" s="47" t="str">
        <f ca="1">IFERROR(VLOOKUP($L679,'T14'!$AD$5:$AF$104,2,FALSE),"")</f>
        <v/>
      </c>
      <c r="N679" s="47" t="str">
        <f ca="1">IFERROR(VLOOKUP($L679,'T14'!$AD$5:$AF$104,3,FALSE),"")</f>
        <v/>
      </c>
      <c r="P679" s="46"/>
      <c r="U679" s="46"/>
    </row>
    <row r="680" spans="1:21" ht="14.4" hidden="1" x14ac:dyDescent="0.3">
      <c r="A680" s="47">
        <v>679</v>
      </c>
      <c r="B680" s="48">
        <v>5</v>
      </c>
      <c r="C680" s="47" t="s">
        <v>149</v>
      </c>
      <c r="D680" s="49" t="s">
        <v>1115</v>
      </c>
      <c r="E680" s="49" t="s">
        <v>1116</v>
      </c>
      <c r="F680" s="48">
        <v>1</v>
      </c>
      <c r="G680" s="47" t="s">
        <v>98</v>
      </c>
      <c r="H680" s="47" t="s">
        <v>99</v>
      </c>
      <c r="I680" s="47" t="s">
        <v>100</v>
      </c>
      <c r="J680" s="50" t="str">
        <f>IFERROR(VLOOKUP(_xlfn.NUMBERVALUE(D680),'Order form - T14RE'!$O$4:$O$101,1,FALSE),J679)</f>
        <v/>
      </c>
      <c r="K680" s="51" t="str">
        <f t="shared" si="10"/>
        <v/>
      </c>
      <c r="M680" s="47" t="str">
        <f ca="1">IFERROR(VLOOKUP($L680,'T14'!$AD$5:$AF$104,2,FALSE),"")</f>
        <v/>
      </c>
      <c r="N680" s="47" t="str">
        <f ca="1">IFERROR(VLOOKUP($L680,'T14'!$AD$5:$AF$104,3,FALSE),"")</f>
        <v/>
      </c>
      <c r="P680" s="46"/>
      <c r="U680" s="46"/>
    </row>
    <row r="681" spans="1:21" ht="14.4" hidden="1" x14ac:dyDescent="0.3">
      <c r="A681" s="47">
        <v>680</v>
      </c>
      <c r="B681" s="48">
        <v>5</v>
      </c>
      <c r="C681" s="47" t="s">
        <v>413</v>
      </c>
      <c r="D681" s="49" t="s">
        <v>1117</v>
      </c>
      <c r="E681" s="49" t="s">
        <v>1118</v>
      </c>
      <c r="F681" s="48">
        <v>1</v>
      </c>
      <c r="G681" s="47" t="s">
        <v>98</v>
      </c>
      <c r="H681" s="47" t="s">
        <v>99</v>
      </c>
      <c r="I681" s="47" t="s">
        <v>100</v>
      </c>
      <c r="J681" s="50" t="str">
        <f>IFERROR(VLOOKUP(_xlfn.NUMBERVALUE(D681),'Order form - T14RE'!$O$4:$O$101,1,FALSE),J680)</f>
        <v/>
      </c>
      <c r="K681" s="51" t="str">
        <f t="shared" si="10"/>
        <v/>
      </c>
      <c r="M681" s="47" t="str">
        <f ca="1">IFERROR(VLOOKUP($L681,'T14'!$AD$5:$AF$104,2,FALSE),"")</f>
        <v/>
      </c>
      <c r="N681" s="47" t="str">
        <f ca="1">IFERROR(VLOOKUP($L681,'T14'!$AD$5:$AF$104,3,FALSE),"")</f>
        <v/>
      </c>
      <c r="P681" s="46"/>
      <c r="U681" s="46"/>
    </row>
    <row r="682" spans="1:21" ht="14.4" hidden="1" x14ac:dyDescent="0.3">
      <c r="A682" s="47">
        <v>681</v>
      </c>
      <c r="B682" s="48">
        <v>5</v>
      </c>
      <c r="C682" s="47" t="s">
        <v>154</v>
      </c>
      <c r="D682" s="49" t="s">
        <v>1119</v>
      </c>
      <c r="E682" s="49" t="s">
        <v>1120</v>
      </c>
      <c r="F682" s="48">
        <v>2</v>
      </c>
      <c r="G682" s="47" t="s">
        <v>98</v>
      </c>
      <c r="H682" s="47" t="s">
        <v>99</v>
      </c>
      <c r="I682" s="47" t="s">
        <v>100</v>
      </c>
      <c r="J682" s="50" t="str">
        <f>IFERROR(VLOOKUP(_xlfn.NUMBERVALUE(D682),'Order form - T14RE'!$O$4:$O$101,1,FALSE),J681)</f>
        <v/>
      </c>
      <c r="K682" s="51" t="str">
        <f t="shared" si="10"/>
        <v/>
      </c>
      <c r="M682" s="47" t="str">
        <f ca="1">IFERROR(VLOOKUP($L682,'T14'!$AD$5:$AF$104,2,FALSE),"")</f>
        <v/>
      </c>
      <c r="N682" s="47" t="str">
        <f ca="1">IFERROR(VLOOKUP($L682,'T14'!$AD$5:$AF$104,3,FALSE),"")</f>
        <v/>
      </c>
      <c r="P682" s="46"/>
      <c r="U682" s="46"/>
    </row>
    <row r="683" spans="1:21" ht="14.4" hidden="1" x14ac:dyDescent="0.3">
      <c r="A683" s="47">
        <v>682</v>
      </c>
      <c r="B683" s="48">
        <v>5</v>
      </c>
      <c r="C683" s="47" t="s">
        <v>156</v>
      </c>
      <c r="D683" s="49" t="s">
        <v>1121</v>
      </c>
      <c r="E683" s="49" t="s">
        <v>1122</v>
      </c>
      <c r="F683" s="48">
        <v>1</v>
      </c>
      <c r="G683" s="47" t="s">
        <v>98</v>
      </c>
      <c r="H683" s="47" t="s">
        <v>99</v>
      </c>
      <c r="I683" s="47" t="s">
        <v>100</v>
      </c>
      <c r="J683" s="50" t="str">
        <f>IFERROR(VLOOKUP(_xlfn.NUMBERVALUE(D683),'Order form - T14RE'!$O$4:$O$101,1,FALSE),J682)</f>
        <v/>
      </c>
      <c r="K683" s="51" t="str">
        <f t="shared" si="10"/>
        <v/>
      </c>
      <c r="M683" s="47" t="str">
        <f ca="1">IFERROR(VLOOKUP($L683,'T14'!$AD$5:$AF$104,2,FALSE),"")</f>
        <v/>
      </c>
      <c r="N683" s="47" t="str">
        <f ca="1">IFERROR(VLOOKUP($L683,'T14'!$AD$5:$AF$104,3,FALSE),"")</f>
        <v/>
      </c>
      <c r="P683" s="46"/>
      <c r="U683" s="46"/>
    </row>
    <row r="684" spans="1:21" ht="14.4" hidden="1" x14ac:dyDescent="0.3">
      <c r="A684" s="47">
        <v>683</v>
      </c>
      <c r="B684" s="48">
        <v>5</v>
      </c>
      <c r="C684" s="47" t="s">
        <v>159</v>
      </c>
      <c r="D684" s="49" t="s">
        <v>1123</v>
      </c>
      <c r="E684" s="49" t="s">
        <v>1124</v>
      </c>
      <c r="F684" s="48">
        <v>1</v>
      </c>
      <c r="G684" s="47" t="s">
        <v>98</v>
      </c>
      <c r="H684" s="47" t="s">
        <v>99</v>
      </c>
      <c r="I684" s="47" t="s">
        <v>100</v>
      </c>
      <c r="J684" s="50" t="str">
        <f>IFERROR(VLOOKUP(_xlfn.NUMBERVALUE(D684),'Order form - T14RE'!$O$4:$O$101,1,FALSE),J683)</f>
        <v/>
      </c>
      <c r="K684" s="51" t="str">
        <f t="shared" si="10"/>
        <v/>
      </c>
      <c r="M684" s="47" t="str">
        <f ca="1">IFERROR(VLOOKUP($L684,'T14'!$AD$5:$AF$104,2,FALSE),"")</f>
        <v/>
      </c>
      <c r="N684" s="47" t="str">
        <f ca="1">IFERROR(VLOOKUP($L684,'T14'!$AD$5:$AF$104,3,FALSE),"")</f>
        <v/>
      </c>
      <c r="P684" s="46"/>
      <c r="U684" s="46"/>
    </row>
    <row r="685" spans="1:21" ht="14.4" hidden="1" x14ac:dyDescent="0.3">
      <c r="A685" s="47">
        <v>684</v>
      </c>
      <c r="B685" s="48">
        <v>5</v>
      </c>
      <c r="C685" s="47" t="s">
        <v>462</v>
      </c>
      <c r="D685" s="49" t="s">
        <v>1125</v>
      </c>
      <c r="E685" s="49" t="s">
        <v>688</v>
      </c>
      <c r="F685" s="48">
        <v>1</v>
      </c>
      <c r="G685" s="47" t="s">
        <v>98</v>
      </c>
      <c r="H685" s="47" t="s">
        <v>99</v>
      </c>
      <c r="I685" s="47" t="s">
        <v>100</v>
      </c>
      <c r="J685" s="50" t="str">
        <f>IFERROR(VLOOKUP(_xlfn.NUMBERVALUE(D685),'Order form - T14RE'!$O$4:$O$101,1,FALSE),J684)</f>
        <v/>
      </c>
      <c r="K685" s="51" t="str">
        <f t="shared" si="10"/>
        <v/>
      </c>
      <c r="M685" s="47" t="str">
        <f ca="1">IFERROR(VLOOKUP($L685,'T14'!$AD$5:$AF$104,2,FALSE),"")</f>
        <v/>
      </c>
      <c r="N685" s="47" t="str">
        <f ca="1">IFERROR(VLOOKUP($L685,'T14'!$AD$5:$AF$104,3,FALSE),"")</f>
        <v/>
      </c>
      <c r="P685" s="46"/>
      <c r="U685" s="46"/>
    </row>
    <row r="686" spans="1:21" ht="14.4" hidden="1" x14ac:dyDescent="0.3">
      <c r="A686" s="47">
        <v>685</v>
      </c>
      <c r="B686" s="48">
        <v>5</v>
      </c>
      <c r="C686" s="47" t="s">
        <v>467</v>
      </c>
      <c r="D686" s="49" t="s">
        <v>1126</v>
      </c>
      <c r="E686" s="49" t="s">
        <v>1127</v>
      </c>
      <c r="F686" s="48">
        <v>1</v>
      </c>
      <c r="G686" s="47" t="s">
        <v>98</v>
      </c>
      <c r="H686" s="47" t="s">
        <v>99</v>
      </c>
      <c r="I686" s="47" t="s">
        <v>100</v>
      </c>
      <c r="J686" s="50" t="str">
        <f>IFERROR(VLOOKUP(_xlfn.NUMBERVALUE(D686),'Order form - T14RE'!$O$4:$O$101,1,FALSE),J685)</f>
        <v/>
      </c>
      <c r="K686" s="51" t="str">
        <f t="shared" si="10"/>
        <v/>
      </c>
      <c r="M686" s="47" t="str">
        <f ca="1">IFERROR(VLOOKUP($L686,'T14'!$AD$5:$AF$104,2,FALSE),"")</f>
        <v/>
      </c>
      <c r="N686" s="47" t="str">
        <f ca="1">IFERROR(VLOOKUP($L686,'T14'!$AD$5:$AF$104,3,FALSE),"")</f>
        <v/>
      </c>
      <c r="P686" s="46"/>
      <c r="U686" s="46"/>
    </row>
    <row r="687" spans="1:21" ht="14.4" hidden="1" x14ac:dyDescent="0.3">
      <c r="A687" s="47">
        <v>686</v>
      </c>
      <c r="B687" s="48">
        <v>5</v>
      </c>
      <c r="C687" s="47" t="s">
        <v>161</v>
      </c>
      <c r="D687" s="49" t="s">
        <v>1128</v>
      </c>
      <c r="E687" s="49" t="s">
        <v>1129</v>
      </c>
      <c r="F687" s="48">
        <v>1</v>
      </c>
      <c r="G687" s="47" t="s">
        <v>98</v>
      </c>
      <c r="H687" s="47" t="s">
        <v>99</v>
      </c>
      <c r="I687" s="47" t="s">
        <v>100</v>
      </c>
      <c r="J687" s="50" t="str">
        <f>IFERROR(VLOOKUP(_xlfn.NUMBERVALUE(D687),'Order form - T14RE'!$O$4:$O$101,1,FALSE),J686)</f>
        <v/>
      </c>
      <c r="K687" s="51" t="str">
        <f t="shared" si="10"/>
        <v/>
      </c>
      <c r="M687" s="47" t="str">
        <f ca="1">IFERROR(VLOOKUP($L687,'T14'!$AD$5:$AF$104,2,FALSE),"")</f>
        <v/>
      </c>
      <c r="N687" s="47" t="str">
        <f ca="1">IFERROR(VLOOKUP($L687,'T14'!$AD$5:$AF$104,3,FALSE),"")</f>
        <v/>
      </c>
      <c r="P687" s="46"/>
      <c r="U687" s="46"/>
    </row>
    <row r="688" spans="1:21" ht="14.4" hidden="1" x14ac:dyDescent="0.3">
      <c r="A688" s="47">
        <v>687</v>
      </c>
      <c r="B688" s="48">
        <v>5</v>
      </c>
      <c r="C688" s="47" t="s">
        <v>163</v>
      </c>
      <c r="D688" s="49" t="s">
        <v>1130</v>
      </c>
      <c r="E688" s="49" t="s">
        <v>1131</v>
      </c>
      <c r="F688" s="48">
        <v>1</v>
      </c>
      <c r="G688" s="47" t="s">
        <v>98</v>
      </c>
      <c r="H688" s="47" t="s">
        <v>99</v>
      </c>
      <c r="I688" s="47" t="s">
        <v>100</v>
      </c>
      <c r="J688" s="50" t="str">
        <f>IFERROR(VLOOKUP(_xlfn.NUMBERVALUE(D688),'Order form - T14RE'!$O$4:$O$101,1,FALSE),J687)</f>
        <v/>
      </c>
      <c r="K688" s="51" t="str">
        <f t="shared" si="10"/>
        <v/>
      </c>
      <c r="M688" s="47" t="str">
        <f ca="1">IFERROR(VLOOKUP($L688,'T14'!$AD$5:$AF$104,2,FALSE),"")</f>
        <v/>
      </c>
      <c r="N688" s="47" t="str">
        <f ca="1">IFERROR(VLOOKUP($L688,'T14'!$AD$5:$AF$104,3,FALSE),"")</f>
        <v/>
      </c>
      <c r="P688" s="46"/>
      <c r="U688" s="46"/>
    </row>
    <row r="689" spans="1:21" ht="14.4" hidden="1" x14ac:dyDescent="0.3">
      <c r="A689" s="47">
        <v>688</v>
      </c>
      <c r="B689" s="48">
        <v>5</v>
      </c>
      <c r="C689" s="47" t="s">
        <v>164</v>
      </c>
      <c r="D689" s="49" t="s">
        <v>1132</v>
      </c>
      <c r="E689" s="49" t="s">
        <v>1133</v>
      </c>
      <c r="F689" s="48">
        <v>1</v>
      </c>
      <c r="G689" s="47" t="s">
        <v>98</v>
      </c>
      <c r="H689" s="47" t="s">
        <v>99</v>
      </c>
      <c r="I689" s="47" t="s">
        <v>100</v>
      </c>
      <c r="J689" s="50" t="str">
        <f>IFERROR(VLOOKUP(_xlfn.NUMBERVALUE(D689),'Order form - T14RE'!$O$4:$O$101,1,FALSE),J688)</f>
        <v/>
      </c>
      <c r="K689" s="51" t="str">
        <f t="shared" si="10"/>
        <v/>
      </c>
      <c r="M689" s="47" t="str">
        <f ca="1">IFERROR(VLOOKUP($L689,'T14'!$AD$5:$AF$104,2,FALSE),"")</f>
        <v/>
      </c>
      <c r="N689" s="47" t="str">
        <f ca="1">IFERROR(VLOOKUP($L689,'T14'!$AD$5:$AF$104,3,FALSE),"")</f>
        <v/>
      </c>
      <c r="P689" s="46"/>
      <c r="U689" s="46"/>
    </row>
    <row r="690" spans="1:21" ht="14.4" hidden="1" x14ac:dyDescent="0.3">
      <c r="A690" s="47">
        <v>689</v>
      </c>
      <c r="B690" s="48">
        <v>5</v>
      </c>
      <c r="C690" s="47" t="s">
        <v>166</v>
      </c>
      <c r="D690" s="49" t="s">
        <v>1134</v>
      </c>
      <c r="E690" s="49" t="s">
        <v>698</v>
      </c>
      <c r="F690" s="48">
        <v>2</v>
      </c>
      <c r="G690" s="47" t="s">
        <v>98</v>
      </c>
      <c r="H690" s="47" t="s">
        <v>99</v>
      </c>
      <c r="I690" s="47" t="s">
        <v>100</v>
      </c>
      <c r="J690" s="50" t="str">
        <f>IFERROR(VLOOKUP(_xlfn.NUMBERVALUE(D690),'Order form - T14RE'!$O$4:$O$101,1,FALSE),J689)</f>
        <v/>
      </c>
      <c r="K690" s="51" t="str">
        <f t="shared" si="10"/>
        <v/>
      </c>
      <c r="M690" s="47" t="str">
        <f ca="1">IFERROR(VLOOKUP($L690,'T14'!$AD$5:$AF$104,2,FALSE),"")</f>
        <v/>
      </c>
      <c r="N690" s="47" t="str">
        <f ca="1">IFERROR(VLOOKUP($L690,'T14'!$AD$5:$AF$104,3,FALSE),"")</f>
        <v/>
      </c>
      <c r="P690" s="46"/>
      <c r="U690" s="46"/>
    </row>
    <row r="691" spans="1:21" ht="14.4" hidden="1" x14ac:dyDescent="0.3">
      <c r="A691" s="47">
        <v>690</v>
      </c>
      <c r="B691" s="48">
        <v>5</v>
      </c>
      <c r="C691" s="47" t="s">
        <v>172</v>
      </c>
      <c r="D691" s="49" t="s">
        <v>1135</v>
      </c>
      <c r="E691" s="49" t="s">
        <v>1136</v>
      </c>
      <c r="F691" s="48">
        <v>2</v>
      </c>
      <c r="G691" s="47" t="s">
        <v>98</v>
      </c>
      <c r="H691" s="47" t="s">
        <v>99</v>
      </c>
      <c r="I691" s="47" t="s">
        <v>100</v>
      </c>
      <c r="J691" s="50" t="str">
        <f>IFERROR(VLOOKUP(_xlfn.NUMBERVALUE(D691),'Order form - T14RE'!$O$4:$O$101,1,FALSE),J690)</f>
        <v/>
      </c>
      <c r="K691" s="51" t="str">
        <f t="shared" si="10"/>
        <v/>
      </c>
      <c r="M691" s="47" t="str">
        <f ca="1">IFERROR(VLOOKUP($L691,'T14'!$AD$5:$AF$104,2,FALSE),"")</f>
        <v/>
      </c>
      <c r="N691" s="47" t="str">
        <f ca="1">IFERROR(VLOOKUP($L691,'T14'!$AD$5:$AF$104,3,FALSE),"")</f>
        <v/>
      </c>
      <c r="P691" s="46"/>
      <c r="U691" s="46"/>
    </row>
    <row r="692" spans="1:21" ht="14.4" hidden="1" x14ac:dyDescent="0.3">
      <c r="A692" s="47">
        <v>691</v>
      </c>
      <c r="B692" s="48">
        <v>5</v>
      </c>
      <c r="C692" s="47" t="s">
        <v>176</v>
      </c>
      <c r="D692" s="49" t="s">
        <v>1137</v>
      </c>
      <c r="E692" s="49" t="s">
        <v>1138</v>
      </c>
      <c r="F692" s="48">
        <v>1</v>
      </c>
      <c r="G692" s="47" t="s">
        <v>98</v>
      </c>
      <c r="H692" s="47" t="s">
        <v>99</v>
      </c>
      <c r="I692" s="47" t="s">
        <v>100</v>
      </c>
      <c r="J692" s="50" t="str">
        <f>IFERROR(VLOOKUP(_xlfn.NUMBERVALUE(D692),'Order form - T14RE'!$O$4:$O$101,1,FALSE),J691)</f>
        <v/>
      </c>
      <c r="K692" s="51" t="str">
        <f t="shared" si="10"/>
        <v/>
      </c>
      <c r="M692" s="47" t="str">
        <f ca="1">IFERROR(VLOOKUP($L692,'T14'!$AD$5:$AF$104,2,FALSE),"")</f>
        <v/>
      </c>
      <c r="N692" s="47" t="str">
        <f ca="1">IFERROR(VLOOKUP($L692,'T14'!$AD$5:$AF$104,3,FALSE),"")</f>
        <v/>
      </c>
      <c r="P692" s="46"/>
      <c r="U692" s="46"/>
    </row>
    <row r="693" spans="1:21" ht="14.4" hidden="1" x14ac:dyDescent="0.3">
      <c r="A693" s="47">
        <v>692</v>
      </c>
      <c r="B693" s="48">
        <v>5</v>
      </c>
      <c r="C693" s="47" t="s">
        <v>179</v>
      </c>
      <c r="D693" s="49" t="s">
        <v>1139</v>
      </c>
      <c r="E693" s="49" t="s">
        <v>1140</v>
      </c>
      <c r="F693" s="48">
        <v>1</v>
      </c>
      <c r="G693" s="47" t="s">
        <v>98</v>
      </c>
      <c r="H693" s="47" t="s">
        <v>99</v>
      </c>
      <c r="I693" s="47" t="s">
        <v>100</v>
      </c>
      <c r="J693" s="50" t="str">
        <f>IFERROR(VLOOKUP(_xlfn.NUMBERVALUE(D693),'Order form - T14RE'!$O$4:$O$101,1,FALSE),J692)</f>
        <v/>
      </c>
      <c r="K693" s="51" t="str">
        <f t="shared" si="10"/>
        <v/>
      </c>
      <c r="M693" s="47" t="str">
        <f ca="1">IFERROR(VLOOKUP($L693,'T14'!$AD$5:$AF$104,2,FALSE),"")</f>
        <v/>
      </c>
      <c r="N693" s="47" t="str">
        <f ca="1">IFERROR(VLOOKUP($L693,'T14'!$AD$5:$AF$104,3,FALSE),"")</f>
        <v/>
      </c>
      <c r="P693" s="46"/>
      <c r="U693" s="46"/>
    </row>
    <row r="694" spans="1:21" ht="14.4" hidden="1" x14ac:dyDescent="0.3">
      <c r="A694" s="47">
        <v>693</v>
      </c>
      <c r="B694" s="48">
        <v>5</v>
      </c>
      <c r="C694" s="47" t="s">
        <v>483</v>
      </c>
      <c r="D694" s="49" t="s">
        <v>1141</v>
      </c>
      <c r="E694" s="49" t="s">
        <v>1142</v>
      </c>
      <c r="F694" s="48">
        <v>1</v>
      </c>
      <c r="G694" s="47" t="s">
        <v>98</v>
      </c>
      <c r="H694" s="47" t="s">
        <v>99</v>
      </c>
      <c r="I694" s="47" t="s">
        <v>100</v>
      </c>
      <c r="J694" s="50" t="str">
        <f>IFERROR(VLOOKUP(_xlfn.NUMBERVALUE(D694),'Order form - T14RE'!$O$4:$O$101,1,FALSE),J693)</f>
        <v/>
      </c>
      <c r="K694" s="51" t="str">
        <f t="shared" si="10"/>
        <v/>
      </c>
      <c r="M694" s="47" t="str">
        <f ca="1">IFERROR(VLOOKUP($L694,'T14'!$AD$5:$AF$104,2,FALSE),"")</f>
        <v/>
      </c>
      <c r="N694" s="47" t="str">
        <f ca="1">IFERROR(VLOOKUP($L694,'T14'!$AD$5:$AF$104,3,FALSE),"")</f>
        <v/>
      </c>
      <c r="P694" s="46"/>
      <c r="U694" s="46"/>
    </row>
    <row r="695" spans="1:21" ht="14.4" hidden="1" x14ac:dyDescent="0.3">
      <c r="A695" s="47">
        <v>694</v>
      </c>
      <c r="B695" s="48">
        <v>5</v>
      </c>
      <c r="C695" s="47" t="s">
        <v>484</v>
      </c>
      <c r="D695" s="49" t="s">
        <v>1143</v>
      </c>
      <c r="E695" s="49" t="s">
        <v>1144</v>
      </c>
      <c r="F695" s="48">
        <v>1</v>
      </c>
      <c r="G695" s="47" t="s">
        <v>98</v>
      </c>
      <c r="H695" s="47" t="s">
        <v>99</v>
      </c>
      <c r="I695" s="47" t="s">
        <v>100</v>
      </c>
      <c r="J695" s="50" t="str">
        <f>IFERROR(VLOOKUP(_xlfn.NUMBERVALUE(D695),'Order form - T14RE'!$O$4:$O$101,1,FALSE),J694)</f>
        <v/>
      </c>
      <c r="K695" s="51" t="str">
        <f t="shared" si="10"/>
        <v/>
      </c>
      <c r="M695" s="47" t="str">
        <f ca="1">IFERROR(VLOOKUP($L695,'T14'!$AD$5:$AF$104,2,FALSE),"")</f>
        <v/>
      </c>
      <c r="N695" s="47" t="str">
        <f ca="1">IFERROR(VLOOKUP($L695,'T14'!$AD$5:$AF$104,3,FALSE),"")</f>
        <v/>
      </c>
      <c r="P695" s="46"/>
      <c r="U695" s="46"/>
    </row>
    <row r="696" spans="1:21" ht="14.4" hidden="1" x14ac:dyDescent="0.3">
      <c r="A696" s="47">
        <v>695</v>
      </c>
      <c r="B696" s="48">
        <v>5</v>
      </c>
      <c r="C696" s="47" t="s">
        <v>487</v>
      </c>
      <c r="D696" s="49" t="s">
        <v>1145</v>
      </c>
      <c r="E696" s="49" t="s">
        <v>1146</v>
      </c>
      <c r="F696" s="48">
        <v>2</v>
      </c>
      <c r="G696" s="47" t="s">
        <v>98</v>
      </c>
      <c r="H696" s="47" t="s">
        <v>99</v>
      </c>
      <c r="I696" s="47" t="s">
        <v>100</v>
      </c>
      <c r="J696" s="50" t="str">
        <f>IFERROR(VLOOKUP(_xlfn.NUMBERVALUE(D696),'Order form - T14RE'!$O$4:$O$101,1,FALSE),J695)</f>
        <v/>
      </c>
      <c r="K696" s="51" t="str">
        <f t="shared" si="10"/>
        <v/>
      </c>
      <c r="M696" s="47" t="str">
        <f ca="1">IFERROR(VLOOKUP($L696,'T14'!$AD$5:$AF$104,2,FALSE),"")</f>
        <v/>
      </c>
      <c r="N696" s="47" t="str">
        <f ca="1">IFERROR(VLOOKUP($L696,'T14'!$AD$5:$AF$104,3,FALSE),"")</f>
        <v/>
      </c>
      <c r="P696" s="46"/>
      <c r="U696" s="46"/>
    </row>
    <row r="697" spans="1:21" ht="14.4" hidden="1" x14ac:dyDescent="0.3">
      <c r="A697" s="47">
        <v>696</v>
      </c>
      <c r="B697" s="48">
        <v>5</v>
      </c>
      <c r="C697" s="47" t="s">
        <v>580</v>
      </c>
      <c r="D697" s="49" t="s">
        <v>1147</v>
      </c>
      <c r="E697" s="49" t="s">
        <v>1148</v>
      </c>
      <c r="F697" s="48">
        <v>1</v>
      </c>
      <c r="G697" s="47" t="s">
        <v>98</v>
      </c>
      <c r="H697" s="47" t="s">
        <v>99</v>
      </c>
      <c r="I697" s="47" t="s">
        <v>100</v>
      </c>
      <c r="J697" s="50" t="str">
        <f>IFERROR(VLOOKUP(_xlfn.NUMBERVALUE(D697),'Order form - T14RE'!$O$4:$O$101,1,FALSE),J696)</f>
        <v/>
      </c>
      <c r="K697" s="51" t="str">
        <f t="shared" si="10"/>
        <v/>
      </c>
      <c r="M697" s="47" t="str">
        <f ca="1">IFERROR(VLOOKUP($L697,'T14'!$AD$5:$AF$104,2,FALSE),"")</f>
        <v/>
      </c>
      <c r="N697" s="47" t="str">
        <f ca="1">IFERROR(VLOOKUP($L697,'T14'!$AD$5:$AF$104,3,FALSE),"")</f>
        <v/>
      </c>
      <c r="P697" s="46"/>
      <c r="U697" s="46"/>
    </row>
    <row r="698" spans="1:21" ht="14.4" hidden="1" x14ac:dyDescent="0.3">
      <c r="A698" s="47">
        <v>697</v>
      </c>
      <c r="B698" s="48">
        <v>5</v>
      </c>
      <c r="C698" s="47" t="s">
        <v>582</v>
      </c>
      <c r="D698" s="49" t="s">
        <v>1149</v>
      </c>
      <c r="E698" s="49" t="s">
        <v>1150</v>
      </c>
      <c r="F698" s="48">
        <v>1</v>
      </c>
      <c r="G698" s="47" t="s">
        <v>98</v>
      </c>
      <c r="H698" s="47" t="s">
        <v>99</v>
      </c>
      <c r="I698" s="47" t="s">
        <v>100</v>
      </c>
      <c r="J698" s="50" t="str">
        <f>IFERROR(VLOOKUP(_xlfn.NUMBERVALUE(D698),'Order form - T14RE'!$O$4:$O$101,1,FALSE),J697)</f>
        <v/>
      </c>
      <c r="K698" s="51" t="str">
        <f t="shared" si="10"/>
        <v/>
      </c>
      <c r="M698" s="47" t="str">
        <f ca="1">IFERROR(VLOOKUP($L698,'T14'!$AD$5:$AF$104,2,FALSE),"")</f>
        <v/>
      </c>
      <c r="N698" s="47" t="str">
        <f ca="1">IFERROR(VLOOKUP($L698,'T14'!$AD$5:$AF$104,3,FALSE),"")</f>
        <v/>
      </c>
      <c r="P698" s="46"/>
      <c r="U698" s="46"/>
    </row>
    <row r="699" spans="1:21" ht="14.4" hidden="1" x14ac:dyDescent="0.3">
      <c r="A699" s="47">
        <v>698</v>
      </c>
      <c r="B699" s="48">
        <v>5</v>
      </c>
      <c r="C699" s="47" t="s">
        <v>585</v>
      </c>
      <c r="D699" s="49" t="s">
        <v>1151</v>
      </c>
      <c r="E699" s="49" t="s">
        <v>1152</v>
      </c>
      <c r="F699" s="48">
        <v>1</v>
      </c>
      <c r="G699" s="47" t="s">
        <v>98</v>
      </c>
      <c r="H699" s="47" t="s">
        <v>99</v>
      </c>
      <c r="I699" s="47" t="s">
        <v>100</v>
      </c>
      <c r="J699" s="50" t="str">
        <f>IFERROR(VLOOKUP(_xlfn.NUMBERVALUE(D699),'Order form - T14RE'!$O$4:$O$101,1,FALSE),J698)</f>
        <v/>
      </c>
      <c r="K699" s="51" t="str">
        <f t="shared" si="10"/>
        <v/>
      </c>
      <c r="M699" s="47" t="str">
        <f ca="1">IFERROR(VLOOKUP($L699,'T14'!$AD$5:$AF$104,2,FALSE),"")</f>
        <v/>
      </c>
      <c r="N699" s="47" t="str">
        <f ca="1">IFERROR(VLOOKUP($L699,'T14'!$AD$5:$AF$104,3,FALSE),"")</f>
        <v/>
      </c>
      <c r="P699" s="46"/>
      <c r="U699" s="46"/>
    </row>
    <row r="700" spans="1:21" ht="14.4" hidden="1" x14ac:dyDescent="0.3">
      <c r="A700" s="47">
        <v>699</v>
      </c>
      <c r="B700" s="48">
        <v>6</v>
      </c>
      <c r="C700" s="47" t="s">
        <v>95</v>
      </c>
      <c r="D700" s="49" t="s">
        <v>1153</v>
      </c>
      <c r="E700" s="49" t="s">
        <v>1154</v>
      </c>
      <c r="F700" s="48">
        <v>1</v>
      </c>
      <c r="G700" s="47" t="s">
        <v>98</v>
      </c>
      <c r="H700" s="47" t="s">
        <v>99</v>
      </c>
      <c r="I700" s="47" t="s">
        <v>100</v>
      </c>
      <c r="J700" s="50" t="str">
        <f>IFERROR(VLOOKUP(_xlfn.NUMBERVALUE(D700),'Order form - T14RE'!$O$4:$O$101,1,FALSE),J699)</f>
        <v/>
      </c>
      <c r="K700" s="51" t="str">
        <f t="shared" si="10"/>
        <v/>
      </c>
      <c r="M700" s="47" t="str">
        <f ca="1">IFERROR(VLOOKUP($L700,'T14'!$AD$5:$AF$104,2,FALSE),"")</f>
        <v/>
      </c>
      <c r="N700" s="47" t="str">
        <f ca="1">IFERROR(VLOOKUP($L700,'T14'!$AD$5:$AF$104,3,FALSE),"")</f>
        <v/>
      </c>
      <c r="P700" s="46"/>
      <c r="U700" s="46"/>
    </row>
    <row r="701" spans="1:21" ht="14.4" hidden="1" x14ac:dyDescent="0.3">
      <c r="A701" s="47">
        <v>700</v>
      </c>
      <c r="B701" s="48">
        <v>5</v>
      </c>
      <c r="C701" s="47" t="s">
        <v>1155</v>
      </c>
      <c r="D701" s="49" t="s">
        <v>1156</v>
      </c>
      <c r="E701" s="49" t="s">
        <v>1148</v>
      </c>
      <c r="F701" s="48">
        <v>1</v>
      </c>
      <c r="G701" s="47" t="s">
        <v>98</v>
      </c>
      <c r="H701" s="47" t="s">
        <v>99</v>
      </c>
      <c r="I701" s="47" t="s">
        <v>100</v>
      </c>
      <c r="J701" s="50" t="str">
        <f>IFERROR(VLOOKUP(_xlfn.NUMBERVALUE(D701),'Order form - T14RE'!$O$4:$O$101,1,FALSE),J700)</f>
        <v/>
      </c>
      <c r="K701" s="51" t="str">
        <f t="shared" si="10"/>
        <v/>
      </c>
      <c r="M701" s="47" t="str">
        <f ca="1">IFERROR(VLOOKUP($L701,'T14'!$AD$5:$AF$104,2,FALSE),"")</f>
        <v/>
      </c>
      <c r="N701" s="47" t="str">
        <f ca="1">IFERROR(VLOOKUP($L701,'T14'!$AD$5:$AF$104,3,FALSE),"")</f>
        <v/>
      </c>
      <c r="P701" s="46"/>
      <c r="U701" s="46"/>
    </row>
    <row r="702" spans="1:21" ht="14.4" hidden="1" x14ac:dyDescent="0.3">
      <c r="A702" s="47">
        <v>701</v>
      </c>
      <c r="B702" s="48">
        <v>5</v>
      </c>
      <c r="C702" s="47" t="s">
        <v>586</v>
      </c>
      <c r="D702" s="49" t="s">
        <v>1157</v>
      </c>
      <c r="E702" s="49" t="s">
        <v>1158</v>
      </c>
      <c r="F702" s="48">
        <v>1</v>
      </c>
      <c r="G702" s="47" t="s">
        <v>98</v>
      </c>
      <c r="H702" s="47" t="s">
        <v>99</v>
      </c>
      <c r="I702" s="47" t="s">
        <v>100</v>
      </c>
      <c r="J702" s="50" t="str">
        <f>IFERROR(VLOOKUP(_xlfn.NUMBERVALUE(D702),'Order form - T14RE'!$O$4:$O$101,1,FALSE),J701)</f>
        <v/>
      </c>
      <c r="K702" s="51" t="str">
        <f t="shared" si="10"/>
        <v/>
      </c>
      <c r="M702" s="47" t="str">
        <f ca="1">IFERROR(VLOOKUP($L702,'T14'!$AD$5:$AF$104,2,FALSE),"")</f>
        <v/>
      </c>
      <c r="N702" s="47" t="str">
        <f ca="1">IFERROR(VLOOKUP($L702,'T14'!$AD$5:$AF$104,3,FALSE),"")</f>
        <v/>
      </c>
      <c r="P702" s="46"/>
      <c r="U702" s="46"/>
    </row>
    <row r="703" spans="1:21" ht="14.4" hidden="1" x14ac:dyDescent="0.3">
      <c r="A703" s="47">
        <v>702</v>
      </c>
      <c r="B703" s="48">
        <v>5</v>
      </c>
      <c r="C703" s="47" t="s">
        <v>589</v>
      </c>
      <c r="D703" s="49" t="s">
        <v>1159</v>
      </c>
      <c r="E703" s="49" t="s">
        <v>1142</v>
      </c>
      <c r="F703" s="48">
        <v>1</v>
      </c>
      <c r="G703" s="47" t="s">
        <v>98</v>
      </c>
      <c r="H703" s="47" t="s">
        <v>99</v>
      </c>
      <c r="I703" s="47" t="s">
        <v>100</v>
      </c>
      <c r="J703" s="50" t="str">
        <f>IFERROR(VLOOKUP(_xlfn.NUMBERVALUE(D703),'Order form - T14RE'!$O$4:$O$101,1,FALSE),J702)</f>
        <v/>
      </c>
      <c r="K703" s="51" t="str">
        <f t="shared" si="10"/>
        <v/>
      </c>
      <c r="M703" s="47" t="str">
        <f ca="1">IFERROR(VLOOKUP($L703,'T14'!$AD$5:$AF$104,2,FALSE),"")</f>
        <v/>
      </c>
      <c r="N703" s="47" t="str">
        <f ca="1">IFERROR(VLOOKUP($L703,'T14'!$AD$5:$AF$104,3,FALSE),"")</f>
        <v/>
      </c>
      <c r="P703" s="46"/>
      <c r="U703" s="46"/>
    </row>
    <row r="704" spans="1:21" ht="14.4" hidden="1" x14ac:dyDescent="0.3">
      <c r="A704" s="47">
        <v>703</v>
      </c>
      <c r="B704" s="48">
        <v>5</v>
      </c>
      <c r="C704" s="47" t="s">
        <v>592</v>
      </c>
      <c r="D704" s="49" t="s">
        <v>1160</v>
      </c>
      <c r="E704" s="49" t="s">
        <v>1161</v>
      </c>
      <c r="F704" s="48">
        <v>1</v>
      </c>
      <c r="G704" s="47" t="s">
        <v>98</v>
      </c>
      <c r="H704" s="47" t="s">
        <v>99</v>
      </c>
      <c r="I704" s="47" t="s">
        <v>100</v>
      </c>
      <c r="J704" s="50" t="str">
        <f>IFERROR(VLOOKUP(_xlfn.NUMBERVALUE(D704),'Order form - T14RE'!$O$4:$O$101,1,FALSE),J703)</f>
        <v/>
      </c>
      <c r="K704" s="51" t="str">
        <f t="shared" si="10"/>
        <v/>
      </c>
      <c r="M704" s="47" t="str">
        <f ca="1">IFERROR(VLOOKUP($L704,'T14'!$AD$5:$AF$104,2,FALSE),"")</f>
        <v/>
      </c>
      <c r="N704" s="47" t="str">
        <f ca="1">IFERROR(VLOOKUP($L704,'T14'!$AD$5:$AF$104,3,FALSE),"")</f>
        <v/>
      </c>
      <c r="P704" s="46"/>
      <c r="U704" s="46"/>
    </row>
    <row r="705" spans="1:21" ht="14.4" hidden="1" x14ac:dyDescent="0.3">
      <c r="A705" s="47">
        <v>704</v>
      </c>
      <c r="B705" s="48">
        <v>5</v>
      </c>
      <c r="C705" s="47" t="s">
        <v>595</v>
      </c>
      <c r="D705" s="49" t="s">
        <v>1162</v>
      </c>
      <c r="E705" s="49" t="s">
        <v>1140</v>
      </c>
      <c r="F705" s="48">
        <v>1</v>
      </c>
      <c r="G705" s="47" t="s">
        <v>98</v>
      </c>
      <c r="H705" s="47" t="s">
        <v>99</v>
      </c>
      <c r="I705" s="47" t="s">
        <v>100</v>
      </c>
      <c r="J705" s="50" t="str">
        <f>IFERROR(VLOOKUP(_xlfn.NUMBERVALUE(D705),'Order form - T14RE'!$O$4:$O$101,1,FALSE),J704)</f>
        <v/>
      </c>
      <c r="K705" s="51" t="str">
        <f t="shared" si="10"/>
        <v/>
      </c>
      <c r="M705" s="47" t="str">
        <f ca="1">IFERROR(VLOOKUP($L705,'T14'!$AD$5:$AF$104,2,FALSE),"")</f>
        <v/>
      </c>
      <c r="N705" s="47" t="str">
        <f ca="1">IFERROR(VLOOKUP($L705,'T14'!$AD$5:$AF$104,3,FALSE),"")</f>
        <v/>
      </c>
      <c r="P705" s="46"/>
      <c r="U705" s="46"/>
    </row>
    <row r="706" spans="1:21" ht="14.4" hidden="1" x14ac:dyDescent="0.3">
      <c r="A706" s="47">
        <v>705</v>
      </c>
      <c r="B706" s="48">
        <v>5</v>
      </c>
      <c r="C706" s="47" t="s">
        <v>597</v>
      </c>
      <c r="D706" s="49" t="s">
        <v>1163</v>
      </c>
      <c r="E706" s="49" t="s">
        <v>1164</v>
      </c>
      <c r="F706" s="48">
        <v>1</v>
      </c>
      <c r="G706" s="47" t="s">
        <v>98</v>
      </c>
      <c r="H706" s="47" t="s">
        <v>99</v>
      </c>
      <c r="I706" s="47" t="s">
        <v>100</v>
      </c>
      <c r="J706" s="50" t="str">
        <f>IFERROR(VLOOKUP(_xlfn.NUMBERVALUE(D706),'Order form - T14RE'!$O$4:$O$101,1,FALSE),J705)</f>
        <v/>
      </c>
      <c r="K706" s="51" t="str">
        <f t="shared" si="10"/>
        <v/>
      </c>
      <c r="M706" s="47" t="str">
        <f ca="1">IFERROR(VLOOKUP($L706,'T14'!$AD$5:$AF$104,2,FALSE),"")</f>
        <v/>
      </c>
      <c r="N706" s="47" t="str">
        <f ca="1">IFERROR(VLOOKUP($L706,'T14'!$AD$5:$AF$104,3,FALSE),"")</f>
        <v/>
      </c>
      <c r="P706" s="46"/>
      <c r="U706" s="46"/>
    </row>
    <row r="707" spans="1:21" ht="14.4" hidden="1" x14ac:dyDescent="0.3">
      <c r="A707" s="47">
        <v>706</v>
      </c>
      <c r="B707" s="48">
        <v>5</v>
      </c>
      <c r="C707" s="47" t="s">
        <v>1010</v>
      </c>
      <c r="D707" s="49" t="s">
        <v>1165</v>
      </c>
      <c r="E707" s="49" t="s">
        <v>1166</v>
      </c>
      <c r="F707" s="48">
        <v>2</v>
      </c>
      <c r="G707" s="47" t="s">
        <v>98</v>
      </c>
      <c r="H707" s="47" t="s">
        <v>99</v>
      </c>
      <c r="I707" s="47" t="s">
        <v>100</v>
      </c>
      <c r="J707" s="50" t="str">
        <f>IFERROR(VLOOKUP(_xlfn.NUMBERVALUE(D707),'Order form - T14RE'!$O$4:$O$101,1,FALSE),J706)</f>
        <v/>
      </c>
      <c r="K707" s="51" t="str">
        <f t="shared" si="10"/>
        <v/>
      </c>
      <c r="M707" s="47" t="str">
        <f ca="1">IFERROR(VLOOKUP($L707,'T14'!$AD$5:$AF$104,2,FALSE),"")</f>
        <v/>
      </c>
      <c r="N707" s="47" t="str">
        <f ca="1">IFERROR(VLOOKUP($L707,'T14'!$AD$5:$AF$104,3,FALSE),"")</f>
        <v/>
      </c>
      <c r="P707" s="46"/>
      <c r="U707" s="46"/>
    </row>
    <row r="708" spans="1:21" ht="14.4" hidden="1" x14ac:dyDescent="0.3">
      <c r="A708" s="47">
        <v>707</v>
      </c>
      <c r="B708" s="48">
        <v>5</v>
      </c>
      <c r="C708" s="47" t="s">
        <v>1014</v>
      </c>
      <c r="D708" s="49" t="s">
        <v>1167</v>
      </c>
      <c r="E708" s="49" t="s">
        <v>1168</v>
      </c>
      <c r="F708" s="48">
        <v>1</v>
      </c>
      <c r="G708" s="47" t="s">
        <v>98</v>
      </c>
      <c r="H708" s="47" t="s">
        <v>99</v>
      </c>
      <c r="I708" s="47" t="s">
        <v>100</v>
      </c>
      <c r="J708" s="50" t="str">
        <f>IFERROR(VLOOKUP(_xlfn.NUMBERVALUE(D708),'Order form - T14RE'!$O$4:$O$101,1,FALSE),J707)</f>
        <v/>
      </c>
      <c r="K708" s="51" t="str">
        <f t="shared" ref="K708:K771" si="11">IF(SUM(P708:BB708)=0,"",IF(SUM(P708:BB708)&gt;0,1,""))</f>
        <v/>
      </c>
      <c r="M708" s="47" t="str">
        <f ca="1">IFERROR(VLOOKUP($L708,'T14'!$AD$5:$AF$104,2,FALSE),"")</f>
        <v/>
      </c>
      <c r="N708" s="47" t="str">
        <f ca="1">IFERROR(VLOOKUP($L708,'T14'!$AD$5:$AF$104,3,FALSE),"")</f>
        <v/>
      </c>
      <c r="P708" s="46"/>
      <c r="U708" s="46"/>
    </row>
    <row r="709" spans="1:21" ht="14.4" hidden="1" x14ac:dyDescent="0.3">
      <c r="A709" s="47">
        <v>708</v>
      </c>
      <c r="B709" s="48">
        <v>5</v>
      </c>
      <c r="C709" s="47" t="s">
        <v>1169</v>
      </c>
      <c r="D709" s="49" t="s">
        <v>1170</v>
      </c>
      <c r="E709" s="49" t="s">
        <v>1171</v>
      </c>
      <c r="F709" s="48">
        <v>1</v>
      </c>
      <c r="G709" s="47" t="s">
        <v>98</v>
      </c>
      <c r="H709" s="47" t="s">
        <v>99</v>
      </c>
      <c r="I709" s="47" t="s">
        <v>100</v>
      </c>
      <c r="J709" s="50" t="str">
        <f>IFERROR(VLOOKUP(_xlfn.NUMBERVALUE(D709),'Order form - T14RE'!$O$4:$O$101,1,FALSE),J708)</f>
        <v/>
      </c>
      <c r="K709" s="51" t="str">
        <f t="shared" si="11"/>
        <v/>
      </c>
      <c r="M709" s="47" t="str">
        <f ca="1">IFERROR(VLOOKUP($L709,'T14'!$AD$5:$AF$104,2,FALSE),"")</f>
        <v/>
      </c>
      <c r="N709" s="47" t="str">
        <f ca="1">IFERROR(VLOOKUP($L709,'T14'!$AD$5:$AF$104,3,FALSE),"")</f>
        <v/>
      </c>
      <c r="P709" s="46"/>
      <c r="U709" s="46"/>
    </row>
    <row r="710" spans="1:21" ht="14.4" hidden="1" x14ac:dyDescent="0.3">
      <c r="A710" s="47">
        <v>709</v>
      </c>
      <c r="B710" s="48">
        <v>5</v>
      </c>
      <c r="C710" s="47" t="s">
        <v>1172</v>
      </c>
      <c r="D710" s="49" t="s">
        <v>1173</v>
      </c>
      <c r="E710" s="49" t="s">
        <v>1174</v>
      </c>
      <c r="F710" s="48">
        <v>1</v>
      </c>
      <c r="G710" s="47" t="s">
        <v>98</v>
      </c>
      <c r="H710" s="47" t="s">
        <v>99</v>
      </c>
      <c r="I710" s="47" t="s">
        <v>100</v>
      </c>
      <c r="J710" s="50" t="str">
        <f>IFERROR(VLOOKUP(_xlfn.NUMBERVALUE(D710),'Order form - T14RE'!$O$4:$O$101,1,FALSE),J709)</f>
        <v/>
      </c>
      <c r="K710" s="51" t="str">
        <f t="shared" si="11"/>
        <v/>
      </c>
      <c r="M710" s="47" t="str">
        <f ca="1">IFERROR(VLOOKUP($L710,'T14'!$AD$5:$AF$104,2,FALSE),"")</f>
        <v/>
      </c>
      <c r="N710" s="47" t="str">
        <f ca="1">IFERROR(VLOOKUP($L710,'T14'!$AD$5:$AF$104,3,FALSE),"")</f>
        <v/>
      </c>
      <c r="P710" s="46"/>
      <c r="U710" s="46"/>
    </row>
    <row r="711" spans="1:21" ht="14.4" hidden="1" x14ac:dyDescent="0.3">
      <c r="A711" s="47">
        <v>710</v>
      </c>
      <c r="B711" s="48">
        <v>5</v>
      </c>
      <c r="C711" s="47" t="s">
        <v>1175</v>
      </c>
      <c r="D711" s="49" t="s">
        <v>1176</v>
      </c>
      <c r="E711" s="49" t="s">
        <v>1177</v>
      </c>
      <c r="F711" s="48">
        <v>2</v>
      </c>
      <c r="G711" s="47" t="s">
        <v>98</v>
      </c>
      <c r="H711" s="47" t="s">
        <v>99</v>
      </c>
      <c r="I711" s="47" t="s">
        <v>100</v>
      </c>
      <c r="J711" s="50" t="str">
        <f>IFERROR(VLOOKUP(_xlfn.NUMBERVALUE(D711),'Order form - T14RE'!$O$4:$O$101,1,FALSE),J710)</f>
        <v/>
      </c>
      <c r="K711" s="51" t="str">
        <f t="shared" si="11"/>
        <v/>
      </c>
      <c r="M711" s="47" t="str">
        <f ca="1">IFERROR(VLOOKUP($L711,'T14'!$AD$5:$AF$104,2,FALSE),"")</f>
        <v/>
      </c>
      <c r="N711" s="47" t="str">
        <f ca="1">IFERROR(VLOOKUP($L711,'T14'!$AD$5:$AF$104,3,FALSE),"")</f>
        <v/>
      </c>
      <c r="P711" s="46"/>
      <c r="U711" s="46"/>
    </row>
    <row r="712" spans="1:21" ht="14.4" hidden="1" x14ac:dyDescent="0.3">
      <c r="A712" s="47">
        <v>711</v>
      </c>
      <c r="B712" s="48">
        <v>6</v>
      </c>
      <c r="C712" s="47" t="s">
        <v>95</v>
      </c>
      <c r="D712" s="49" t="s">
        <v>1178</v>
      </c>
      <c r="E712" s="49" t="s">
        <v>1179</v>
      </c>
      <c r="F712" s="52">
        <v>0.3</v>
      </c>
      <c r="G712" s="47" t="s">
        <v>1180</v>
      </c>
      <c r="H712" s="47" t="s">
        <v>99</v>
      </c>
      <c r="I712" s="47" t="s">
        <v>100</v>
      </c>
      <c r="J712" s="50" t="str">
        <f>IFERROR(VLOOKUP(_xlfn.NUMBERVALUE(D712),'Order form - T14RE'!$O$4:$O$101,1,FALSE),J711)</f>
        <v/>
      </c>
      <c r="K712" s="51" t="str">
        <f t="shared" si="11"/>
        <v/>
      </c>
      <c r="M712" s="47" t="str">
        <f ca="1">IFERROR(VLOOKUP($L712,'T14'!$AD$5:$AF$104,2,FALSE),"")</f>
        <v/>
      </c>
      <c r="N712" s="47" t="str">
        <f ca="1">IFERROR(VLOOKUP($L712,'T14'!$AD$5:$AF$104,3,FALSE),"")</f>
        <v/>
      </c>
      <c r="P712" s="46"/>
      <c r="U712" s="46"/>
    </row>
    <row r="713" spans="1:21" ht="14.4" hidden="1" x14ac:dyDescent="0.3">
      <c r="A713" s="47">
        <v>712</v>
      </c>
      <c r="B713" s="48">
        <v>5</v>
      </c>
      <c r="C713" s="47" t="s">
        <v>1181</v>
      </c>
      <c r="D713" s="49" t="s">
        <v>1182</v>
      </c>
      <c r="E713" s="49" t="s">
        <v>1183</v>
      </c>
      <c r="F713" s="48">
        <v>1</v>
      </c>
      <c r="G713" s="47" t="s">
        <v>98</v>
      </c>
      <c r="H713" s="47" t="s">
        <v>99</v>
      </c>
      <c r="I713" s="47" t="s">
        <v>100</v>
      </c>
      <c r="J713" s="50" t="str">
        <f>IFERROR(VLOOKUP(_xlfn.NUMBERVALUE(D713),'Order form - T14RE'!$O$4:$O$101,1,FALSE),J712)</f>
        <v/>
      </c>
      <c r="K713" s="51" t="str">
        <f t="shared" si="11"/>
        <v/>
      </c>
      <c r="M713" s="47" t="str">
        <f ca="1">IFERROR(VLOOKUP($L713,'T14'!$AD$5:$AF$104,2,FALSE),"")</f>
        <v/>
      </c>
      <c r="N713" s="47" t="str">
        <f ca="1">IFERROR(VLOOKUP($L713,'T14'!$AD$5:$AF$104,3,FALSE),"")</f>
        <v/>
      </c>
      <c r="P713" s="46"/>
      <c r="U713" s="46"/>
    </row>
    <row r="714" spans="1:21" ht="14.4" hidden="1" x14ac:dyDescent="0.3">
      <c r="A714" s="47">
        <v>713</v>
      </c>
      <c r="B714" s="48">
        <v>5</v>
      </c>
      <c r="C714" s="47" t="s">
        <v>1184</v>
      </c>
      <c r="D714" s="49" t="s">
        <v>470</v>
      </c>
      <c r="E714" s="49" t="s">
        <v>113</v>
      </c>
      <c r="F714" s="48">
        <v>3</v>
      </c>
      <c r="G714" s="47" t="s">
        <v>98</v>
      </c>
      <c r="H714" s="47" t="s">
        <v>99</v>
      </c>
      <c r="I714" s="47" t="s">
        <v>100</v>
      </c>
      <c r="J714" s="50" t="str">
        <f>IFERROR(VLOOKUP(_xlfn.NUMBERVALUE(D714),'Order form - T14RE'!$O$4:$O$101,1,FALSE),J713)</f>
        <v/>
      </c>
      <c r="K714" s="51" t="str">
        <f t="shared" si="11"/>
        <v/>
      </c>
      <c r="M714" s="47" t="str">
        <f ca="1">IFERROR(VLOOKUP($L714,'T14'!$AD$5:$AF$104,2,FALSE),"")</f>
        <v/>
      </c>
      <c r="N714" s="47" t="str">
        <f ca="1">IFERROR(VLOOKUP($L714,'T14'!$AD$5:$AF$104,3,FALSE),"")</f>
        <v/>
      </c>
      <c r="P714" s="46"/>
      <c r="U714" s="46"/>
    </row>
    <row r="715" spans="1:21" ht="14.4" hidden="1" x14ac:dyDescent="0.3">
      <c r="A715" s="47">
        <v>714</v>
      </c>
      <c r="B715" s="48">
        <v>5</v>
      </c>
      <c r="C715" s="47" t="s">
        <v>180</v>
      </c>
      <c r="D715" s="49" t="s">
        <v>1185</v>
      </c>
      <c r="E715" s="49" t="s">
        <v>1094</v>
      </c>
      <c r="F715" s="48">
        <v>1</v>
      </c>
      <c r="G715" s="47" t="s">
        <v>98</v>
      </c>
      <c r="H715" s="47" t="s">
        <v>99</v>
      </c>
      <c r="I715" s="47" t="s">
        <v>100</v>
      </c>
      <c r="J715" s="50" t="str">
        <f>IFERROR(VLOOKUP(_xlfn.NUMBERVALUE(D715),'Order form - T14RE'!$O$4:$O$101,1,FALSE),J714)</f>
        <v/>
      </c>
      <c r="K715" s="51" t="str">
        <f t="shared" si="11"/>
        <v/>
      </c>
      <c r="M715" s="47" t="str">
        <f ca="1">IFERROR(VLOOKUP($L715,'T14'!$AD$5:$AF$104,2,FALSE),"")</f>
        <v/>
      </c>
      <c r="N715" s="47" t="str">
        <f ca="1">IFERROR(VLOOKUP($L715,'T14'!$AD$5:$AF$104,3,FALSE),"")</f>
        <v/>
      </c>
      <c r="P715" s="46"/>
      <c r="U715" s="46"/>
    </row>
    <row r="716" spans="1:21" ht="14.4" hidden="1" x14ac:dyDescent="0.3">
      <c r="A716" s="47">
        <v>715</v>
      </c>
      <c r="B716" s="48">
        <v>5</v>
      </c>
      <c r="C716" s="47" t="s">
        <v>187</v>
      </c>
      <c r="D716" s="49" t="s">
        <v>990</v>
      </c>
      <c r="E716" s="49" t="s">
        <v>113</v>
      </c>
      <c r="F716" s="48">
        <v>8</v>
      </c>
      <c r="G716" s="47" t="s">
        <v>98</v>
      </c>
      <c r="H716" s="47" t="s">
        <v>99</v>
      </c>
      <c r="I716" s="47" t="s">
        <v>100</v>
      </c>
      <c r="J716" s="50" t="str">
        <f>IFERROR(VLOOKUP(_xlfn.NUMBERVALUE(D716),'Order form - T14RE'!$O$4:$O$101,1,FALSE),J715)</f>
        <v/>
      </c>
      <c r="K716" s="51" t="str">
        <f t="shared" si="11"/>
        <v/>
      </c>
      <c r="M716" s="47" t="str">
        <f ca="1">IFERROR(VLOOKUP($L716,'T14'!$AD$5:$AF$104,2,FALSE),"")</f>
        <v/>
      </c>
      <c r="N716" s="47" t="str">
        <f ca="1">IFERROR(VLOOKUP($L716,'T14'!$AD$5:$AF$104,3,FALSE),"")</f>
        <v/>
      </c>
      <c r="P716" s="46"/>
      <c r="U716" s="46"/>
    </row>
    <row r="717" spans="1:21" ht="14.4" hidden="1" x14ac:dyDescent="0.3">
      <c r="A717" s="47">
        <v>716</v>
      </c>
      <c r="B717" s="48">
        <v>5</v>
      </c>
      <c r="C717" s="47" t="s">
        <v>1186</v>
      </c>
      <c r="D717" s="49" t="s">
        <v>1187</v>
      </c>
      <c r="E717" s="49" t="s">
        <v>1188</v>
      </c>
      <c r="F717" s="48">
        <v>8</v>
      </c>
      <c r="G717" s="47" t="s">
        <v>98</v>
      </c>
      <c r="H717" s="47" t="s">
        <v>99</v>
      </c>
      <c r="I717" s="47" t="s">
        <v>100</v>
      </c>
      <c r="J717" s="50" t="str">
        <f>IFERROR(VLOOKUP(_xlfn.NUMBERVALUE(D717),'Order form - T14RE'!$O$4:$O$101,1,FALSE),J716)</f>
        <v/>
      </c>
      <c r="K717" s="51" t="str">
        <f t="shared" si="11"/>
        <v/>
      </c>
      <c r="M717" s="47" t="str">
        <f ca="1">IFERROR(VLOOKUP($L717,'T14'!$AD$5:$AF$104,2,FALSE),"")</f>
        <v/>
      </c>
      <c r="N717" s="47" t="str">
        <f ca="1">IFERROR(VLOOKUP($L717,'T14'!$AD$5:$AF$104,3,FALSE),"")</f>
        <v/>
      </c>
      <c r="P717" s="46"/>
      <c r="U717" s="46"/>
    </row>
    <row r="718" spans="1:21" ht="14.4" hidden="1" x14ac:dyDescent="0.3">
      <c r="A718" s="47">
        <v>717</v>
      </c>
      <c r="B718" s="48">
        <v>5</v>
      </c>
      <c r="C718" s="47" t="s">
        <v>1189</v>
      </c>
      <c r="D718" s="49" t="s">
        <v>471</v>
      </c>
      <c r="E718" s="49" t="s">
        <v>472</v>
      </c>
      <c r="F718" s="48">
        <v>8</v>
      </c>
      <c r="G718" s="47" t="s">
        <v>98</v>
      </c>
      <c r="H718" s="47" t="s">
        <v>99</v>
      </c>
      <c r="I718" s="47" t="s">
        <v>100</v>
      </c>
      <c r="J718" s="50" t="str">
        <f>IFERROR(VLOOKUP(_xlfn.NUMBERVALUE(D718),'Order form - T14RE'!$O$4:$O$101,1,FALSE),J717)</f>
        <v/>
      </c>
      <c r="K718" s="51" t="str">
        <f t="shared" si="11"/>
        <v/>
      </c>
      <c r="M718" s="47" t="str">
        <f ca="1">IFERROR(VLOOKUP($L718,'T14'!$AD$5:$AF$104,2,FALSE),"")</f>
        <v/>
      </c>
      <c r="N718" s="47" t="str">
        <f ca="1">IFERROR(VLOOKUP($L718,'T14'!$AD$5:$AF$104,3,FALSE),"")</f>
        <v/>
      </c>
      <c r="P718" s="46"/>
      <c r="U718" s="46"/>
    </row>
    <row r="719" spans="1:21" ht="14.4" hidden="1" x14ac:dyDescent="0.3">
      <c r="A719" s="47">
        <v>718</v>
      </c>
      <c r="B719" s="48">
        <v>5</v>
      </c>
      <c r="C719" s="47" t="s">
        <v>190</v>
      </c>
      <c r="D719" s="49" t="s">
        <v>1190</v>
      </c>
      <c r="E719" s="49" t="s">
        <v>1191</v>
      </c>
      <c r="F719" s="48">
        <v>1</v>
      </c>
      <c r="G719" s="47" t="s">
        <v>98</v>
      </c>
      <c r="H719" s="47" t="s">
        <v>99</v>
      </c>
      <c r="I719" s="47" t="s">
        <v>100</v>
      </c>
      <c r="J719" s="50" t="str">
        <f>IFERROR(VLOOKUP(_xlfn.NUMBERVALUE(D719),'Order form - T14RE'!$O$4:$O$101,1,FALSE),J718)</f>
        <v/>
      </c>
      <c r="K719" s="51" t="str">
        <f t="shared" si="11"/>
        <v/>
      </c>
      <c r="M719" s="47" t="str">
        <f ca="1">IFERROR(VLOOKUP($L719,'T14'!$AD$5:$AF$104,2,FALSE),"")</f>
        <v/>
      </c>
      <c r="N719" s="47" t="str">
        <f ca="1">IFERROR(VLOOKUP($L719,'T14'!$AD$5:$AF$104,3,FALSE),"")</f>
        <v/>
      </c>
      <c r="P719" s="46"/>
      <c r="U719" s="46"/>
    </row>
    <row r="720" spans="1:21" ht="14.4" hidden="1" x14ac:dyDescent="0.3">
      <c r="A720" s="47">
        <v>719</v>
      </c>
      <c r="B720" s="48">
        <v>5</v>
      </c>
      <c r="C720" s="47" t="s">
        <v>197</v>
      </c>
      <c r="D720" s="49" t="s">
        <v>1085</v>
      </c>
      <c r="E720" s="49" t="s">
        <v>1086</v>
      </c>
      <c r="F720" s="48">
        <v>6</v>
      </c>
      <c r="G720" s="47" t="s">
        <v>98</v>
      </c>
      <c r="H720" s="47" t="s">
        <v>99</v>
      </c>
      <c r="I720" s="47" t="s">
        <v>100</v>
      </c>
      <c r="J720" s="50" t="str">
        <f>IFERROR(VLOOKUP(_xlfn.NUMBERVALUE(D720),'Order form - T14RE'!$O$4:$O$101,1,FALSE),J719)</f>
        <v/>
      </c>
      <c r="K720" s="51" t="str">
        <f t="shared" si="11"/>
        <v/>
      </c>
      <c r="M720" s="47" t="str">
        <f ca="1">IFERROR(VLOOKUP($L720,'T14'!$AD$5:$AF$104,2,FALSE),"")</f>
        <v/>
      </c>
      <c r="N720" s="47" t="str">
        <f ca="1">IFERROR(VLOOKUP($L720,'T14'!$AD$5:$AF$104,3,FALSE),"")</f>
        <v/>
      </c>
      <c r="P720" s="46"/>
      <c r="U720" s="46"/>
    </row>
    <row r="721" spans="1:21" ht="14.4" hidden="1" x14ac:dyDescent="0.3">
      <c r="A721" s="47">
        <v>720</v>
      </c>
      <c r="B721" s="48">
        <v>5</v>
      </c>
      <c r="C721" s="47" t="s">
        <v>1192</v>
      </c>
      <c r="D721" s="49" t="s">
        <v>1087</v>
      </c>
      <c r="E721" s="49" t="s">
        <v>1088</v>
      </c>
      <c r="F721" s="48">
        <v>1</v>
      </c>
      <c r="G721" s="47" t="s">
        <v>98</v>
      </c>
      <c r="H721" s="47" t="s">
        <v>99</v>
      </c>
      <c r="I721" s="47" t="s">
        <v>100</v>
      </c>
      <c r="J721" s="50" t="str">
        <f>IFERROR(VLOOKUP(_xlfn.NUMBERVALUE(D721),'Order form - T14RE'!$O$4:$O$101,1,FALSE),J720)</f>
        <v/>
      </c>
      <c r="K721" s="51" t="str">
        <f t="shared" si="11"/>
        <v/>
      </c>
      <c r="M721" s="47" t="str">
        <f ca="1">IFERROR(VLOOKUP($L721,'T14'!$AD$5:$AF$104,2,FALSE),"")</f>
        <v/>
      </c>
      <c r="N721" s="47" t="str">
        <f ca="1">IFERROR(VLOOKUP($L721,'T14'!$AD$5:$AF$104,3,FALSE),"")</f>
        <v/>
      </c>
      <c r="P721" s="46"/>
      <c r="U721" s="46"/>
    </row>
    <row r="722" spans="1:21" ht="14.4" hidden="1" x14ac:dyDescent="0.3">
      <c r="A722" s="47">
        <v>721</v>
      </c>
      <c r="B722" s="48">
        <v>5</v>
      </c>
      <c r="C722" s="47" t="s">
        <v>208</v>
      </c>
      <c r="D722" s="49" t="s">
        <v>1193</v>
      </c>
      <c r="E722" s="49" t="s">
        <v>1194</v>
      </c>
      <c r="F722" s="48">
        <v>1</v>
      </c>
      <c r="G722" s="47" t="s">
        <v>98</v>
      </c>
      <c r="H722" s="47" t="s">
        <v>99</v>
      </c>
      <c r="I722" s="47" t="s">
        <v>100</v>
      </c>
      <c r="J722" s="50" t="str">
        <f>IFERROR(VLOOKUP(_xlfn.NUMBERVALUE(D722),'Order form - T14RE'!$O$4:$O$101,1,FALSE),J721)</f>
        <v/>
      </c>
      <c r="K722" s="51" t="str">
        <f t="shared" si="11"/>
        <v/>
      </c>
      <c r="M722" s="47" t="str">
        <f ca="1">IFERROR(VLOOKUP($L722,'T14'!$AD$5:$AF$104,2,FALSE),"")</f>
        <v/>
      </c>
      <c r="N722" s="47" t="str">
        <f ca="1">IFERROR(VLOOKUP($L722,'T14'!$AD$5:$AF$104,3,FALSE),"")</f>
        <v/>
      </c>
      <c r="P722" s="46"/>
      <c r="U722" s="46"/>
    </row>
    <row r="723" spans="1:21" ht="14.4" hidden="1" x14ac:dyDescent="0.3">
      <c r="A723" s="47">
        <v>722</v>
      </c>
      <c r="B723" s="48">
        <v>5</v>
      </c>
      <c r="C723" s="47" t="s">
        <v>357</v>
      </c>
      <c r="D723" s="49" t="s">
        <v>1089</v>
      </c>
      <c r="E723" s="49" t="s">
        <v>1090</v>
      </c>
      <c r="F723" s="48">
        <v>2</v>
      </c>
      <c r="G723" s="47" t="s">
        <v>98</v>
      </c>
      <c r="H723" s="47" t="s">
        <v>99</v>
      </c>
      <c r="I723" s="47" t="s">
        <v>100</v>
      </c>
      <c r="J723" s="50" t="str">
        <f>IFERROR(VLOOKUP(_xlfn.NUMBERVALUE(D723),'Order form - T14RE'!$O$4:$O$101,1,FALSE),J722)</f>
        <v/>
      </c>
      <c r="K723" s="51" t="str">
        <f t="shared" si="11"/>
        <v/>
      </c>
      <c r="M723" s="47" t="str">
        <f ca="1">IFERROR(VLOOKUP($L723,'T14'!$AD$5:$AF$104,2,FALSE),"")</f>
        <v/>
      </c>
      <c r="N723" s="47" t="str">
        <f ca="1">IFERROR(VLOOKUP($L723,'T14'!$AD$5:$AF$104,3,FALSE),"")</f>
        <v/>
      </c>
      <c r="P723" s="46"/>
      <c r="U723" s="46"/>
    </row>
    <row r="724" spans="1:21" ht="14.4" hidden="1" x14ac:dyDescent="0.3">
      <c r="A724" s="47">
        <v>723</v>
      </c>
      <c r="B724" s="48">
        <v>5</v>
      </c>
      <c r="C724" s="47" t="s">
        <v>1195</v>
      </c>
      <c r="D724" s="49" t="s">
        <v>1091</v>
      </c>
      <c r="E724" s="49" t="s">
        <v>1092</v>
      </c>
      <c r="F724" s="48">
        <v>2</v>
      </c>
      <c r="G724" s="47" t="s">
        <v>98</v>
      </c>
      <c r="H724" s="47" t="s">
        <v>99</v>
      </c>
      <c r="I724" s="47" t="s">
        <v>100</v>
      </c>
      <c r="J724" s="50" t="str">
        <f>IFERROR(VLOOKUP(_xlfn.NUMBERVALUE(D724),'Order form - T14RE'!$O$4:$O$101,1,FALSE),J723)</f>
        <v/>
      </c>
      <c r="K724" s="51" t="str">
        <f t="shared" si="11"/>
        <v/>
      </c>
      <c r="M724" s="47" t="str">
        <f ca="1">IFERROR(VLOOKUP($L724,'T14'!$AD$5:$AF$104,2,FALSE),"")</f>
        <v/>
      </c>
      <c r="N724" s="47" t="str">
        <f ca="1">IFERROR(VLOOKUP($L724,'T14'!$AD$5:$AF$104,3,FALSE),"")</f>
        <v/>
      </c>
      <c r="P724" s="46"/>
      <c r="U724" s="46"/>
    </row>
    <row r="725" spans="1:21" ht="14.4" hidden="1" x14ac:dyDescent="0.3">
      <c r="A725" s="47">
        <v>724</v>
      </c>
      <c r="B725" s="48">
        <v>5</v>
      </c>
      <c r="C725" s="47" t="s">
        <v>1196</v>
      </c>
      <c r="D725" s="49" t="s">
        <v>1197</v>
      </c>
      <c r="E725" s="49" t="s">
        <v>1198</v>
      </c>
      <c r="F725" s="48">
        <v>1</v>
      </c>
      <c r="G725" s="47" t="s">
        <v>98</v>
      </c>
      <c r="H725" s="47" t="s">
        <v>99</v>
      </c>
      <c r="I725" s="47" t="s">
        <v>100</v>
      </c>
      <c r="J725" s="50" t="str">
        <f>IFERROR(VLOOKUP(_xlfn.NUMBERVALUE(D725),'Order form - T14RE'!$O$4:$O$101,1,FALSE),J724)</f>
        <v/>
      </c>
      <c r="K725" s="51" t="str">
        <f t="shared" si="11"/>
        <v/>
      </c>
      <c r="M725" s="47" t="str">
        <f ca="1">IFERROR(VLOOKUP($L725,'T14'!$AD$5:$AF$104,2,FALSE),"")</f>
        <v/>
      </c>
      <c r="N725" s="47" t="str">
        <f ca="1">IFERROR(VLOOKUP($L725,'T14'!$AD$5:$AF$104,3,FALSE),"")</f>
        <v/>
      </c>
      <c r="P725" s="46"/>
      <c r="U725" s="46"/>
    </row>
    <row r="726" spans="1:21" ht="14.4" hidden="1" x14ac:dyDescent="0.3">
      <c r="A726" s="47">
        <v>725</v>
      </c>
      <c r="B726" s="48">
        <v>5</v>
      </c>
      <c r="C726" s="47" t="s">
        <v>360</v>
      </c>
      <c r="D726" s="49" t="s">
        <v>1103</v>
      </c>
      <c r="E726" s="49" t="s">
        <v>1104</v>
      </c>
      <c r="F726" s="48">
        <v>1</v>
      </c>
      <c r="G726" s="47" t="s">
        <v>98</v>
      </c>
      <c r="H726" s="47" t="s">
        <v>99</v>
      </c>
      <c r="I726" s="47" t="s">
        <v>100</v>
      </c>
      <c r="J726" s="50" t="str">
        <f>IFERROR(VLOOKUP(_xlfn.NUMBERVALUE(D726),'Order form - T14RE'!$O$4:$O$101,1,FALSE),J725)</f>
        <v/>
      </c>
      <c r="K726" s="51" t="str">
        <f t="shared" si="11"/>
        <v/>
      </c>
      <c r="M726" s="47" t="str">
        <f ca="1">IFERROR(VLOOKUP($L726,'T14'!$AD$5:$AF$104,2,FALSE),"")</f>
        <v/>
      </c>
      <c r="N726" s="47" t="str">
        <f ca="1">IFERROR(VLOOKUP($L726,'T14'!$AD$5:$AF$104,3,FALSE),"")</f>
        <v/>
      </c>
      <c r="P726" s="46"/>
      <c r="U726" s="46"/>
    </row>
    <row r="727" spans="1:21" ht="14.4" hidden="1" x14ac:dyDescent="0.3">
      <c r="A727" s="47">
        <v>726</v>
      </c>
      <c r="B727" s="48">
        <v>5</v>
      </c>
      <c r="C727" s="47" t="s">
        <v>1199</v>
      </c>
      <c r="D727" s="49" t="s">
        <v>1200</v>
      </c>
      <c r="E727" s="49" t="s">
        <v>1201</v>
      </c>
      <c r="F727" s="48">
        <v>1</v>
      </c>
      <c r="G727" s="47" t="s">
        <v>98</v>
      </c>
      <c r="H727" s="47" t="s">
        <v>99</v>
      </c>
      <c r="I727" s="47" t="s">
        <v>100</v>
      </c>
      <c r="J727" s="50" t="str">
        <f>IFERROR(VLOOKUP(_xlfn.NUMBERVALUE(D727),'Order form - T14RE'!$O$4:$O$101,1,FALSE),J726)</f>
        <v/>
      </c>
      <c r="K727" s="51" t="str">
        <f t="shared" si="11"/>
        <v/>
      </c>
      <c r="M727" s="47" t="str">
        <f ca="1">IFERROR(VLOOKUP($L727,'T14'!$AD$5:$AF$104,2,FALSE),"")</f>
        <v/>
      </c>
      <c r="N727" s="47" t="str">
        <f ca="1">IFERROR(VLOOKUP($L727,'T14'!$AD$5:$AF$104,3,FALSE),"")</f>
        <v/>
      </c>
      <c r="P727" s="46"/>
      <c r="U727" s="46"/>
    </row>
    <row r="728" spans="1:21" ht="14.4" hidden="1" x14ac:dyDescent="0.3">
      <c r="A728" s="47">
        <v>727</v>
      </c>
      <c r="B728" s="48">
        <v>5</v>
      </c>
      <c r="C728" s="47" t="s">
        <v>1202</v>
      </c>
      <c r="D728" s="49" t="s">
        <v>1203</v>
      </c>
      <c r="E728" s="49" t="s">
        <v>1204</v>
      </c>
      <c r="F728" s="48">
        <v>1</v>
      </c>
      <c r="G728" s="47" t="s">
        <v>98</v>
      </c>
      <c r="H728" s="47" t="s">
        <v>99</v>
      </c>
      <c r="I728" s="47" t="s">
        <v>100</v>
      </c>
      <c r="J728" s="50" t="str">
        <f>IFERROR(VLOOKUP(_xlfn.NUMBERVALUE(D728),'Order form - T14RE'!$O$4:$O$101,1,FALSE),J727)</f>
        <v/>
      </c>
      <c r="K728" s="51" t="str">
        <f t="shared" si="11"/>
        <v/>
      </c>
      <c r="M728" s="47" t="str">
        <f ca="1">IFERROR(VLOOKUP($L728,'T14'!$AD$5:$AF$104,2,FALSE),"")</f>
        <v/>
      </c>
      <c r="N728" s="47" t="str">
        <f ca="1">IFERROR(VLOOKUP($L728,'T14'!$AD$5:$AF$104,3,FALSE),"")</f>
        <v/>
      </c>
      <c r="P728" s="46"/>
      <c r="U728" s="46"/>
    </row>
    <row r="729" spans="1:21" ht="14.4" hidden="1" x14ac:dyDescent="0.3">
      <c r="A729" s="47">
        <v>728</v>
      </c>
      <c r="B729" s="48">
        <v>5</v>
      </c>
      <c r="C729" s="47" t="s">
        <v>1205</v>
      </c>
      <c r="D729" s="49" t="s">
        <v>1206</v>
      </c>
      <c r="E729" s="49" t="s">
        <v>1207</v>
      </c>
      <c r="F729" s="48">
        <v>2</v>
      </c>
      <c r="G729" s="47" t="s">
        <v>98</v>
      </c>
      <c r="H729" s="47" t="s">
        <v>99</v>
      </c>
      <c r="I729" s="47" t="s">
        <v>100</v>
      </c>
      <c r="J729" s="50" t="str">
        <f>IFERROR(VLOOKUP(_xlfn.NUMBERVALUE(D729),'Order form - T14RE'!$O$4:$O$101,1,FALSE),J728)</f>
        <v/>
      </c>
      <c r="K729" s="51" t="str">
        <f t="shared" si="11"/>
        <v/>
      </c>
      <c r="M729" s="47" t="str">
        <f ca="1">IFERROR(VLOOKUP($L729,'T14'!$AD$5:$AF$104,2,FALSE),"")</f>
        <v/>
      </c>
      <c r="N729" s="47" t="str">
        <f ca="1">IFERROR(VLOOKUP($L729,'T14'!$AD$5:$AF$104,3,FALSE),"")</f>
        <v/>
      </c>
      <c r="P729" s="46"/>
      <c r="U729" s="46"/>
    </row>
    <row r="730" spans="1:21" ht="14.4" hidden="1" x14ac:dyDescent="0.3">
      <c r="A730" s="47">
        <v>729</v>
      </c>
      <c r="B730" s="48">
        <v>5</v>
      </c>
      <c r="C730" s="47" t="s">
        <v>1208</v>
      </c>
      <c r="D730" s="49" t="s">
        <v>1209</v>
      </c>
      <c r="E730" s="49" t="s">
        <v>1210</v>
      </c>
      <c r="F730" s="48">
        <v>2</v>
      </c>
      <c r="G730" s="47" t="s">
        <v>98</v>
      </c>
      <c r="H730" s="47" t="s">
        <v>99</v>
      </c>
      <c r="I730" s="47" t="s">
        <v>100</v>
      </c>
      <c r="J730" s="50" t="str">
        <f>IFERROR(VLOOKUP(_xlfn.NUMBERVALUE(D730),'Order form - T14RE'!$O$4:$O$101,1,FALSE),J729)</f>
        <v/>
      </c>
      <c r="K730" s="51" t="str">
        <f t="shared" si="11"/>
        <v/>
      </c>
      <c r="M730" s="47" t="str">
        <f ca="1">IFERROR(VLOOKUP($L730,'T14'!$AD$5:$AF$104,2,FALSE),"")</f>
        <v/>
      </c>
      <c r="N730" s="47" t="str">
        <f ca="1">IFERROR(VLOOKUP($L730,'T14'!$AD$5:$AF$104,3,FALSE),"")</f>
        <v/>
      </c>
      <c r="P730" s="46"/>
      <c r="U730" s="46"/>
    </row>
    <row r="731" spans="1:21" ht="14.4" hidden="1" x14ac:dyDescent="0.3">
      <c r="A731" s="47">
        <v>730</v>
      </c>
      <c r="B731" s="48">
        <v>5</v>
      </c>
      <c r="C731" s="47" t="s">
        <v>1211</v>
      </c>
      <c r="D731" s="49" t="s">
        <v>1212</v>
      </c>
      <c r="E731" s="49" t="s">
        <v>1213</v>
      </c>
      <c r="F731" s="48">
        <v>1</v>
      </c>
      <c r="G731" s="47" t="s">
        <v>98</v>
      </c>
      <c r="H731" s="47" t="s">
        <v>99</v>
      </c>
      <c r="I731" s="47" t="s">
        <v>100</v>
      </c>
      <c r="J731" s="50" t="str">
        <f>IFERROR(VLOOKUP(_xlfn.NUMBERVALUE(D731),'Order form - T14RE'!$O$4:$O$101,1,FALSE),J730)</f>
        <v/>
      </c>
      <c r="K731" s="51" t="str">
        <f t="shared" si="11"/>
        <v/>
      </c>
      <c r="M731" s="47" t="str">
        <f ca="1">IFERROR(VLOOKUP($L731,'T14'!$AD$5:$AF$104,2,FALSE),"")</f>
        <v/>
      </c>
      <c r="N731" s="47" t="str">
        <f ca="1">IFERROR(VLOOKUP($L731,'T14'!$AD$5:$AF$104,3,FALSE),"")</f>
        <v/>
      </c>
      <c r="P731" s="46"/>
      <c r="U731" s="46"/>
    </row>
    <row r="732" spans="1:21" ht="14.4" hidden="1" x14ac:dyDescent="0.3">
      <c r="A732" s="47">
        <v>731</v>
      </c>
      <c r="B732" s="48">
        <v>6</v>
      </c>
      <c r="C732" s="47" t="s">
        <v>95</v>
      </c>
      <c r="D732" s="49" t="s">
        <v>1214</v>
      </c>
      <c r="E732" s="49" t="s">
        <v>1215</v>
      </c>
      <c r="F732" s="48">
        <v>1</v>
      </c>
      <c r="G732" s="47" t="s">
        <v>98</v>
      </c>
      <c r="H732" s="47" t="s">
        <v>19</v>
      </c>
      <c r="I732" s="47" t="s">
        <v>100</v>
      </c>
      <c r="J732" s="50" t="str">
        <f>IFERROR(VLOOKUP(_xlfn.NUMBERVALUE(D732),'Order form - T14RE'!$O$4:$O$101,1,FALSE),J731)</f>
        <v/>
      </c>
      <c r="K732" s="51" t="str">
        <f t="shared" si="11"/>
        <v/>
      </c>
      <c r="M732" s="47" t="str">
        <f ca="1">IFERROR(VLOOKUP($L732,'T14'!$AD$5:$AF$104,2,FALSE),"")</f>
        <v/>
      </c>
      <c r="N732" s="47" t="str">
        <f ca="1">IFERROR(VLOOKUP($L732,'T14'!$AD$5:$AF$104,3,FALSE),"")</f>
        <v/>
      </c>
      <c r="P732" s="46"/>
      <c r="U732" s="46"/>
    </row>
    <row r="733" spans="1:21" ht="14.4" hidden="1" x14ac:dyDescent="0.3">
      <c r="A733" s="47">
        <v>732</v>
      </c>
      <c r="B733" s="48">
        <v>6</v>
      </c>
      <c r="C733" s="47" t="s">
        <v>105</v>
      </c>
      <c r="D733" s="49" t="s">
        <v>1216</v>
      </c>
      <c r="E733" s="49" t="s">
        <v>1217</v>
      </c>
      <c r="F733" s="48">
        <v>1</v>
      </c>
      <c r="G733" s="47" t="s">
        <v>98</v>
      </c>
      <c r="H733" s="47" t="s">
        <v>19</v>
      </c>
      <c r="I733" s="47" t="s">
        <v>100</v>
      </c>
      <c r="J733" s="50" t="str">
        <f>IFERROR(VLOOKUP(_xlfn.NUMBERVALUE(D733),'Order form - T14RE'!$O$4:$O$101,1,FALSE),J732)</f>
        <v/>
      </c>
      <c r="K733" s="51" t="str">
        <f t="shared" si="11"/>
        <v/>
      </c>
      <c r="M733" s="47" t="str">
        <f ca="1">IFERROR(VLOOKUP($L733,'T14'!$AD$5:$AF$104,2,FALSE),"")</f>
        <v/>
      </c>
      <c r="N733" s="47" t="str">
        <f ca="1">IFERROR(VLOOKUP($L733,'T14'!$AD$5:$AF$104,3,FALSE),"")</f>
        <v/>
      </c>
      <c r="P733" s="46"/>
      <c r="U733" s="46"/>
    </row>
    <row r="734" spans="1:21" ht="14.4" hidden="1" x14ac:dyDescent="0.3">
      <c r="A734" s="47">
        <v>733</v>
      </c>
      <c r="B734" s="48">
        <v>6</v>
      </c>
      <c r="C734" s="47" t="s">
        <v>108</v>
      </c>
      <c r="D734" s="49" t="s">
        <v>1218</v>
      </c>
      <c r="E734" s="49" t="s">
        <v>1219</v>
      </c>
      <c r="F734" s="52">
        <v>0.15</v>
      </c>
      <c r="G734" s="47" t="s">
        <v>1180</v>
      </c>
      <c r="H734" s="47" t="s">
        <v>19</v>
      </c>
      <c r="I734" s="47" t="s">
        <v>100</v>
      </c>
      <c r="J734" s="50" t="str">
        <f>IFERROR(VLOOKUP(_xlfn.NUMBERVALUE(D734),'Order form - T14RE'!$O$4:$O$101,1,FALSE),J733)</f>
        <v/>
      </c>
      <c r="K734" s="51" t="str">
        <f t="shared" si="11"/>
        <v/>
      </c>
      <c r="M734" s="47" t="str">
        <f ca="1">IFERROR(VLOOKUP($L734,'T14'!$AD$5:$AF$104,2,FALSE),"")</f>
        <v/>
      </c>
      <c r="N734" s="47" t="str">
        <f ca="1">IFERROR(VLOOKUP($L734,'T14'!$AD$5:$AF$104,3,FALSE),"")</f>
        <v/>
      </c>
      <c r="P734" s="46"/>
      <c r="U734" s="46"/>
    </row>
    <row r="735" spans="1:21" ht="14.4" hidden="1" x14ac:dyDescent="0.3">
      <c r="A735" s="47">
        <v>734</v>
      </c>
      <c r="B735" s="48">
        <v>6</v>
      </c>
      <c r="C735" s="47" t="s">
        <v>111</v>
      </c>
      <c r="D735" s="49" t="s">
        <v>1220</v>
      </c>
      <c r="E735" s="49" t="s">
        <v>1221</v>
      </c>
      <c r="F735" s="52">
        <v>0.15</v>
      </c>
      <c r="G735" s="47" t="s">
        <v>1180</v>
      </c>
      <c r="H735" s="47" t="s">
        <v>19</v>
      </c>
      <c r="I735" s="47" t="s">
        <v>100</v>
      </c>
      <c r="J735" s="50" t="str">
        <f>IFERROR(VLOOKUP(_xlfn.NUMBERVALUE(D735),'Order form - T14RE'!$O$4:$O$101,1,FALSE),J734)</f>
        <v/>
      </c>
      <c r="K735" s="51" t="str">
        <f t="shared" si="11"/>
        <v/>
      </c>
      <c r="M735" s="47" t="str">
        <f ca="1">IFERROR(VLOOKUP($L735,'T14'!$AD$5:$AF$104,2,FALSE),"")</f>
        <v/>
      </c>
      <c r="N735" s="47" t="str">
        <f ca="1">IFERROR(VLOOKUP($L735,'T14'!$AD$5:$AF$104,3,FALSE),"")</f>
        <v/>
      </c>
      <c r="P735" s="46"/>
      <c r="U735" s="46"/>
    </row>
    <row r="736" spans="1:21" ht="14.4" hidden="1" x14ac:dyDescent="0.3">
      <c r="A736" s="47">
        <v>735</v>
      </c>
      <c r="B736" s="48">
        <v>6</v>
      </c>
      <c r="C736" s="47" t="s">
        <v>114</v>
      </c>
      <c r="D736" s="49" t="s">
        <v>1222</v>
      </c>
      <c r="E736" s="49" t="s">
        <v>1223</v>
      </c>
      <c r="F736" s="52">
        <v>0.15</v>
      </c>
      <c r="G736" s="47" t="s">
        <v>1180</v>
      </c>
      <c r="H736" s="47" t="s">
        <v>19</v>
      </c>
      <c r="I736" s="47" t="s">
        <v>100</v>
      </c>
      <c r="J736" s="50" t="str">
        <f>IFERROR(VLOOKUP(_xlfn.NUMBERVALUE(D736),'Order form - T14RE'!$O$4:$O$101,1,FALSE),J735)</f>
        <v/>
      </c>
      <c r="K736" s="51" t="str">
        <f t="shared" si="11"/>
        <v/>
      </c>
      <c r="M736" s="47" t="str">
        <f ca="1">IFERROR(VLOOKUP($L736,'T14'!$AD$5:$AF$104,2,FALSE),"")</f>
        <v/>
      </c>
      <c r="N736" s="47" t="str">
        <f ca="1">IFERROR(VLOOKUP($L736,'T14'!$AD$5:$AF$104,3,FALSE),"")</f>
        <v/>
      </c>
      <c r="P736" s="46"/>
      <c r="U736" s="46"/>
    </row>
    <row r="737" spans="1:21" ht="14.4" hidden="1" x14ac:dyDescent="0.3">
      <c r="A737" s="47">
        <v>736</v>
      </c>
      <c r="B737" s="48">
        <v>6</v>
      </c>
      <c r="C737" s="47" t="s">
        <v>241</v>
      </c>
      <c r="D737" s="49" t="s">
        <v>1224</v>
      </c>
      <c r="E737" s="49" t="s">
        <v>1225</v>
      </c>
      <c r="F737" s="48">
        <v>3</v>
      </c>
      <c r="G737" s="47" t="s">
        <v>98</v>
      </c>
      <c r="H737" s="47" t="s">
        <v>19</v>
      </c>
      <c r="I737" s="47" t="s">
        <v>100</v>
      </c>
      <c r="J737" s="50" t="str">
        <f>IFERROR(VLOOKUP(_xlfn.NUMBERVALUE(D737),'Order form - T14RE'!$O$4:$O$101,1,FALSE),J736)</f>
        <v/>
      </c>
      <c r="K737" s="51" t="str">
        <f t="shared" si="11"/>
        <v/>
      </c>
      <c r="M737" s="47" t="str">
        <f ca="1">IFERROR(VLOOKUP($L737,'T14'!$AD$5:$AF$104,2,FALSE),"")</f>
        <v/>
      </c>
      <c r="N737" s="47" t="str">
        <f ca="1">IFERROR(VLOOKUP($L737,'T14'!$AD$5:$AF$104,3,FALSE),"")</f>
        <v/>
      </c>
      <c r="P737" s="46"/>
      <c r="U737" s="46"/>
    </row>
    <row r="738" spans="1:21" ht="14.4" hidden="1" x14ac:dyDescent="0.3">
      <c r="A738" s="47">
        <v>737</v>
      </c>
      <c r="B738" s="48">
        <v>6</v>
      </c>
      <c r="C738" s="47" t="s">
        <v>120</v>
      </c>
      <c r="D738" s="49" t="s">
        <v>1226</v>
      </c>
      <c r="E738" s="49" t="s">
        <v>1227</v>
      </c>
      <c r="F738" s="48">
        <v>3</v>
      </c>
      <c r="G738" s="47" t="s">
        <v>1228</v>
      </c>
      <c r="H738" s="47" t="s">
        <v>19</v>
      </c>
      <c r="I738" s="47" t="s">
        <v>100</v>
      </c>
      <c r="J738" s="50" t="str">
        <f>IFERROR(VLOOKUP(_xlfn.NUMBERVALUE(D738),'Order form - T14RE'!$O$4:$O$101,1,FALSE),J737)</f>
        <v/>
      </c>
      <c r="K738" s="51" t="str">
        <f t="shared" si="11"/>
        <v/>
      </c>
      <c r="M738" s="47" t="str">
        <f ca="1">IFERROR(VLOOKUP($L738,'T14'!$AD$5:$AF$104,2,FALSE),"")</f>
        <v/>
      </c>
      <c r="N738" s="47" t="str">
        <f ca="1">IFERROR(VLOOKUP($L738,'T14'!$AD$5:$AF$104,3,FALSE),"")</f>
        <v/>
      </c>
      <c r="P738" s="46"/>
      <c r="U738" s="46"/>
    </row>
    <row r="739" spans="1:21" ht="14.4" hidden="1" x14ac:dyDescent="0.3">
      <c r="A739" s="47">
        <v>738</v>
      </c>
      <c r="B739" s="48">
        <v>6</v>
      </c>
      <c r="C739" s="47" t="s">
        <v>123</v>
      </c>
      <c r="D739" s="49" t="s">
        <v>1229</v>
      </c>
      <c r="E739" s="49" t="s">
        <v>1230</v>
      </c>
      <c r="F739" s="52">
        <v>0.04</v>
      </c>
      <c r="G739" s="47" t="s">
        <v>1231</v>
      </c>
      <c r="H739" s="47" t="s">
        <v>19</v>
      </c>
      <c r="I739" s="47" t="s">
        <v>100</v>
      </c>
      <c r="J739" s="50" t="str">
        <f>IFERROR(VLOOKUP(_xlfn.NUMBERVALUE(D739),'Order form - T14RE'!$O$4:$O$101,1,FALSE),J738)</f>
        <v/>
      </c>
      <c r="K739" s="51" t="str">
        <f t="shared" si="11"/>
        <v/>
      </c>
      <c r="M739" s="47" t="str">
        <f ca="1">IFERROR(VLOOKUP($L739,'T14'!$AD$5:$AF$104,2,FALSE),"")</f>
        <v/>
      </c>
      <c r="N739" s="47" t="str">
        <f ca="1">IFERROR(VLOOKUP($L739,'T14'!$AD$5:$AF$104,3,FALSE),"")</f>
        <v/>
      </c>
      <c r="P739" s="46"/>
      <c r="U739" s="46"/>
    </row>
    <row r="740" spans="1:21" ht="14.4" hidden="1" x14ac:dyDescent="0.3">
      <c r="A740" s="47">
        <v>739</v>
      </c>
      <c r="B740" s="48">
        <v>6</v>
      </c>
      <c r="C740" s="47" t="s">
        <v>126</v>
      </c>
      <c r="D740" s="49" t="s">
        <v>1232</v>
      </c>
      <c r="E740" s="49" t="s">
        <v>1233</v>
      </c>
      <c r="F740" s="48">
        <v>1</v>
      </c>
      <c r="G740" s="47" t="s">
        <v>98</v>
      </c>
      <c r="H740" s="47" t="s">
        <v>19</v>
      </c>
      <c r="I740" s="47" t="s">
        <v>100</v>
      </c>
      <c r="J740" s="50" t="str">
        <f>IFERROR(VLOOKUP(_xlfn.NUMBERVALUE(D740),'Order form - T14RE'!$O$4:$O$101,1,FALSE),J739)</f>
        <v/>
      </c>
      <c r="K740" s="51" t="str">
        <f t="shared" si="11"/>
        <v/>
      </c>
      <c r="M740" s="47" t="str">
        <f ca="1">IFERROR(VLOOKUP($L740,'T14'!$AD$5:$AF$104,2,FALSE),"")</f>
        <v/>
      </c>
      <c r="N740" s="47" t="str">
        <f ca="1">IFERROR(VLOOKUP($L740,'T14'!$AD$5:$AF$104,3,FALSE),"")</f>
        <v/>
      </c>
      <c r="P740" s="46"/>
      <c r="U740" s="46"/>
    </row>
    <row r="741" spans="1:21" ht="14.4" hidden="1" x14ac:dyDescent="0.3">
      <c r="A741" s="47">
        <v>740</v>
      </c>
      <c r="B741" s="48">
        <v>5</v>
      </c>
      <c r="C741" s="47" t="s">
        <v>1234</v>
      </c>
      <c r="D741" s="49" t="s">
        <v>764</v>
      </c>
      <c r="E741" s="49" t="s">
        <v>765</v>
      </c>
      <c r="F741" s="48">
        <v>1</v>
      </c>
      <c r="G741" s="47" t="s">
        <v>98</v>
      </c>
      <c r="H741" s="47" t="s">
        <v>99</v>
      </c>
      <c r="I741" s="47" t="s">
        <v>100</v>
      </c>
      <c r="J741" s="50" t="str">
        <f>IFERROR(VLOOKUP(_xlfn.NUMBERVALUE(D741),'Order form - T14RE'!$O$4:$O$101,1,FALSE),J740)</f>
        <v/>
      </c>
      <c r="K741" s="51" t="str">
        <f t="shared" si="11"/>
        <v/>
      </c>
      <c r="M741" s="47" t="str">
        <f ca="1">IFERROR(VLOOKUP($L741,'T14'!$AD$5:$AF$104,2,FALSE),"")</f>
        <v/>
      </c>
      <c r="N741" s="47" t="str">
        <f ca="1">IFERROR(VLOOKUP($L741,'T14'!$AD$5:$AF$104,3,FALSE),"")</f>
        <v/>
      </c>
      <c r="P741" s="46"/>
      <c r="U741" s="46"/>
    </row>
    <row r="742" spans="1:21" ht="14.4" hidden="1" x14ac:dyDescent="0.3">
      <c r="A742" s="47">
        <v>741</v>
      </c>
      <c r="B742" s="48">
        <v>5</v>
      </c>
      <c r="C742" s="47" t="s">
        <v>1235</v>
      </c>
      <c r="D742" s="49" t="s">
        <v>1236</v>
      </c>
      <c r="E742" s="49" t="s">
        <v>1237</v>
      </c>
      <c r="F742" s="48">
        <v>1</v>
      </c>
      <c r="G742" s="47" t="s">
        <v>98</v>
      </c>
      <c r="H742" s="47" t="s">
        <v>99</v>
      </c>
      <c r="I742" s="47" t="s">
        <v>100</v>
      </c>
      <c r="J742" s="50" t="str">
        <f>IFERROR(VLOOKUP(_xlfn.NUMBERVALUE(D742),'Order form - T14RE'!$O$4:$O$101,1,FALSE),J741)</f>
        <v/>
      </c>
      <c r="K742" s="51" t="str">
        <f t="shared" si="11"/>
        <v/>
      </c>
      <c r="M742" s="47" t="str">
        <f ca="1">IFERROR(VLOOKUP($L742,'T14'!$AD$5:$AF$104,2,FALSE),"")</f>
        <v/>
      </c>
      <c r="N742" s="47" t="str">
        <f ca="1">IFERROR(VLOOKUP($L742,'T14'!$AD$5:$AF$104,3,FALSE),"")</f>
        <v/>
      </c>
      <c r="P742" s="46"/>
      <c r="U742" s="46"/>
    </row>
    <row r="743" spans="1:21" ht="14.4" hidden="1" x14ac:dyDescent="0.3">
      <c r="A743" s="47">
        <v>742</v>
      </c>
      <c r="B743" s="48">
        <v>5</v>
      </c>
      <c r="C743" s="47" t="s">
        <v>1238</v>
      </c>
      <c r="D743" s="49" t="s">
        <v>1239</v>
      </c>
      <c r="E743" s="49" t="s">
        <v>1240</v>
      </c>
      <c r="F743" s="48">
        <v>4</v>
      </c>
      <c r="G743" s="47" t="s">
        <v>98</v>
      </c>
      <c r="H743" s="47" t="s">
        <v>99</v>
      </c>
      <c r="I743" s="47" t="s">
        <v>100</v>
      </c>
      <c r="J743" s="50" t="str">
        <f>IFERROR(VLOOKUP(_xlfn.NUMBERVALUE(D743),'Order form - T14RE'!$O$4:$O$101,1,FALSE),J742)</f>
        <v/>
      </c>
      <c r="K743" s="51" t="str">
        <f t="shared" si="11"/>
        <v/>
      </c>
      <c r="M743" s="47" t="str">
        <f ca="1">IFERROR(VLOOKUP($L743,'T14'!$AD$5:$AF$104,2,FALSE),"")</f>
        <v/>
      </c>
      <c r="N743" s="47" t="str">
        <f ca="1">IFERROR(VLOOKUP($L743,'T14'!$AD$5:$AF$104,3,FALSE),"")</f>
        <v/>
      </c>
      <c r="P743" s="46"/>
      <c r="U743" s="46"/>
    </row>
    <row r="744" spans="1:21" ht="14.4" hidden="1" x14ac:dyDescent="0.3">
      <c r="A744" s="47">
        <v>743</v>
      </c>
      <c r="B744" s="48">
        <v>5</v>
      </c>
      <c r="C744" s="47" t="s">
        <v>1241</v>
      </c>
      <c r="D744" s="49" t="s">
        <v>1242</v>
      </c>
      <c r="E744" s="49" t="s">
        <v>1243</v>
      </c>
      <c r="F744" s="48">
        <v>1</v>
      </c>
      <c r="G744" s="47" t="s">
        <v>98</v>
      </c>
      <c r="H744" s="47" t="s">
        <v>99</v>
      </c>
      <c r="I744" s="47" t="s">
        <v>100</v>
      </c>
      <c r="J744" s="50" t="str">
        <f>IFERROR(VLOOKUP(_xlfn.NUMBERVALUE(D744),'Order form - T14RE'!$O$4:$O$101,1,FALSE),J743)</f>
        <v/>
      </c>
      <c r="K744" s="51" t="str">
        <f t="shared" si="11"/>
        <v/>
      </c>
      <c r="M744" s="47" t="str">
        <f ca="1">IFERROR(VLOOKUP($L744,'T14'!$AD$5:$AF$104,2,FALSE),"")</f>
        <v/>
      </c>
      <c r="N744" s="47" t="str">
        <f ca="1">IFERROR(VLOOKUP($L744,'T14'!$AD$5:$AF$104,3,FALSE),"")</f>
        <v/>
      </c>
      <c r="P744" s="46"/>
      <c r="U744" s="46"/>
    </row>
    <row r="745" spans="1:21" ht="14.4" hidden="1" x14ac:dyDescent="0.3">
      <c r="A745" s="47">
        <v>744</v>
      </c>
      <c r="B745" s="48">
        <v>6</v>
      </c>
      <c r="C745" s="47" t="s">
        <v>95</v>
      </c>
      <c r="D745" s="49" t="s">
        <v>1244</v>
      </c>
      <c r="E745" s="49" t="s">
        <v>1245</v>
      </c>
      <c r="F745" s="48">
        <v>1</v>
      </c>
      <c r="G745" s="47" t="s">
        <v>98</v>
      </c>
      <c r="H745" s="47" t="s">
        <v>714</v>
      </c>
      <c r="I745" s="47" t="s">
        <v>100</v>
      </c>
      <c r="J745" s="50" t="str">
        <f>IFERROR(VLOOKUP(_xlfn.NUMBERVALUE(D745),'Order form - T14RE'!$O$4:$O$101,1,FALSE),J744)</f>
        <v/>
      </c>
      <c r="K745" s="51" t="str">
        <f t="shared" si="11"/>
        <v/>
      </c>
      <c r="M745" s="47" t="str">
        <f ca="1">IFERROR(VLOOKUP($L745,'T14'!$AD$5:$AF$104,2,FALSE),"")</f>
        <v/>
      </c>
      <c r="N745" s="47" t="str">
        <f ca="1">IFERROR(VLOOKUP($L745,'T14'!$AD$5:$AF$104,3,FALSE),"")</f>
        <v/>
      </c>
      <c r="P745" s="46"/>
      <c r="U745" s="46"/>
    </row>
    <row r="746" spans="1:21" ht="14.4" hidden="1" x14ac:dyDescent="0.3">
      <c r="A746" s="47">
        <v>745</v>
      </c>
      <c r="B746" s="48">
        <v>6</v>
      </c>
      <c r="C746" s="47" t="s">
        <v>105</v>
      </c>
      <c r="D746" s="49" t="s">
        <v>1246</v>
      </c>
      <c r="E746" s="49" t="s">
        <v>1247</v>
      </c>
      <c r="F746" s="48">
        <v>1</v>
      </c>
      <c r="G746" s="47" t="s">
        <v>98</v>
      </c>
      <c r="H746" s="47" t="s">
        <v>714</v>
      </c>
      <c r="I746" s="47" t="s">
        <v>100</v>
      </c>
      <c r="J746" s="50" t="str">
        <f>IFERROR(VLOOKUP(_xlfn.NUMBERVALUE(D746),'Order form - T14RE'!$O$4:$O$101,1,FALSE),J745)</f>
        <v/>
      </c>
      <c r="K746" s="51" t="str">
        <f t="shared" si="11"/>
        <v/>
      </c>
      <c r="M746" s="47" t="str">
        <f ca="1">IFERROR(VLOOKUP($L746,'T14'!$AD$5:$AF$104,2,FALSE),"")</f>
        <v/>
      </c>
      <c r="N746" s="47" t="str">
        <f ca="1">IFERROR(VLOOKUP($L746,'T14'!$AD$5:$AF$104,3,FALSE),"")</f>
        <v/>
      </c>
      <c r="P746" s="46"/>
      <c r="U746" s="46"/>
    </row>
    <row r="747" spans="1:21" ht="14.4" hidden="1" x14ac:dyDescent="0.3">
      <c r="A747" s="47">
        <v>746</v>
      </c>
      <c r="B747" s="48">
        <v>6</v>
      </c>
      <c r="C747" s="47" t="s">
        <v>108</v>
      </c>
      <c r="D747" s="49" t="s">
        <v>1248</v>
      </c>
      <c r="E747" s="49" t="s">
        <v>1249</v>
      </c>
      <c r="F747" s="48">
        <v>1</v>
      </c>
      <c r="G747" s="47" t="s">
        <v>98</v>
      </c>
      <c r="H747" s="47" t="s">
        <v>714</v>
      </c>
      <c r="I747" s="47" t="s">
        <v>100</v>
      </c>
      <c r="J747" s="50" t="str">
        <f>IFERROR(VLOOKUP(_xlfn.NUMBERVALUE(D747),'Order form - T14RE'!$O$4:$O$101,1,FALSE),J746)</f>
        <v/>
      </c>
      <c r="K747" s="51" t="str">
        <f t="shared" si="11"/>
        <v/>
      </c>
      <c r="M747" s="47" t="str">
        <f ca="1">IFERROR(VLOOKUP($L747,'T14'!$AD$5:$AF$104,2,FALSE),"")</f>
        <v/>
      </c>
      <c r="N747" s="47" t="str">
        <f ca="1">IFERROR(VLOOKUP($L747,'T14'!$AD$5:$AF$104,3,FALSE),"")</f>
        <v/>
      </c>
      <c r="P747" s="46"/>
      <c r="U747" s="46"/>
    </row>
    <row r="748" spans="1:21" ht="14.4" hidden="1" x14ac:dyDescent="0.3">
      <c r="A748" s="47">
        <v>747</v>
      </c>
      <c r="B748" s="48">
        <v>5</v>
      </c>
      <c r="C748" s="47" t="s">
        <v>1250</v>
      </c>
      <c r="D748" s="49" t="s">
        <v>1251</v>
      </c>
      <c r="E748" s="49" t="s">
        <v>1252</v>
      </c>
      <c r="F748" s="48">
        <v>1</v>
      </c>
      <c r="G748" s="47" t="s">
        <v>98</v>
      </c>
      <c r="H748" s="47" t="s">
        <v>99</v>
      </c>
      <c r="I748" s="47" t="s">
        <v>100</v>
      </c>
      <c r="J748" s="50" t="str">
        <f>IFERROR(VLOOKUP(_xlfn.NUMBERVALUE(D748),'Order form - T14RE'!$O$4:$O$101,1,FALSE),J747)</f>
        <v/>
      </c>
      <c r="K748" s="51" t="str">
        <f t="shared" si="11"/>
        <v/>
      </c>
      <c r="M748" s="47" t="str">
        <f ca="1">IFERROR(VLOOKUP($L748,'T14'!$AD$5:$AF$104,2,FALSE),"")</f>
        <v/>
      </c>
      <c r="N748" s="47" t="str">
        <f ca="1">IFERROR(VLOOKUP($L748,'T14'!$AD$5:$AF$104,3,FALSE),"")</f>
        <v/>
      </c>
      <c r="P748" s="46"/>
      <c r="U748" s="46"/>
    </row>
    <row r="749" spans="1:21" ht="14.4" hidden="1" x14ac:dyDescent="0.3">
      <c r="A749" s="47">
        <v>748</v>
      </c>
      <c r="B749" s="48">
        <v>5</v>
      </c>
      <c r="C749" s="47" t="s">
        <v>1253</v>
      </c>
      <c r="D749" s="49" t="s">
        <v>1254</v>
      </c>
      <c r="E749" s="49" t="s">
        <v>1255</v>
      </c>
      <c r="F749" s="48">
        <v>2</v>
      </c>
      <c r="G749" s="47" t="s">
        <v>98</v>
      </c>
      <c r="H749" s="47" t="s">
        <v>99</v>
      </c>
      <c r="I749" s="47" t="s">
        <v>100</v>
      </c>
      <c r="J749" s="50" t="str">
        <f>IFERROR(VLOOKUP(_xlfn.NUMBERVALUE(D749),'Order form - T14RE'!$O$4:$O$101,1,FALSE),J748)</f>
        <v/>
      </c>
      <c r="K749" s="51" t="str">
        <f t="shared" si="11"/>
        <v/>
      </c>
      <c r="M749" s="47" t="str">
        <f ca="1">IFERROR(VLOOKUP($L749,'T14'!$AD$5:$AF$104,2,FALSE),"")</f>
        <v/>
      </c>
      <c r="N749" s="47" t="str">
        <f ca="1">IFERROR(VLOOKUP($L749,'T14'!$AD$5:$AF$104,3,FALSE),"")</f>
        <v/>
      </c>
      <c r="P749" s="46"/>
      <c r="U749" s="46"/>
    </row>
    <row r="750" spans="1:21" ht="14.4" hidden="1" x14ac:dyDescent="0.3">
      <c r="A750" s="47">
        <v>749</v>
      </c>
      <c r="B750" s="48">
        <v>5</v>
      </c>
      <c r="C750" s="47" t="s">
        <v>1256</v>
      </c>
      <c r="D750" s="49" t="s">
        <v>1257</v>
      </c>
      <c r="E750" s="49" t="s">
        <v>1258</v>
      </c>
      <c r="F750" s="48">
        <v>1</v>
      </c>
      <c r="G750" s="47" t="s">
        <v>98</v>
      </c>
      <c r="H750" s="47" t="s">
        <v>99</v>
      </c>
      <c r="I750" s="47" t="s">
        <v>100</v>
      </c>
      <c r="J750" s="50" t="str">
        <f>IFERROR(VLOOKUP(_xlfn.NUMBERVALUE(D750),'Order form - T14RE'!$O$4:$O$101,1,FALSE),J749)</f>
        <v/>
      </c>
      <c r="K750" s="51" t="str">
        <f t="shared" si="11"/>
        <v/>
      </c>
      <c r="M750" s="47" t="str">
        <f ca="1">IFERROR(VLOOKUP($L750,'T14'!$AD$5:$AF$104,2,FALSE),"")</f>
        <v/>
      </c>
      <c r="N750" s="47" t="str">
        <f ca="1">IFERROR(VLOOKUP($L750,'T14'!$AD$5:$AF$104,3,FALSE),"")</f>
        <v/>
      </c>
      <c r="P750" s="46"/>
      <c r="U750" s="46"/>
    </row>
    <row r="751" spans="1:21" ht="14.4" hidden="1" x14ac:dyDescent="0.3">
      <c r="A751" s="47">
        <v>750</v>
      </c>
      <c r="B751" s="48">
        <v>6</v>
      </c>
      <c r="C751" s="47" t="s">
        <v>95</v>
      </c>
      <c r="D751" s="49" t="s">
        <v>1259</v>
      </c>
      <c r="E751" s="49" t="s">
        <v>1260</v>
      </c>
      <c r="F751" s="48">
        <v>1</v>
      </c>
      <c r="G751" s="47" t="s">
        <v>98</v>
      </c>
      <c r="H751" s="47" t="s">
        <v>99</v>
      </c>
      <c r="I751" s="47" t="s">
        <v>100</v>
      </c>
      <c r="J751" s="50" t="str">
        <f>IFERROR(VLOOKUP(_xlfn.NUMBERVALUE(D751),'Order form - T14RE'!$O$4:$O$101,1,FALSE),J750)</f>
        <v/>
      </c>
      <c r="K751" s="51" t="str">
        <f t="shared" si="11"/>
        <v/>
      </c>
      <c r="M751" s="47" t="str">
        <f ca="1">IFERROR(VLOOKUP($L751,'T14'!$AD$5:$AF$104,2,FALSE),"")</f>
        <v/>
      </c>
      <c r="N751" s="47" t="str">
        <f ca="1">IFERROR(VLOOKUP($L751,'T14'!$AD$5:$AF$104,3,FALSE),"")</f>
        <v/>
      </c>
      <c r="P751" s="46"/>
      <c r="U751" s="46"/>
    </row>
    <row r="752" spans="1:21" ht="14.4" hidden="1" x14ac:dyDescent="0.3">
      <c r="A752" s="47">
        <v>751</v>
      </c>
      <c r="B752" s="48">
        <v>5</v>
      </c>
      <c r="C752" s="47" t="s">
        <v>1261</v>
      </c>
      <c r="D752" s="49" t="s">
        <v>1262</v>
      </c>
      <c r="E752" s="49" t="s">
        <v>1263</v>
      </c>
      <c r="F752" s="48">
        <v>1</v>
      </c>
      <c r="G752" s="47" t="s">
        <v>98</v>
      </c>
      <c r="H752" s="47" t="s">
        <v>99</v>
      </c>
      <c r="I752" s="47" t="s">
        <v>100</v>
      </c>
      <c r="J752" s="50" t="str">
        <f>IFERROR(VLOOKUP(_xlfn.NUMBERVALUE(D752),'Order form - T14RE'!$O$4:$O$101,1,FALSE),J751)</f>
        <v/>
      </c>
      <c r="K752" s="51" t="str">
        <f t="shared" si="11"/>
        <v/>
      </c>
      <c r="M752" s="47" t="str">
        <f ca="1">IFERROR(VLOOKUP($L752,'T14'!$AD$5:$AF$104,2,FALSE),"")</f>
        <v/>
      </c>
      <c r="N752" s="47" t="str">
        <f ca="1">IFERROR(VLOOKUP($L752,'T14'!$AD$5:$AF$104,3,FALSE),"")</f>
        <v/>
      </c>
      <c r="P752" s="46"/>
      <c r="U752" s="46"/>
    </row>
    <row r="753" spans="1:21" ht="14.4" hidden="1" x14ac:dyDescent="0.3">
      <c r="A753" s="47">
        <v>752</v>
      </c>
      <c r="B753" s="48">
        <v>5</v>
      </c>
      <c r="C753" s="47" t="s">
        <v>1264</v>
      </c>
      <c r="D753" s="49" t="s">
        <v>1265</v>
      </c>
      <c r="E753" s="49" t="s">
        <v>1266</v>
      </c>
      <c r="F753" s="48">
        <v>1</v>
      </c>
      <c r="G753" s="47" t="s">
        <v>98</v>
      </c>
      <c r="H753" s="47" t="s">
        <v>99</v>
      </c>
      <c r="I753" s="47" t="s">
        <v>100</v>
      </c>
      <c r="J753" s="50" t="str">
        <f>IFERROR(VLOOKUP(_xlfn.NUMBERVALUE(D753),'Order form - T14RE'!$O$4:$O$101,1,FALSE),J752)</f>
        <v/>
      </c>
      <c r="K753" s="51" t="str">
        <f t="shared" si="11"/>
        <v/>
      </c>
      <c r="M753" s="47" t="str">
        <f ca="1">IFERROR(VLOOKUP($L753,'T14'!$AD$5:$AF$104,2,FALSE),"")</f>
        <v/>
      </c>
      <c r="N753" s="47" t="str">
        <f ca="1">IFERROR(VLOOKUP($L753,'T14'!$AD$5:$AF$104,3,FALSE),"")</f>
        <v/>
      </c>
      <c r="P753" s="46"/>
      <c r="U753" s="46"/>
    </row>
    <row r="754" spans="1:21" ht="14.4" hidden="1" x14ac:dyDescent="0.3">
      <c r="A754" s="47">
        <v>753</v>
      </c>
      <c r="B754" s="48">
        <v>5</v>
      </c>
      <c r="C754" s="47" t="s">
        <v>1267</v>
      </c>
      <c r="D754" s="49" t="s">
        <v>1268</v>
      </c>
      <c r="E754" s="49" t="s">
        <v>1269</v>
      </c>
      <c r="F754" s="48">
        <v>1</v>
      </c>
      <c r="G754" s="47" t="s">
        <v>98</v>
      </c>
      <c r="H754" s="47" t="s">
        <v>99</v>
      </c>
      <c r="I754" s="47" t="s">
        <v>100</v>
      </c>
      <c r="J754" s="50" t="str">
        <f>IFERROR(VLOOKUP(_xlfn.NUMBERVALUE(D754),'Order form - T14RE'!$O$4:$O$101,1,FALSE),J753)</f>
        <v/>
      </c>
      <c r="K754" s="51" t="str">
        <f t="shared" si="11"/>
        <v/>
      </c>
      <c r="M754" s="47" t="str">
        <f ca="1">IFERROR(VLOOKUP($L754,'T14'!$AD$5:$AF$104,2,FALSE),"")</f>
        <v/>
      </c>
      <c r="N754" s="47" t="str">
        <f ca="1">IFERROR(VLOOKUP($L754,'T14'!$AD$5:$AF$104,3,FALSE),"")</f>
        <v/>
      </c>
      <c r="P754" s="46"/>
      <c r="U754" s="46"/>
    </row>
    <row r="755" spans="1:21" ht="14.4" hidden="1" x14ac:dyDescent="0.3">
      <c r="A755" s="47">
        <v>754</v>
      </c>
      <c r="B755" s="48">
        <v>5</v>
      </c>
      <c r="C755" s="47" t="s">
        <v>1270</v>
      </c>
      <c r="D755" s="49" t="s">
        <v>1271</v>
      </c>
      <c r="E755" s="49" t="s">
        <v>1272</v>
      </c>
      <c r="F755" s="48">
        <v>1</v>
      </c>
      <c r="G755" s="47" t="s">
        <v>98</v>
      </c>
      <c r="H755" s="47" t="s">
        <v>99</v>
      </c>
      <c r="I755" s="47" t="s">
        <v>100</v>
      </c>
      <c r="J755" s="50" t="str">
        <f>IFERROR(VLOOKUP(_xlfn.NUMBERVALUE(D755),'Order form - T14RE'!$O$4:$O$101,1,FALSE),J754)</f>
        <v/>
      </c>
      <c r="K755" s="51" t="str">
        <f t="shared" si="11"/>
        <v/>
      </c>
      <c r="M755" s="47" t="str">
        <f ca="1">IFERROR(VLOOKUP($L755,'T14'!$AD$5:$AF$104,2,FALSE),"")</f>
        <v/>
      </c>
      <c r="N755" s="47" t="str">
        <f ca="1">IFERROR(VLOOKUP($L755,'T14'!$AD$5:$AF$104,3,FALSE),"")</f>
        <v/>
      </c>
      <c r="P755" s="46"/>
      <c r="U755" s="46"/>
    </row>
    <row r="756" spans="1:21" ht="14.4" hidden="1" x14ac:dyDescent="0.3">
      <c r="A756" s="47">
        <v>755</v>
      </c>
      <c r="B756" s="48">
        <v>5</v>
      </c>
      <c r="C756" s="47" t="s">
        <v>1273</v>
      </c>
      <c r="D756" s="49" t="s">
        <v>1239</v>
      </c>
      <c r="E756" s="49" t="s">
        <v>1240</v>
      </c>
      <c r="F756" s="48">
        <v>1</v>
      </c>
      <c r="G756" s="47" t="s">
        <v>98</v>
      </c>
      <c r="H756" s="47" t="s">
        <v>99</v>
      </c>
      <c r="I756" s="47" t="s">
        <v>100</v>
      </c>
      <c r="J756" s="50" t="str">
        <f>IFERROR(VLOOKUP(_xlfn.NUMBERVALUE(D756),'Order form - T14RE'!$O$4:$O$101,1,FALSE),J755)</f>
        <v/>
      </c>
      <c r="K756" s="51" t="str">
        <f t="shared" si="11"/>
        <v/>
      </c>
      <c r="M756" s="47" t="str">
        <f ca="1">IFERROR(VLOOKUP($L756,'T14'!$AD$5:$AF$104,2,FALSE),"")</f>
        <v/>
      </c>
      <c r="N756" s="47" t="str">
        <f ca="1">IFERROR(VLOOKUP($L756,'T14'!$AD$5:$AF$104,3,FALSE),"")</f>
        <v/>
      </c>
      <c r="P756" s="46"/>
      <c r="U756" s="46"/>
    </row>
    <row r="757" spans="1:21" ht="14.4" hidden="1" x14ac:dyDescent="0.3">
      <c r="A757" s="47">
        <v>756</v>
      </c>
      <c r="B757" s="48">
        <v>5</v>
      </c>
      <c r="C757" s="47" t="s">
        <v>1274</v>
      </c>
      <c r="D757" s="49" t="s">
        <v>1275</v>
      </c>
      <c r="E757" s="49" t="s">
        <v>1276</v>
      </c>
      <c r="F757" s="48">
        <v>2</v>
      </c>
      <c r="G757" s="47" t="s">
        <v>98</v>
      </c>
      <c r="H757" s="47" t="s">
        <v>99</v>
      </c>
      <c r="I757" s="47" t="s">
        <v>100</v>
      </c>
      <c r="J757" s="50" t="str">
        <f>IFERROR(VLOOKUP(_xlfn.NUMBERVALUE(D757),'Order form - T14RE'!$O$4:$O$101,1,FALSE),J756)</f>
        <v/>
      </c>
      <c r="K757" s="51" t="str">
        <f t="shared" si="11"/>
        <v/>
      </c>
      <c r="M757" s="47" t="str">
        <f ca="1">IFERROR(VLOOKUP($L757,'T14'!$AD$5:$AF$104,2,FALSE),"")</f>
        <v/>
      </c>
      <c r="N757" s="47" t="str">
        <f ca="1">IFERROR(VLOOKUP($L757,'T14'!$AD$5:$AF$104,3,FALSE),"")</f>
        <v/>
      </c>
      <c r="P757" s="46"/>
      <c r="U757" s="46"/>
    </row>
    <row r="758" spans="1:21" ht="14.4" hidden="1" x14ac:dyDescent="0.3">
      <c r="A758" s="47">
        <v>757</v>
      </c>
      <c r="B758" s="48">
        <v>5</v>
      </c>
      <c r="C758" s="47" t="s">
        <v>1277</v>
      </c>
      <c r="D758" s="49" t="s">
        <v>1278</v>
      </c>
      <c r="E758" s="49" t="s">
        <v>1279</v>
      </c>
      <c r="F758" s="48">
        <v>1</v>
      </c>
      <c r="G758" s="47" t="s">
        <v>98</v>
      </c>
      <c r="H758" s="47" t="s">
        <v>99</v>
      </c>
      <c r="I758" s="47" t="s">
        <v>100</v>
      </c>
      <c r="J758" s="50" t="str">
        <f>IFERROR(VLOOKUP(_xlfn.NUMBERVALUE(D758),'Order form - T14RE'!$O$4:$O$101,1,FALSE),J757)</f>
        <v/>
      </c>
      <c r="K758" s="51" t="str">
        <f t="shared" si="11"/>
        <v/>
      </c>
      <c r="M758" s="47" t="str">
        <f ca="1">IFERROR(VLOOKUP($L758,'T14'!$AD$5:$AF$104,2,FALSE),"")</f>
        <v/>
      </c>
      <c r="N758" s="47" t="str">
        <f ca="1">IFERROR(VLOOKUP($L758,'T14'!$AD$5:$AF$104,3,FALSE),"")</f>
        <v/>
      </c>
      <c r="P758" s="46"/>
      <c r="U758" s="46"/>
    </row>
    <row r="759" spans="1:21" ht="14.4" hidden="1" x14ac:dyDescent="0.3">
      <c r="A759" s="47">
        <v>758</v>
      </c>
      <c r="B759" s="48">
        <v>5</v>
      </c>
      <c r="C759" s="47" t="s">
        <v>1280</v>
      </c>
      <c r="D759" s="49" t="s">
        <v>1081</v>
      </c>
      <c r="E759" s="49" t="s">
        <v>1082</v>
      </c>
      <c r="F759" s="48">
        <v>1</v>
      </c>
      <c r="G759" s="47" t="s">
        <v>98</v>
      </c>
      <c r="H759" s="47" t="s">
        <v>99</v>
      </c>
      <c r="I759" s="47" t="s">
        <v>100</v>
      </c>
      <c r="J759" s="50" t="str">
        <f>IFERROR(VLOOKUP(_xlfn.NUMBERVALUE(D759),'Order form - T14RE'!$O$4:$O$101,1,FALSE),J758)</f>
        <v/>
      </c>
      <c r="K759" s="51" t="str">
        <f t="shared" si="11"/>
        <v/>
      </c>
      <c r="M759" s="47" t="str">
        <f ca="1">IFERROR(VLOOKUP($L759,'T14'!$AD$5:$AF$104,2,FALSE),"")</f>
        <v/>
      </c>
      <c r="N759" s="47" t="str">
        <f ca="1">IFERROR(VLOOKUP($L759,'T14'!$AD$5:$AF$104,3,FALSE),"")</f>
        <v/>
      </c>
      <c r="P759" s="46"/>
      <c r="U759" s="46"/>
    </row>
    <row r="760" spans="1:21" ht="14.4" hidden="1" x14ac:dyDescent="0.3">
      <c r="A760" s="47">
        <v>759</v>
      </c>
      <c r="B760" s="48">
        <v>5</v>
      </c>
      <c r="C760" s="47" t="s">
        <v>1281</v>
      </c>
      <c r="D760" s="49" t="s">
        <v>1282</v>
      </c>
      <c r="E760" s="49" t="s">
        <v>1283</v>
      </c>
      <c r="F760" s="48">
        <v>1</v>
      </c>
      <c r="G760" s="47" t="s">
        <v>98</v>
      </c>
      <c r="H760" s="47" t="s">
        <v>99</v>
      </c>
      <c r="I760" s="47" t="s">
        <v>100</v>
      </c>
      <c r="J760" s="50" t="str">
        <f>IFERROR(VLOOKUP(_xlfn.NUMBERVALUE(D760),'Order form - T14RE'!$O$4:$O$101,1,FALSE),J759)</f>
        <v/>
      </c>
      <c r="K760" s="51" t="str">
        <f t="shared" si="11"/>
        <v/>
      </c>
      <c r="M760" s="47" t="str">
        <f ca="1">IFERROR(VLOOKUP($L760,'T14'!$AD$5:$AF$104,2,FALSE),"")</f>
        <v/>
      </c>
      <c r="N760" s="47" t="str">
        <f ca="1">IFERROR(VLOOKUP($L760,'T14'!$AD$5:$AF$104,3,FALSE),"")</f>
        <v/>
      </c>
      <c r="P760" s="46"/>
      <c r="U760" s="46"/>
    </row>
    <row r="761" spans="1:21" ht="14.4" hidden="1" x14ac:dyDescent="0.3">
      <c r="A761" s="47">
        <v>760</v>
      </c>
      <c r="B761" s="48">
        <v>5</v>
      </c>
      <c r="C761" s="47" t="s">
        <v>1284</v>
      </c>
      <c r="D761" s="49" t="s">
        <v>1285</v>
      </c>
      <c r="E761" s="49" t="s">
        <v>1286</v>
      </c>
      <c r="F761" s="48">
        <v>1</v>
      </c>
      <c r="G761" s="47" t="s">
        <v>98</v>
      </c>
      <c r="H761" s="47" t="s">
        <v>99</v>
      </c>
      <c r="I761" s="47" t="s">
        <v>100</v>
      </c>
      <c r="J761" s="50" t="str">
        <f>IFERROR(VLOOKUP(_xlfn.NUMBERVALUE(D761),'Order form - T14RE'!$O$4:$O$101,1,FALSE),J760)</f>
        <v/>
      </c>
      <c r="K761" s="51" t="str">
        <f t="shared" si="11"/>
        <v/>
      </c>
      <c r="M761" s="47" t="str">
        <f ca="1">IFERROR(VLOOKUP($L761,'T14'!$AD$5:$AF$104,2,FALSE),"")</f>
        <v/>
      </c>
      <c r="N761" s="47" t="str">
        <f ca="1">IFERROR(VLOOKUP($L761,'T14'!$AD$5:$AF$104,3,FALSE),"")</f>
        <v/>
      </c>
      <c r="P761" s="46"/>
      <c r="U761" s="46"/>
    </row>
    <row r="762" spans="1:21" ht="14.4" hidden="1" x14ac:dyDescent="0.3">
      <c r="A762" s="47">
        <v>761</v>
      </c>
      <c r="B762" s="48">
        <v>5</v>
      </c>
      <c r="C762" s="47" t="s">
        <v>1287</v>
      </c>
      <c r="D762" s="49" t="s">
        <v>1288</v>
      </c>
      <c r="E762" s="49" t="s">
        <v>1289</v>
      </c>
      <c r="F762" s="48">
        <v>1</v>
      </c>
      <c r="G762" s="47" t="s">
        <v>98</v>
      </c>
      <c r="H762" s="47" t="s">
        <v>99</v>
      </c>
      <c r="I762" s="47" t="s">
        <v>100</v>
      </c>
      <c r="J762" s="50" t="str">
        <f>IFERROR(VLOOKUP(_xlfn.NUMBERVALUE(D762),'Order form - T14RE'!$O$4:$O$101,1,FALSE),J761)</f>
        <v/>
      </c>
      <c r="K762" s="51" t="str">
        <f t="shared" si="11"/>
        <v/>
      </c>
      <c r="M762" s="47" t="str">
        <f ca="1">IFERROR(VLOOKUP($L762,'T14'!$AD$5:$AF$104,2,FALSE),"")</f>
        <v/>
      </c>
      <c r="N762" s="47" t="str">
        <f ca="1">IFERROR(VLOOKUP($L762,'T14'!$AD$5:$AF$104,3,FALSE),"")</f>
        <v/>
      </c>
      <c r="P762" s="46"/>
      <c r="U762" s="46"/>
    </row>
    <row r="763" spans="1:21" ht="14.4" hidden="1" x14ac:dyDescent="0.3">
      <c r="A763" s="47">
        <v>762</v>
      </c>
      <c r="B763" s="48">
        <v>6</v>
      </c>
      <c r="C763" s="47" t="s">
        <v>95</v>
      </c>
      <c r="D763" s="49" t="s">
        <v>1290</v>
      </c>
      <c r="E763" s="49" t="s">
        <v>1291</v>
      </c>
      <c r="F763" s="48">
        <v>1</v>
      </c>
      <c r="G763" s="47" t="s">
        <v>98</v>
      </c>
      <c r="H763" s="47" t="s">
        <v>99</v>
      </c>
      <c r="I763" s="47" t="s">
        <v>100</v>
      </c>
      <c r="J763" s="50" t="str">
        <f>IFERROR(VLOOKUP(_xlfn.NUMBERVALUE(D763),'Order form - T14RE'!$O$4:$O$101,1,FALSE),J762)</f>
        <v/>
      </c>
      <c r="K763" s="51" t="str">
        <f t="shared" si="11"/>
        <v/>
      </c>
      <c r="M763" s="47" t="str">
        <f ca="1">IFERROR(VLOOKUP($L763,'T14'!$AD$5:$AF$104,2,FALSE),"")</f>
        <v/>
      </c>
      <c r="N763" s="47" t="str">
        <f ca="1">IFERROR(VLOOKUP($L763,'T14'!$AD$5:$AF$104,3,FALSE),"")</f>
        <v/>
      </c>
      <c r="P763" s="46"/>
      <c r="U763" s="46"/>
    </row>
    <row r="764" spans="1:21" ht="14.4" hidden="1" x14ac:dyDescent="0.3">
      <c r="A764" s="47">
        <v>763</v>
      </c>
      <c r="B764" s="48">
        <v>5</v>
      </c>
      <c r="C764" s="47" t="s">
        <v>1292</v>
      </c>
      <c r="D764" s="49" t="s">
        <v>1290</v>
      </c>
      <c r="E764" s="49" t="s">
        <v>1291</v>
      </c>
      <c r="F764" s="48">
        <v>1</v>
      </c>
      <c r="G764" s="47" t="s">
        <v>98</v>
      </c>
      <c r="H764" s="47" t="s">
        <v>99</v>
      </c>
      <c r="I764" s="47" t="s">
        <v>100</v>
      </c>
      <c r="J764" s="50" t="str">
        <f>IFERROR(VLOOKUP(_xlfn.NUMBERVALUE(D764),'Order form - T14RE'!$O$4:$O$101,1,FALSE),J763)</f>
        <v/>
      </c>
      <c r="K764" s="51" t="str">
        <f t="shared" si="11"/>
        <v/>
      </c>
      <c r="M764" s="47" t="str">
        <f ca="1">IFERROR(VLOOKUP($L764,'T14'!$AD$5:$AF$104,2,FALSE),"")</f>
        <v/>
      </c>
      <c r="N764" s="47" t="str">
        <f ca="1">IFERROR(VLOOKUP($L764,'T14'!$AD$5:$AF$104,3,FALSE),"")</f>
        <v/>
      </c>
      <c r="P764" s="46"/>
      <c r="U764" s="46"/>
    </row>
    <row r="765" spans="1:21" ht="14.4" hidden="1" x14ac:dyDescent="0.3">
      <c r="A765" s="47">
        <v>764</v>
      </c>
      <c r="B765" s="48">
        <v>5</v>
      </c>
      <c r="C765" s="47" t="s">
        <v>1293</v>
      </c>
      <c r="D765" s="49" t="s">
        <v>1294</v>
      </c>
      <c r="E765" s="49" t="s">
        <v>1295</v>
      </c>
      <c r="F765" s="48">
        <v>1</v>
      </c>
      <c r="G765" s="47" t="s">
        <v>98</v>
      </c>
      <c r="H765" s="47" t="s">
        <v>99</v>
      </c>
      <c r="I765" s="47" t="s">
        <v>100</v>
      </c>
      <c r="J765" s="50" t="str">
        <f>IFERROR(VLOOKUP(_xlfn.NUMBERVALUE(D765),'Order form - T14RE'!$O$4:$O$101,1,FALSE),J764)</f>
        <v/>
      </c>
      <c r="K765" s="51" t="str">
        <f t="shared" si="11"/>
        <v/>
      </c>
      <c r="M765" s="47" t="str">
        <f ca="1">IFERROR(VLOOKUP($L765,'T14'!$AD$5:$AF$104,2,FALSE),"")</f>
        <v/>
      </c>
      <c r="N765" s="47" t="str">
        <f ca="1">IFERROR(VLOOKUP($L765,'T14'!$AD$5:$AF$104,3,FALSE),"")</f>
        <v/>
      </c>
      <c r="P765" s="46"/>
      <c r="U765" s="46"/>
    </row>
    <row r="766" spans="1:21" ht="14.4" hidden="1" x14ac:dyDescent="0.3">
      <c r="A766" s="47">
        <v>765</v>
      </c>
      <c r="B766" s="48">
        <v>5</v>
      </c>
      <c r="C766" s="47" t="s">
        <v>1296</v>
      </c>
      <c r="D766" s="49" t="s">
        <v>1297</v>
      </c>
      <c r="E766" s="49" t="s">
        <v>1298</v>
      </c>
      <c r="F766" s="48">
        <v>2</v>
      </c>
      <c r="G766" s="47" t="s">
        <v>98</v>
      </c>
      <c r="H766" s="47" t="s">
        <v>99</v>
      </c>
      <c r="I766" s="47" t="s">
        <v>100</v>
      </c>
      <c r="J766" s="50" t="str">
        <f>IFERROR(VLOOKUP(_xlfn.NUMBERVALUE(D766),'Order form - T14RE'!$O$4:$O$101,1,FALSE),J765)</f>
        <v/>
      </c>
      <c r="K766" s="51" t="str">
        <f t="shared" si="11"/>
        <v/>
      </c>
      <c r="M766" s="47" t="str">
        <f ca="1">IFERROR(VLOOKUP($L766,'T14'!$AD$5:$AF$104,2,FALSE),"")</f>
        <v/>
      </c>
      <c r="N766" s="47" t="str">
        <f ca="1">IFERROR(VLOOKUP($L766,'T14'!$AD$5:$AF$104,3,FALSE),"")</f>
        <v/>
      </c>
      <c r="P766" s="46"/>
      <c r="U766" s="46"/>
    </row>
    <row r="767" spans="1:21" ht="14.4" hidden="1" x14ac:dyDescent="0.3">
      <c r="A767" s="47">
        <v>766</v>
      </c>
      <c r="B767" s="48">
        <v>5</v>
      </c>
      <c r="C767" s="47" t="s">
        <v>1299</v>
      </c>
      <c r="D767" s="49" t="s">
        <v>1300</v>
      </c>
      <c r="E767" s="49" t="s">
        <v>1301</v>
      </c>
      <c r="F767" s="48">
        <v>2</v>
      </c>
      <c r="G767" s="47" t="s">
        <v>98</v>
      </c>
      <c r="H767" s="47" t="s">
        <v>99</v>
      </c>
      <c r="I767" s="47" t="s">
        <v>100</v>
      </c>
      <c r="J767" s="50" t="str">
        <f>IFERROR(VLOOKUP(_xlfn.NUMBERVALUE(D767),'Order form - T14RE'!$O$4:$O$101,1,FALSE),J766)</f>
        <v/>
      </c>
      <c r="K767" s="51" t="str">
        <f t="shared" si="11"/>
        <v/>
      </c>
      <c r="M767" s="47" t="str">
        <f ca="1">IFERROR(VLOOKUP($L767,'T14'!$AD$5:$AF$104,2,FALSE),"")</f>
        <v/>
      </c>
      <c r="N767" s="47" t="str">
        <f ca="1">IFERROR(VLOOKUP($L767,'T14'!$AD$5:$AF$104,3,FALSE),"")</f>
        <v/>
      </c>
      <c r="P767" s="46"/>
      <c r="U767" s="46"/>
    </row>
    <row r="768" spans="1:21" ht="14.4" hidden="1" x14ac:dyDescent="0.3">
      <c r="A768" s="47">
        <v>767</v>
      </c>
      <c r="B768" s="48">
        <v>5</v>
      </c>
      <c r="C768" s="47" t="s">
        <v>1302</v>
      </c>
      <c r="D768" s="49" t="s">
        <v>1303</v>
      </c>
      <c r="E768" s="49" t="s">
        <v>1304</v>
      </c>
      <c r="F768" s="48">
        <v>1</v>
      </c>
      <c r="G768" s="47" t="s">
        <v>98</v>
      </c>
      <c r="H768" s="47" t="s">
        <v>99</v>
      </c>
      <c r="I768" s="47" t="s">
        <v>100</v>
      </c>
      <c r="J768" s="50" t="str">
        <f>IFERROR(VLOOKUP(_xlfn.NUMBERVALUE(D768),'Order form - T14RE'!$O$4:$O$101,1,FALSE),J767)</f>
        <v/>
      </c>
      <c r="K768" s="51" t="str">
        <f t="shared" si="11"/>
        <v/>
      </c>
      <c r="M768" s="47" t="str">
        <f ca="1">IFERROR(VLOOKUP($L768,'T14'!$AD$5:$AF$104,2,FALSE),"")</f>
        <v/>
      </c>
      <c r="N768" s="47" t="str">
        <f ca="1">IFERROR(VLOOKUP($L768,'T14'!$AD$5:$AF$104,3,FALSE),"")</f>
        <v/>
      </c>
      <c r="P768" s="46"/>
      <c r="U768" s="46"/>
    </row>
    <row r="769" spans="1:21" ht="14.4" hidden="1" x14ac:dyDescent="0.3">
      <c r="A769" s="47">
        <v>768</v>
      </c>
      <c r="B769" s="48">
        <v>5</v>
      </c>
      <c r="C769" s="47" t="s">
        <v>1305</v>
      </c>
      <c r="D769" s="49" t="s">
        <v>1306</v>
      </c>
      <c r="E769" s="49" t="s">
        <v>1307</v>
      </c>
      <c r="F769" s="48">
        <v>4</v>
      </c>
      <c r="G769" s="47" t="s">
        <v>98</v>
      </c>
      <c r="H769" s="47" t="s">
        <v>99</v>
      </c>
      <c r="I769" s="47" t="s">
        <v>100</v>
      </c>
      <c r="J769" s="50" t="str">
        <f>IFERROR(VLOOKUP(_xlfn.NUMBERVALUE(D769),'Order form - T14RE'!$O$4:$O$101,1,FALSE),J768)</f>
        <v/>
      </c>
      <c r="K769" s="51" t="str">
        <f t="shared" si="11"/>
        <v/>
      </c>
      <c r="M769" s="47" t="str">
        <f ca="1">IFERROR(VLOOKUP($L769,'T14'!$AD$5:$AF$104,2,FALSE),"")</f>
        <v/>
      </c>
      <c r="N769" s="47" t="str">
        <f ca="1">IFERROR(VLOOKUP($L769,'T14'!$AD$5:$AF$104,3,FALSE),"")</f>
        <v/>
      </c>
      <c r="P769" s="46"/>
      <c r="U769" s="46"/>
    </row>
    <row r="770" spans="1:21" ht="14.4" hidden="1" x14ac:dyDescent="0.3">
      <c r="A770" s="47">
        <v>769</v>
      </c>
      <c r="B770" s="48">
        <v>5</v>
      </c>
      <c r="C770" s="47" t="s">
        <v>1308</v>
      </c>
      <c r="D770" s="49" t="s">
        <v>1309</v>
      </c>
      <c r="E770" s="49" t="s">
        <v>1310</v>
      </c>
      <c r="F770" s="48">
        <v>1</v>
      </c>
      <c r="G770" s="47" t="s">
        <v>98</v>
      </c>
      <c r="H770" s="47" t="s">
        <v>99</v>
      </c>
      <c r="I770" s="47" t="s">
        <v>100</v>
      </c>
      <c r="J770" s="50" t="str">
        <f>IFERROR(VLOOKUP(_xlfn.NUMBERVALUE(D770),'Order form - T14RE'!$O$4:$O$101,1,FALSE),J769)</f>
        <v/>
      </c>
      <c r="K770" s="51" t="str">
        <f t="shared" si="11"/>
        <v/>
      </c>
      <c r="M770" s="47" t="str">
        <f ca="1">IFERROR(VLOOKUP($L770,'T14'!$AD$5:$AF$104,2,FALSE),"")</f>
        <v/>
      </c>
      <c r="N770" s="47" t="str">
        <f ca="1">IFERROR(VLOOKUP($L770,'T14'!$AD$5:$AF$104,3,FALSE),"")</f>
        <v/>
      </c>
      <c r="P770" s="46"/>
      <c r="U770" s="46"/>
    </row>
    <row r="771" spans="1:21" ht="14.4" hidden="1" x14ac:dyDescent="0.3">
      <c r="A771" s="47">
        <v>770</v>
      </c>
      <c r="B771" s="48">
        <v>5</v>
      </c>
      <c r="C771" s="47" t="s">
        <v>1311</v>
      </c>
      <c r="D771" s="49" t="s">
        <v>1312</v>
      </c>
      <c r="E771" s="49" t="s">
        <v>1313</v>
      </c>
      <c r="F771" s="48">
        <v>1</v>
      </c>
      <c r="G771" s="47" t="s">
        <v>98</v>
      </c>
      <c r="H771" s="47" t="s">
        <v>99</v>
      </c>
      <c r="I771" s="47" t="s">
        <v>100</v>
      </c>
      <c r="J771" s="50" t="str">
        <f>IFERROR(VLOOKUP(_xlfn.NUMBERVALUE(D771),'Order form - T14RE'!$O$4:$O$101,1,FALSE),J770)</f>
        <v/>
      </c>
      <c r="K771" s="51" t="str">
        <f t="shared" si="11"/>
        <v/>
      </c>
      <c r="M771" s="47" t="str">
        <f ca="1">IFERROR(VLOOKUP($L771,'T14'!$AD$5:$AF$104,2,FALSE),"")</f>
        <v/>
      </c>
      <c r="N771" s="47" t="str">
        <f ca="1">IFERROR(VLOOKUP($L771,'T14'!$AD$5:$AF$104,3,FALSE),"")</f>
        <v/>
      </c>
      <c r="P771" s="46"/>
      <c r="U771" s="46"/>
    </row>
    <row r="772" spans="1:21" ht="14.4" hidden="1" x14ac:dyDescent="0.3">
      <c r="A772" s="47">
        <v>771</v>
      </c>
      <c r="B772" s="48">
        <v>5</v>
      </c>
      <c r="C772" s="47" t="s">
        <v>1314</v>
      </c>
      <c r="D772" s="49" t="s">
        <v>1315</v>
      </c>
      <c r="E772" s="49" t="s">
        <v>1316</v>
      </c>
      <c r="F772" s="48">
        <v>1</v>
      </c>
      <c r="G772" s="47" t="s">
        <v>98</v>
      </c>
      <c r="H772" s="47" t="s">
        <v>99</v>
      </c>
      <c r="I772" s="47" t="s">
        <v>100</v>
      </c>
      <c r="J772" s="50" t="str">
        <f>IFERROR(VLOOKUP(_xlfn.NUMBERVALUE(D772),'Order form - T14RE'!$O$4:$O$101,1,FALSE),J771)</f>
        <v/>
      </c>
      <c r="K772" s="51" t="str">
        <f t="shared" ref="K772:K835" si="12">IF(SUM(P772:BB772)=0,"",IF(SUM(P772:BB772)&gt;0,1,""))</f>
        <v/>
      </c>
      <c r="M772" s="47" t="str">
        <f ca="1">IFERROR(VLOOKUP($L772,'T14'!$AD$5:$AF$104,2,FALSE),"")</f>
        <v/>
      </c>
      <c r="N772" s="47" t="str">
        <f ca="1">IFERROR(VLOOKUP($L772,'T14'!$AD$5:$AF$104,3,FALSE),"")</f>
        <v/>
      </c>
      <c r="P772" s="46"/>
      <c r="U772" s="46"/>
    </row>
    <row r="773" spans="1:21" ht="14.4" hidden="1" x14ac:dyDescent="0.3">
      <c r="A773" s="47">
        <v>772</v>
      </c>
      <c r="B773" s="48">
        <v>5</v>
      </c>
      <c r="C773" s="47" t="s">
        <v>1317</v>
      </c>
      <c r="D773" s="49" t="s">
        <v>1318</v>
      </c>
      <c r="E773" s="49" t="s">
        <v>1319</v>
      </c>
      <c r="F773" s="48">
        <v>1</v>
      </c>
      <c r="G773" s="47" t="s">
        <v>98</v>
      </c>
      <c r="H773" s="47" t="s">
        <v>99</v>
      </c>
      <c r="I773" s="47" t="s">
        <v>100</v>
      </c>
      <c r="J773" s="50" t="str">
        <f>IFERROR(VLOOKUP(_xlfn.NUMBERVALUE(D773),'Order form - T14RE'!$O$4:$O$101,1,FALSE),J772)</f>
        <v/>
      </c>
      <c r="K773" s="51" t="str">
        <f t="shared" si="12"/>
        <v/>
      </c>
      <c r="M773" s="47" t="str">
        <f ca="1">IFERROR(VLOOKUP($L773,'T14'!$AD$5:$AF$104,2,FALSE),"")</f>
        <v/>
      </c>
      <c r="N773" s="47" t="str">
        <f ca="1">IFERROR(VLOOKUP($L773,'T14'!$AD$5:$AF$104,3,FALSE),"")</f>
        <v/>
      </c>
      <c r="P773" s="46"/>
      <c r="U773" s="46"/>
    </row>
    <row r="774" spans="1:21" ht="14.4" hidden="1" x14ac:dyDescent="0.3">
      <c r="A774" s="47">
        <v>773</v>
      </c>
      <c r="B774" s="48">
        <v>6</v>
      </c>
      <c r="C774" s="47" t="s">
        <v>95</v>
      </c>
      <c r="D774" s="49" t="s">
        <v>1320</v>
      </c>
      <c r="E774" s="49" t="s">
        <v>1321</v>
      </c>
      <c r="F774" s="48">
        <v>1</v>
      </c>
      <c r="G774" s="47" t="s">
        <v>98</v>
      </c>
      <c r="H774" s="47" t="s">
        <v>99</v>
      </c>
      <c r="I774" s="47" t="s">
        <v>100</v>
      </c>
      <c r="J774" s="50" t="str">
        <f>IFERROR(VLOOKUP(_xlfn.NUMBERVALUE(D774),'Order form - T14RE'!$O$4:$O$101,1,FALSE),J773)</f>
        <v/>
      </c>
      <c r="K774" s="51" t="str">
        <f t="shared" si="12"/>
        <v/>
      </c>
      <c r="M774" s="47" t="str">
        <f ca="1">IFERROR(VLOOKUP($L774,'T14'!$AD$5:$AF$104,2,FALSE),"")</f>
        <v/>
      </c>
      <c r="N774" s="47" t="str">
        <f ca="1">IFERROR(VLOOKUP($L774,'T14'!$AD$5:$AF$104,3,FALSE),"")</f>
        <v/>
      </c>
      <c r="P774" s="46"/>
      <c r="U774" s="46"/>
    </row>
    <row r="775" spans="1:21" ht="14.4" hidden="1" x14ac:dyDescent="0.3">
      <c r="A775" s="47">
        <v>774</v>
      </c>
      <c r="B775" s="48">
        <v>5</v>
      </c>
      <c r="C775" s="47" t="s">
        <v>1322</v>
      </c>
      <c r="D775" s="49" t="s">
        <v>1323</v>
      </c>
      <c r="E775" s="49" t="s">
        <v>1324</v>
      </c>
      <c r="F775" s="48">
        <v>1</v>
      </c>
      <c r="G775" s="47" t="s">
        <v>98</v>
      </c>
      <c r="H775" s="47" t="s">
        <v>99</v>
      </c>
      <c r="I775" s="47" t="s">
        <v>100</v>
      </c>
      <c r="J775" s="50" t="str">
        <f>IFERROR(VLOOKUP(_xlfn.NUMBERVALUE(D775),'Order form - T14RE'!$O$4:$O$101,1,FALSE),J774)</f>
        <v/>
      </c>
      <c r="K775" s="51" t="str">
        <f t="shared" si="12"/>
        <v/>
      </c>
      <c r="M775" s="47" t="str">
        <f ca="1">IFERROR(VLOOKUP($L775,'T14'!$AD$5:$AF$104,2,FALSE),"")</f>
        <v/>
      </c>
      <c r="N775" s="47" t="str">
        <f ca="1">IFERROR(VLOOKUP($L775,'T14'!$AD$5:$AF$104,3,FALSE),"")</f>
        <v/>
      </c>
      <c r="P775" s="46"/>
      <c r="U775" s="46"/>
    </row>
    <row r="776" spans="1:21" ht="14.4" hidden="1" x14ac:dyDescent="0.3">
      <c r="A776" s="47">
        <v>775</v>
      </c>
      <c r="B776" s="48">
        <v>5</v>
      </c>
      <c r="C776" s="47" t="s">
        <v>1325</v>
      </c>
      <c r="D776" s="49" t="s">
        <v>1326</v>
      </c>
      <c r="E776" s="49" t="s">
        <v>1327</v>
      </c>
      <c r="F776" s="48">
        <v>3</v>
      </c>
      <c r="G776" s="47" t="s">
        <v>98</v>
      </c>
      <c r="H776" s="47" t="s">
        <v>99</v>
      </c>
      <c r="I776" s="47" t="s">
        <v>100</v>
      </c>
      <c r="J776" s="50" t="str">
        <f>IFERROR(VLOOKUP(_xlfn.NUMBERVALUE(D776),'Order form - T14RE'!$O$4:$O$101,1,FALSE),J775)</f>
        <v/>
      </c>
      <c r="K776" s="51" t="str">
        <f t="shared" si="12"/>
        <v/>
      </c>
      <c r="M776" s="47" t="str">
        <f ca="1">IFERROR(VLOOKUP($L776,'T14'!$AD$5:$AF$104,2,FALSE),"")</f>
        <v/>
      </c>
      <c r="N776" s="47" t="str">
        <f ca="1">IFERROR(VLOOKUP($L776,'T14'!$AD$5:$AF$104,3,FALSE),"")</f>
        <v/>
      </c>
      <c r="P776" s="46"/>
      <c r="U776" s="46"/>
    </row>
    <row r="777" spans="1:21" ht="14.4" hidden="1" x14ac:dyDescent="0.3">
      <c r="A777" s="47">
        <v>776</v>
      </c>
      <c r="B777" s="48">
        <v>5</v>
      </c>
      <c r="C777" s="47" t="s">
        <v>1328</v>
      </c>
      <c r="D777" s="49" t="s">
        <v>1329</v>
      </c>
      <c r="E777" s="49" t="s">
        <v>1330</v>
      </c>
      <c r="F777" s="48">
        <v>3</v>
      </c>
      <c r="G777" s="47" t="s">
        <v>98</v>
      </c>
      <c r="H777" s="47" t="s">
        <v>99</v>
      </c>
      <c r="I777" s="47" t="s">
        <v>100</v>
      </c>
      <c r="J777" s="50" t="str">
        <f>IFERROR(VLOOKUP(_xlfn.NUMBERVALUE(D777),'Order form - T14RE'!$O$4:$O$101,1,FALSE),J776)</f>
        <v/>
      </c>
      <c r="K777" s="51" t="str">
        <f t="shared" si="12"/>
        <v/>
      </c>
      <c r="M777" s="47" t="str">
        <f ca="1">IFERROR(VLOOKUP($L777,'T14'!$AD$5:$AF$104,2,FALSE),"")</f>
        <v/>
      </c>
      <c r="N777" s="47" t="str">
        <f ca="1">IFERROR(VLOOKUP($L777,'T14'!$AD$5:$AF$104,3,FALSE),"")</f>
        <v/>
      </c>
      <c r="P777" s="46"/>
      <c r="U777" s="46"/>
    </row>
    <row r="778" spans="1:21" ht="14.4" hidden="1" x14ac:dyDescent="0.3">
      <c r="A778" s="47">
        <v>777</v>
      </c>
      <c r="B778" s="48">
        <v>5</v>
      </c>
      <c r="C778" s="47" t="s">
        <v>1331</v>
      </c>
      <c r="D778" s="49" t="s">
        <v>1332</v>
      </c>
      <c r="E778" s="49" t="s">
        <v>1333</v>
      </c>
      <c r="F778" s="48">
        <v>1</v>
      </c>
      <c r="G778" s="47" t="s">
        <v>98</v>
      </c>
      <c r="H778" s="47" t="s">
        <v>99</v>
      </c>
      <c r="I778" s="47" t="s">
        <v>100</v>
      </c>
      <c r="J778" s="50" t="str">
        <f>IFERROR(VLOOKUP(_xlfn.NUMBERVALUE(D778),'Order form - T14RE'!$O$4:$O$101,1,FALSE),J777)</f>
        <v/>
      </c>
      <c r="K778" s="51" t="str">
        <f t="shared" si="12"/>
        <v/>
      </c>
      <c r="M778" s="47" t="str">
        <f ca="1">IFERROR(VLOOKUP($L778,'T14'!$AD$5:$AF$104,2,FALSE),"")</f>
        <v/>
      </c>
      <c r="N778" s="47" t="str">
        <f ca="1">IFERROR(VLOOKUP($L778,'T14'!$AD$5:$AF$104,3,FALSE),"")</f>
        <v/>
      </c>
      <c r="P778" s="46"/>
      <c r="U778" s="46"/>
    </row>
    <row r="779" spans="1:21" ht="14.4" hidden="1" x14ac:dyDescent="0.3">
      <c r="A779" s="47">
        <v>778</v>
      </c>
      <c r="B779" s="48">
        <v>5</v>
      </c>
      <c r="C779" s="47" t="s">
        <v>1334</v>
      </c>
      <c r="D779" s="49" t="s">
        <v>1335</v>
      </c>
      <c r="E779" s="49" t="s">
        <v>1336</v>
      </c>
      <c r="F779" s="48">
        <v>1</v>
      </c>
      <c r="G779" s="47" t="s">
        <v>98</v>
      </c>
      <c r="H779" s="47" t="s">
        <v>99</v>
      </c>
      <c r="I779" s="47" t="s">
        <v>100</v>
      </c>
      <c r="J779" s="50" t="str">
        <f>IFERROR(VLOOKUP(_xlfn.NUMBERVALUE(D779),'Order form - T14RE'!$O$4:$O$101,1,FALSE),J778)</f>
        <v/>
      </c>
      <c r="K779" s="51" t="str">
        <f t="shared" si="12"/>
        <v/>
      </c>
      <c r="M779" s="47" t="str">
        <f ca="1">IFERROR(VLOOKUP($L779,'T14'!$AD$5:$AF$104,2,FALSE),"")</f>
        <v/>
      </c>
      <c r="N779" s="47" t="str">
        <f ca="1">IFERROR(VLOOKUP($L779,'T14'!$AD$5:$AF$104,3,FALSE),"")</f>
        <v/>
      </c>
      <c r="P779" s="46"/>
      <c r="U779" s="46"/>
    </row>
    <row r="780" spans="1:21" ht="14.4" hidden="1" x14ac:dyDescent="0.3">
      <c r="A780" s="47">
        <v>779</v>
      </c>
      <c r="B780" s="48">
        <v>5</v>
      </c>
      <c r="C780" s="47" t="s">
        <v>1337</v>
      </c>
      <c r="D780" s="49" t="s">
        <v>1326</v>
      </c>
      <c r="E780" s="49" t="s">
        <v>1327</v>
      </c>
      <c r="F780" s="48">
        <v>2</v>
      </c>
      <c r="G780" s="47" t="s">
        <v>98</v>
      </c>
      <c r="H780" s="47" t="s">
        <v>99</v>
      </c>
      <c r="I780" s="47" t="s">
        <v>100</v>
      </c>
      <c r="J780" s="50" t="str">
        <f>IFERROR(VLOOKUP(_xlfn.NUMBERVALUE(D780),'Order form - T14RE'!$O$4:$O$101,1,FALSE),J779)</f>
        <v/>
      </c>
      <c r="K780" s="51" t="str">
        <f t="shared" si="12"/>
        <v/>
      </c>
      <c r="M780" s="47" t="str">
        <f ca="1">IFERROR(VLOOKUP($L780,'T14'!$AD$5:$AF$104,2,FALSE),"")</f>
        <v/>
      </c>
      <c r="N780" s="47" t="str">
        <f ca="1">IFERROR(VLOOKUP($L780,'T14'!$AD$5:$AF$104,3,FALSE),"")</f>
        <v/>
      </c>
      <c r="P780" s="46"/>
      <c r="U780" s="46"/>
    </row>
    <row r="781" spans="1:21" ht="14.4" hidden="1" x14ac:dyDescent="0.3">
      <c r="A781" s="47">
        <v>780</v>
      </c>
      <c r="B781" s="48">
        <v>5</v>
      </c>
      <c r="C781" s="47" t="s">
        <v>1338</v>
      </c>
      <c r="D781" s="49" t="s">
        <v>1329</v>
      </c>
      <c r="E781" s="49" t="s">
        <v>1330</v>
      </c>
      <c r="F781" s="48">
        <v>2</v>
      </c>
      <c r="G781" s="47" t="s">
        <v>98</v>
      </c>
      <c r="H781" s="47" t="s">
        <v>99</v>
      </c>
      <c r="I781" s="47" t="s">
        <v>100</v>
      </c>
      <c r="J781" s="50" t="str">
        <f>IFERROR(VLOOKUP(_xlfn.NUMBERVALUE(D781),'Order form - T14RE'!$O$4:$O$101,1,FALSE),J780)</f>
        <v/>
      </c>
      <c r="K781" s="51" t="str">
        <f t="shared" si="12"/>
        <v/>
      </c>
      <c r="M781" s="47" t="str">
        <f ca="1">IFERROR(VLOOKUP($L781,'T14'!$AD$5:$AF$104,2,FALSE),"")</f>
        <v/>
      </c>
      <c r="N781" s="47" t="str">
        <f ca="1">IFERROR(VLOOKUP($L781,'T14'!$AD$5:$AF$104,3,FALSE),"")</f>
        <v/>
      </c>
      <c r="P781" s="46"/>
      <c r="U781" s="46"/>
    </row>
    <row r="782" spans="1:21" ht="14.4" hidden="1" x14ac:dyDescent="0.3">
      <c r="A782" s="47">
        <v>781</v>
      </c>
      <c r="B782" s="48">
        <v>5</v>
      </c>
      <c r="C782" s="47" t="s">
        <v>1339</v>
      </c>
      <c r="D782" s="49" t="s">
        <v>1340</v>
      </c>
      <c r="E782" s="49" t="s">
        <v>1341</v>
      </c>
      <c r="F782" s="48">
        <v>1</v>
      </c>
      <c r="G782" s="47" t="s">
        <v>98</v>
      </c>
      <c r="H782" s="47" t="s">
        <v>99</v>
      </c>
      <c r="I782" s="47" t="s">
        <v>100</v>
      </c>
      <c r="J782" s="50" t="str">
        <f>IFERROR(VLOOKUP(_xlfn.NUMBERVALUE(D782),'Order form - T14RE'!$O$4:$O$101,1,FALSE),J781)</f>
        <v/>
      </c>
      <c r="K782" s="51" t="str">
        <f t="shared" si="12"/>
        <v/>
      </c>
      <c r="M782" s="47" t="str">
        <f ca="1">IFERROR(VLOOKUP($L782,'T14'!$AD$5:$AF$104,2,FALSE),"")</f>
        <v/>
      </c>
      <c r="N782" s="47" t="str">
        <f ca="1">IFERROR(VLOOKUP($L782,'T14'!$AD$5:$AF$104,3,FALSE),"")</f>
        <v/>
      </c>
      <c r="P782" s="46"/>
      <c r="U782" s="46"/>
    </row>
    <row r="783" spans="1:21" ht="14.4" hidden="1" x14ac:dyDescent="0.3">
      <c r="A783" s="47">
        <v>782</v>
      </c>
      <c r="B783" s="48">
        <v>6</v>
      </c>
      <c r="C783" s="47" t="s">
        <v>95</v>
      </c>
      <c r="D783" s="49" t="s">
        <v>1342</v>
      </c>
      <c r="E783" s="49" t="s">
        <v>1343</v>
      </c>
      <c r="F783" s="48">
        <v>1</v>
      </c>
      <c r="G783" s="47" t="s">
        <v>98</v>
      </c>
      <c r="H783" s="47" t="s">
        <v>99</v>
      </c>
      <c r="I783" s="47" t="s">
        <v>100</v>
      </c>
      <c r="J783" s="50" t="str">
        <f>IFERROR(VLOOKUP(_xlfn.NUMBERVALUE(D783),'Order form - T14RE'!$O$4:$O$101,1,FALSE),J782)</f>
        <v/>
      </c>
      <c r="K783" s="51" t="str">
        <f t="shared" si="12"/>
        <v/>
      </c>
      <c r="M783" s="47" t="str">
        <f ca="1">IFERROR(VLOOKUP($L783,'T14'!$AD$5:$AF$104,2,FALSE),"")</f>
        <v/>
      </c>
      <c r="N783" s="47" t="str">
        <f ca="1">IFERROR(VLOOKUP($L783,'T14'!$AD$5:$AF$104,3,FALSE),"")</f>
        <v/>
      </c>
      <c r="P783" s="46"/>
      <c r="U783" s="46"/>
    </row>
    <row r="784" spans="1:21" ht="14.4" hidden="1" x14ac:dyDescent="0.3">
      <c r="A784" s="47">
        <v>783</v>
      </c>
      <c r="B784" s="48">
        <v>6</v>
      </c>
      <c r="C784" s="47" t="s">
        <v>105</v>
      </c>
      <c r="D784" s="49" t="s">
        <v>1344</v>
      </c>
      <c r="E784" s="49" t="s">
        <v>486</v>
      </c>
      <c r="F784" s="48">
        <v>2</v>
      </c>
      <c r="G784" s="47" t="s">
        <v>98</v>
      </c>
      <c r="H784" s="47" t="s">
        <v>99</v>
      </c>
      <c r="I784" s="47" t="s">
        <v>100</v>
      </c>
      <c r="J784" s="50" t="str">
        <f>IFERROR(VLOOKUP(_xlfn.NUMBERVALUE(D784),'Order form - T14RE'!$O$4:$O$101,1,FALSE),J783)</f>
        <v/>
      </c>
      <c r="K784" s="51" t="str">
        <f t="shared" si="12"/>
        <v/>
      </c>
      <c r="M784" s="47" t="str">
        <f ca="1">IFERROR(VLOOKUP($L784,'T14'!$AD$5:$AF$104,2,FALSE),"")</f>
        <v/>
      </c>
      <c r="N784" s="47" t="str">
        <f ca="1">IFERROR(VLOOKUP($L784,'T14'!$AD$5:$AF$104,3,FALSE),"")</f>
        <v/>
      </c>
      <c r="P784" s="46"/>
      <c r="U784" s="46"/>
    </row>
    <row r="785" spans="1:21" ht="14.4" hidden="1" x14ac:dyDescent="0.3">
      <c r="A785" s="47">
        <v>784</v>
      </c>
      <c r="B785" s="48">
        <v>5</v>
      </c>
      <c r="C785" s="47" t="s">
        <v>1345</v>
      </c>
      <c r="D785" s="49" t="s">
        <v>1346</v>
      </c>
      <c r="E785" s="49" t="s">
        <v>1347</v>
      </c>
      <c r="F785" s="48">
        <v>1</v>
      </c>
      <c r="G785" s="47" t="s">
        <v>98</v>
      </c>
      <c r="H785" s="47" t="s">
        <v>99</v>
      </c>
      <c r="I785" s="47" t="s">
        <v>100</v>
      </c>
      <c r="J785" s="50" t="str">
        <f>IFERROR(VLOOKUP(_xlfn.NUMBERVALUE(D785),'Order form - T14RE'!$O$4:$O$101,1,FALSE),J784)</f>
        <v/>
      </c>
      <c r="K785" s="51" t="str">
        <f t="shared" si="12"/>
        <v/>
      </c>
      <c r="M785" s="47" t="str">
        <f ca="1">IFERROR(VLOOKUP($L785,'T14'!$AD$5:$AF$104,2,FALSE),"")</f>
        <v/>
      </c>
      <c r="N785" s="47" t="str">
        <f ca="1">IFERROR(VLOOKUP($L785,'T14'!$AD$5:$AF$104,3,FALSE),"")</f>
        <v/>
      </c>
      <c r="P785" s="46"/>
      <c r="U785" s="46"/>
    </row>
    <row r="786" spans="1:21" ht="14.4" hidden="1" x14ac:dyDescent="0.3">
      <c r="A786" s="47">
        <v>785</v>
      </c>
      <c r="B786" s="48">
        <v>6</v>
      </c>
      <c r="C786" s="47" t="s">
        <v>95</v>
      </c>
      <c r="D786" s="49" t="s">
        <v>1344</v>
      </c>
      <c r="E786" s="49" t="s">
        <v>486</v>
      </c>
      <c r="F786" s="48">
        <v>2</v>
      </c>
      <c r="G786" s="47" t="s">
        <v>98</v>
      </c>
      <c r="H786" s="47" t="s">
        <v>99</v>
      </c>
      <c r="I786" s="47" t="s">
        <v>100</v>
      </c>
      <c r="J786" s="50" t="str">
        <f>IFERROR(VLOOKUP(_xlfn.NUMBERVALUE(D786),'Order form - T14RE'!$O$4:$O$101,1,FALSE),J785)</f>
        <v/>
      </c>
      <c r="K786" s="51" t="str">
        <f t="shared" si="12"/>
        <v/>
      </c>
      <c r="M786" s="47" t="str">
        <f ca="1">IFERROR(VLOOKUP($L786,'T14'!$AD$5:$AF$104,2,FALSE),"")</f>
        <v/>
      </c>
      <c r="N786" s="47" t="str">
        <f ca="1">IFERROR(VLOOKUP($L786,'T14'!$AD$5:$AF$104,3,FALSE),"")</f>
        <v/>
      </c>
      <c r="P786" s="46"/>
      <c r="U786" s="46"/>
    </row>
    <row r="787" spans="1:21" ht="14.4" hidden="1" x14ac:dyDescent="0.3">
      <c r="A787" s="47">
        <v>786</v>
      </c>
      <c r="B787" s="48">
        <v>6</v>
      </c>
      <c r="C787" s="47" t="s">
        <v>105</v>
      </c>
      <c r="D787" s="49" t="s">
        <v>1348</v>
      </c>
      <c r="E787" s="49" t="s">
        <v>469</v>
      </c>
      <c r="F787" s="48">
        <v>1</v>
      </c>
      <c r="G787" s="47" t="s">
        <v>98</v>
      </c>
      <c r="H787" s="47" t="s">
        <v>99</v>
      </c>
      <c r="I787" s="47" t="s">
        <v>100</v>
      </c>
      <c r="J787" s="50" t="str">
        <f>IFERROR(VLOOKUP(_xlfn.NUMBERVALUE(D787),'Order form - T14RE'!$O$4:$O$101,1,FALSE),J786)</f>
        <v/>
      </c>
      <c r="K787" s="51" t="str">
        <f t="shared" si="12"/>
        <v/>
      </c>
      <c r="M787" s="47" t="str">
        <f ca="1">IFERROR(VLOOKUP($L787,'T14'!$AD$5:$AF$104,2,FALSE),"")</f>
        <v/>
      </c>
      <c r="N787" s="47" t="str">
        <f ca="1">IFERROR(VLOOKUP($L787,'T14'!$AD$5:$AF$104,3,FALSE),"")</f>
        <v/>
      </c>
      <c r="P787" s="46"/>
      <c r="U787" s="46"/>
    </row>
    <row r="788" spans="1:21" ht="14.4" hidden="1" x14ac:dyDescent="0.3">
      <c r="A788" s="47">
        <v>787</v>
      </c>
      <c r="B788" s="48">
        <v>5</v>
      </c>
      <c r="C788" s="47" t="s">
        <v>1349</v>
      </c>
      <c r="D788" s="49" t="s">
        <v>929</v>
      </c>
      <c r="E788" s="49" t="s">
        <v>930</v>
      </c>
      <c r="F788" s="48">
        <v>1</v>
      </c>
      <c r="G788" s="47" t="s">
        <v>98</v>
      </c>
      <c r="H788" s="47" t="s">
        <v>99</v>
      </c>
      <c r="I788" s="47" t="s">
        <v>100</v>
      </c>
      <c r="J788" s="50" t="str">
        <f>IFERROR(VLOOKUP(_xlfn.NUMBERVALUE(D788),'Order form - T14RE'!$O$4:$O$101,1,FALSE),J787)</f>
        <v/>
      </c>
      <c r="K788" s="51" t="str">
        <f t="shared" si="12"/>
        <v/>
      </c>
      <c r="M788" s="47" t="str">
        <f ca="1">IFERROR(VLOOKUP($L788,'T14'!$AD$5:$AF$104,2,FALSE),"")</f>
        <v/>
      </c>
      <c r="N788" s="47" t="str">
        <f ca="1">IFERROR(VLOOKUP($L788,'T14'!$AD$5:$AF$104,3,FALSE),"")</f>
        <v/>
      </c>
      <c r="P788" s="46"/>
      <c r="U788" s="46"/>
    </row>
    <row r="789" spans="1:21" ht="14.4" hidden="1" x14ac:dyDescent="0.3">
      <c r="A789" s="47">
        <v>788</v>
      </c>
      <c r="B789" s="48">
        <v>5</v>
      </c>
      <c r="C789" s="47" t="s">
        <v>1350</v>
      </c>
      <c r="D789" s="49" t="s">
        <v>1351</v>
      </c>
      <c r="E789" s="49" t="s">
        <v>1352</v>
      </c>
      <c r="F789" s="48">
        <v>1</v>
      </c>
      <c r="G789" s="47" t="s">
        <v>98</v>
      </c>
      <c r="H789" s="47" t="s">
        <v>99</v>
      </c>
      <c r="I789" s="47" t="s">
        <v>100</v>
      </c>
      <c r="J789" s="50" t="str">
        <f>IFERROR(VLOOKUP(_xlfn.NUMBERVALUE(D789),'Order form - T14RE'!$O$4:$O$101,1,FALSE),J788)</f>
        <v/>
      </c>
      <c r="K789" s="51" t="str">
        <f t="shared" si="12"/>
        <v/>
      </c>
      <c r="M789" s="47" t="str">
        <f ca="1">IFERROR(VLOOKUP($L789,'T14'!$AD$5:$AF$104,2,FALSE),"")</f>
        <v/>
      </c>
      <c r="N789" s="47" t="str">
        <f ca="1">IFERROR(VLOOKUP($L789,'T14'!$AD$5:$AF$104,3,FALSE),"")</f>
        <v/>
      </c>
      <c r="P789" s="46"/>
      <c r="U789" s="46"/>
    </row>
    <row r="790" spans="1:21" ht="14.4" hidden="1" x14ac:dyDescent="0.3">
      <c r="A790" s="47">
        <v>789</v>
      </c>
      <c r="B790" s="48">
        <v>5</v>
      </c>
      <c r="C790" s="47" t="s">
        <v>1353</v>
      </c>
      <c r="D790" s="49" t="s">
        <v>1354</v>
      </c>
      <c r="E790" s="49" t="s">
        <v>1352</v>
      </c>
      <c r="F790" s="48">
        <v>1</v>
      </c>
      <c r="G790" s="47" t="s">
        <v>98</v>
      </c>
      <c r="H790" s="47" t="s">
        <v>99</v>
      </c>
      <c r="I790" s="47" t="s">
        <v>100</v>
      </c>
      <c r="J790" s="50" t="str">
        <f>IFERROR(VLOOKUP(_xlfn.NUMBERVALUE(D790),'Order form - T14RE'!$O$4:$O$101,1,FALSE),J789)</f>
        <v/>
      </c>
      <c r="K790" s="51" t="str">
        <f t="shared" si="12"/>
        <v/>
      </c>
      <c r="M790" s="47" t="str">
        <f ca="1">IFERROR(VLOOKUP($L790,'T14'!$AD$5:$AF$104,2,FALSE),"")</f>
        <v/>
      </c>
      <c r="N790" s="47" t="str">
        <f ca="1">IFERROR(VLOOKUP($L790,'T14'!$AD$5:$AF$104,3,FALSE),"")</f>
        <v/>
      </c>
      <c r="P790" s="46"/>
      <c r="U790" s="46"/>
    </row>
    <row r="791" spans="1:21" ht="14.4" hidden="1" x14ac:dyDescent="0.3">
      <c r="A791" s="47">
        <v>790</v>
      </c>
      <c r="B791" s="48">
        <v>5</v>
      </c>
      <c r="C791" s="47" t="s">
        <v>1355</v>
      </c>
      <c r="D791" s="49" t="s">
        <v>671</v>
      </c>
      <c r="E791" s="49" t="s">
        <v>113</v>
      </c>
      <c r="F791" s="48">
        <v>4</v>
      </c>
      <c r="G791" s="47" t="s">
        <v>98</v>
      </c>
      <c r="H791" s="47" t="s">
        <v>99</v>
      </c>
      <c r="I791" s="47" t="s">
        <v>100</v>
      </c>
      <c r="J791" s="50" t="str">
        <f>IFERROR(VLOOKUP(_xlfn.NUMBERVALUE(D791),'Order form - T14RE'!$O$4:$O$101,1,FALSE),J790)</f>
        <v/>
      </c>
      <c r="K791" s="51" t="str">
        <f t="shared" si="12"/>
        <v/>
      </c>
      <c r="M791" s="47" t="str">
        <f ca="1">IFERROR(VLOOKUP($L791,'T14'!$AD$5:$AF$104,2,FALSE),"")</f>
        <v/>
      </c>
      <c r="N791" s="47" t="str">
        <f ca="1">IFERROR(VLOOKUP($L791,'T14'!$AD$5:$AF$104,3,FALSE),"")</f>
        <v/>
      </c>
      <c r="P791" s="46"/>
      <c r="U791" s="46"/>
    </row>
    <row r="792" spans="1:21" ht="14.4" hidden="1" x14ac:dyDescent="0.3">
      <c r="A792" s="47">
        <v>791</v>
      </c>
      <c r="B792" s="48">
        <v>5</v>
      </c>
      <c r="C792" s="47" t="s">
        <v>1356</v>
      </c>
      <c r="D792" s="49" t="s">
        <v>471</v>
      </c>
      <c r="E792" s="49" t="s">
        <v>472</v>
      </c>
      <c r="F792" s="48">
        <v>4</v>
      </c>
      <c r="G792" s="47" t="s">
        <v>98</v>
      </c>
      <c r="H792" s="47" t="s">
        <v>99</v>
      </c>
      <c r="I792" s="47" t="s">
        <v>100</v>
      </c>
      <c r="J792" s="50" t="str">
        <f>IFERROR(VLOOKUP(_xlfn.NUMBERVALUE(D792),'Order form - T14RE'!$O$4:$O$101,1,FALSE),J791)</f>
        <v/>
      </c>
      <c r="K792" s="51" t="str">
        <f t="shared" si="12"/>
        <v/>
      </c>
      <c r="M792" s="47" t="str">
        <f ca="1">IFERROR(VLOOKUP($L792,'T14'!$AD$5:$AF$104,2,FALSE),"")</f>
        <v/>
      </c>
      <c r="N792" s="47" t="str">
        <f ca="1">IFERROR(VLOOKUP($L792,'T14'!$AD$5:$AF$104,3,FALSE),"")</f>
        <v/>
      </c>
      <c r="P792" s="46"/>
      <c r="U792" s="46"/>
    </row>
    <row r="793" spans="1:21" ht="14.4" hidden="1" x14ac:dyDescent="0.3">
      <c r="A793" s="47">
        <v>792</v>
      </c>
      <c r="B793" s="48">
        <v>5</v>
      </c>
      <c r="C793" s="47" t="s">
        <v>1357</v>
      </c>
      <c r="D793" s="49" t="s">
        <v>1019</v>
      </c>
      <c r="E793" s="49" t="s">
        <v>1020</v>
      </c>
      <c r="F793" s="48">
        <v>2</v>
      </c>
      <c r="G793" s="47" t="s">
        <v>98</v>
      </c>
      <c r="H793" s="47" t="s">
        <v>99</v>
      </c>
      <c r="I793" s="47" t="s">
        <v>100</v>
      </c>
      <c r="J793" s="50" t="str">
        <f>IFERROR(VLOOKUP(_xlfn.NUMBERVALUE(D793),'Order form - T14RE'!$O$4:$O$101,1,FALSE),J792)</f>
        <v/>
      </c>
      <c r="K793" s="51" t="str">
        <f t="shared" si="12"/>
        <v/>
      </c>
      <c r="M793" s="47" t="str">
        <f ca="1">IFERROR(VLOOKUP($L793,'T14'!$AD$5:$AF$104,2,FALSE),"")</f>
        <v/>
      </c>
      <c r="N793" s="47" t="str">
        <f ca="1">IFERROR(VLOOKUP($L793,'T14'!$AD$5:$AF$104,3,FALSE),"")</f>
        <v/>
      </c>
      <c r="P793" s="46"/>
      <c r="U793" s="46"/>
    </row>
    <row r="794" spans="1:21" ht="14.4" hidden="1" x14ac:dyDescent="0.3">
      <c r="A794" s="47">
        <v>793</v>
      </c>
      <c r="B794" s="48">
        <v>5</v>
      </c>
      <c r="C794" s="47" t="s">
        <v>1358</v>
      </c>
      <c r="D794" s="49" t="s">
        <v>1017</v>
      </c>
      <c r="E794" s="49" t="s">
        <v>1018</v>
      </c>
      <c r="F794" s="48">
        <v>15</v>
      </c>
      <c r="G794" s="47" t="s">
        <v>646</v>
      </c>
      <c r="H794" s="47" t="s">
        <v>99</v>
      </c>
      <c r="I794" s="47" t="s">
        <v>100</v>
      </c>
      <c r="J794" s="50" t="str">
        <f>IFERROR(VLOOKUP(_xlfn.NUMBERVALUE(D794),'Order form - T14RE'!$O$4:$O$101,1,FALSE),J793)</f>
        <v/>
      </c>
      <c r="K794" s="51" t="str">
        <f t="shared" si="12"/>
        <v/>
      </c>
      <c r="M794" s="47" t="str">
        <f ca="1">IFERROR(VLOOKUP($L794,'T14'!$AD$5:$AF$104,2,FALSE),"")</f>
        <v/>
      </c>
      <c r="N794" s="47" t="str">
        <f ca="1">IFERROR(VLOOKUP($L794,'T14'!$AD$5:$AF$104,3,FALSE),"")</f>
        <v/>
      </c>
      <c r="P794" s="46"/>
      <c r="U794" s="46"/>
    </row>
    <row r="795" spans="1:21" ht="14.4" hidden="1" x14ac:dyDescent="0.3">
      <c r="A795" s="47">
        <v>794</v>
      </c>
      <c r="B795" s="48">
        <v>5</v>
      </c>
      <c r="C795" s="47" t="s">
        <v>1359</v>
      </c>
      <c r="D795" s="49" t="s">
        <v>1360</v>
      </c>
      <c r="E795" s="49" t="s">
        <v>1361</v>
      </c>
      <c r="F795" s="48">
        <v>1</v>
      </c>
      <c r="G795" s="47" t="s">
        <v>98</v>
      </c>
      <c r="H795" s="47" t="s">
        <v>99</v>
      </c>
      <c r="I795" s="47" t="s">
        <v>100</v>
      </c>
      <c r="J795" s="50" t="str">
        <f>IFERROR(VLOOKUP(_xlfn.NUMBERVALUE(D795),'Order form - T14RE'!$O$4:$O$101,1,FALSE),J794)</f>
        <v/>
      </c>
      <c r="K795" s="51" t="str">
        <f t="shared" si="12"/>
        <v/>
      </c>
      <c r="M795" s="47" t="str">
        <f ca="1">IFERROR(VLOOKUP($L795,'T14'!$AD$5:$AF$104,2,FALSE),"")</f>
        <v/>
      </c>
      <c r="N795" s="47" t="str">
        <f ca="1">IFERROR(VLOOKUP($L795,'T14'!$AD$5:$AF$104,3,FALSE),"")</f>
        <v/>
      </c>
      <c r="P795" s="46"/>
      <c r="U795" s="46"/>
    </row>
    <row r="796" spans="1:21" ht="14.4" hidden="1" x14ac:dyDescent="0.3">
      <c r="A796" s="47">
        <v>795</v>
      </c>
      <c r="B796" s="48">
        <v>5</v>
      </c>
      <c r="C796" s="47" t="s">
        <v>1362</v>
      </c>
      <c r="D796" s="49" t="s">
        <v>1363</v>
      </c>
      <c r="E796" s="49" t="s">
        <v>1364</v>
      </c>
      <c r="F796" s="48">
        <v>1</v>
      </c>
      <c r="G796" s="47" t="s">
        <v>98</v>
      </c>
      <c r="H796" s="47" t="s">
        <v>99</v>
      </c>
      <c r="I796" s="47" t="s">
        <v>100</v>
      </c>
      <c r="J796" s="50" t="str">
        <f>IFERROR(VLOOKUP(_xlfn.NUMBERVALUE(D796),'Order form - T14RE'!$O$4:$O$101,1,FALSE),J795)</f>
        <v/>
      </c>
      <c r="K796" s="51" t="str">
        <f t="shared" si="12"/>
        <v/>
      </c>
      <c r="M796" s="47" t="str">
        <f ca="1">IFERROR(VLOOKUP($L796,'T14'!$AD$5:$AF$104,2,FALSE),"")</f>
        <v/>
      </c>
      <c r="N796" s="47" t="str">
        <f ca="1">IFERROR(VLOOKUP($L796,'T14'!$AD$5:$AF$104,3,FALSE),"")</f>
        <v/>
      </c>
      <c r="P796" s="46"/>
      <c r="U796" s="46"/>
    </row>
    <row r="797" spans="1:21" ht="14.4" hidden="1" x14ac:dyDescent="0.3">
      <c r="A797" s="47">
        <v>796</v>
      </c>
      <c r="B797" s="48">
        <v>5</v>
      </c>
      <c r="C797" s="47" t="s">
        <v>1365</v>
      </c>
      <c r="D797" s="49" t="s">
        <v>1366</v>
      </c>
      <c r="E797" s="49" t="s">
        <v>1367</v>
      </c>
      <c r="F797" s="48">
        <v>1</v>
      </c>
      <c r="G797" s="47" t="s">
        <v>98</v>
      </c>
      <c r="H797" s="47" t="s">
        <v>99</v>
      </c>
      <c r="I797" s="47" t="s">
        <v>100</v>
      </c>
      <c r="J797" s="50" t="str">
        <f>IFERROR(VLOOKUP(_xlfn.NUMBERVALUE(D797),'Order form - T14RE'!$O$4:$O$101,1,FALSE),J796)</f>
        <v/>
      </c>
      <c r="K797" s="51" t="str">
        <f t="shared" si="12"/>
        <v/>
      </c>
      <c r="M797" s="47" t="str">
        <f ca="1">IFERROR(VLOOKUP($L797,'T14'!$AD$5:$AF$104,2,FALSE),"")</f>
        <v/>
      </c>
      <c r="N797" s="47" t="str">
        <f ca="1">IFERROR(VLOOKUP($L797,'T14'!$AD$5:$AF$104,3,FALSE),"")</f>
        <v/>
      </c>
      <c r="P797" s="46"/>
      <c r="U797" s="46"/>
    </row>
    <row r="798" spans="1:21" ht="14.4" hidden="1" x14ac:dyDescent="0.3">
      <c r="A798" s="47">
        <v>797</v>
      </c>
      <c r="B798" s="48">
        <v>5</v>
      </c>
      <c r="C798" s="47" t="s">
        <v>1368</v>
      </c>
      <c r="D798" s="49" t="s">
        <v>1369</v>
      </c>
      <c r="E798" s="49" t="s">
        <v>1370</v>
      </c>
      <c r="F798" s="48">
        <v>1</v>
      </c>
      <c r="G798" s="47" t="s">
        <v>98</v>
      </c>
      <c r="H798" s="47" t="s">
        <v>99</v>
      </c>
      <c r="I798" s="47" t="s">
        <v>100</v>
      </c>
      <c r="J798" s="50" t="str">
        <f>IFERROR(VLOOKUP(_xlfn.NUMBERVALUE(D798),'Order form - T14RE'!$O$4:$O$101,1,FALSE),J797)</f>
        <v/>
      </c>
      <c r="K798" s="51" t="str">
        <f t="shared" si="12"/>
        <v/>
      </c>
      <c r="M798" s="47" t="str">
        <f ca="1">IFERROR(VLOOKUP($L798,'T14'!$AD$5:$AF$104,2,FALSE),"")</f>
        <v/>
      </c>
      <c r="N798" s="47" t="str">
        <f ca="1">IFERROR(VLOOKUP($L798,'T14'!$AD$5:$AF$104,3,FALSE),"")</f>
        <v/>
      </c>
      <c r="P798" s="46"/>
      <c r="U798" s="46"/>
    </row>
    <row r="799" spans="1:21" ht="14.4" hidden="1" x14ac:dyDescent="0.3">
      <c r="A799" s="47">
        <v>798</v>
      </c>
      <c r="B799" s="48">
        <v>5</v>
      </c>
      <c r="C799" s="47" t="s">
        <v>1371</v>
      </c>
      <c r="D799" s="49" t="s">
        <v>1372</v>
      </c>
      <c r="E799" s="49" t="s">
        <v>1373</v>
      </c>
      <c r="F799" s="48">
        <v>1</v>
      </c>
      <c r="G799" s="47" t="s">
        <v>98</v>
      </c>
      <c r="H799" s="47" t="s">
        <v>99</v>
      </c>
      <c r="I799" s="47" t="s">
        <v>100</v>
      </c>
      <c r="J799" s="50" t="str">
        <f>IFERROR(VLOOKUP(_xlfn.NUMBERVALUE(D799),'Order form - T14RE'!$O$4:$O$101,1,FALSE),J798)</f>
        <v/>
      </c>
      <c r="K799" s="51" t="str">
        <f t="shared" si="12"/>
        <v/>
      </c>
      <c r="M799" s="47" t="str">
        <f ca="1">IFERROR(VLOOKUP($L799,'T14'!$AD$5:$AF$104,2,FALSE),"")</f>
        <v/>
      </c>
      <c r="N799" s="47" t="str">
        <f ca="1">IFERROR(VLOOKUP($L799,'T14'!$AD$5:$AF$104,3,FALSE),"")</f>
        <v/>
      </c>
      <c r="P799" s="46"/>
      <c r="U799" s="46"/>
    </row>
    <row r="800" spans="1:21" ht="14.4" hidden="1" x14ac:dyDescent="0.3">
      <c r="A800" s="47">
        <v>799</v>
      </c>
      <c r="B800" s="48">
        <v>5</v>
      </c>
      <c r="C800" s="47" t="s">
        <v>1374</v>
      </c>
      <c r="D800" s="49" t="s">
        <v>1375</v>
      </c>
      <c r="E800" s="49" t="s">
        <v>1376</v>
      </c>
      <c r="F800" s="48">
        <v>1</v>
      </c>
      <c r="G800" s="47" t="s">
        <v>98</v>
      </c>
      <c r="H800" s="47" t="s">
        <v>99</v>
      </c>
      <c r="I800" s="47" t="s">
        <v>100</v>
      </c>
      <c r="J800" s="50" t="str">
        <f>IFERROR(VLOOKUP(_xlfn.NUMBERVALUE(D800),'Order form - T14RE'!$O$4:$O$101,1,FALSE),J799)</f>
        <v/>
      </c>
      <c r="K800" s="51" t="str">
        <f t="shared" si="12"/>
        <v/>
      </c>
      <c r="M800" s="47" t="str">
        <f ca="1">IFERROR(VLOOKUP($L800,'T14'!$AD$5:$AF$104,2,FALSE),"")</f>
        <v/>
      </c>
      <c r="N800" s="47" t="str">
        <f ca="1">IFERROR(VLOOKUP($L800,'T14'!$AD$5:$AF$104,3,FALSE),"")</f>
        <v/>
      </c>
      <c r="P800" s="46"/>
      <c r="U800" s="46"/>
    </row>
    <row r="801" spans="1:21" ht="14.4" hidden="1" x14ac:dyDescent="0.3">
      <c r="A801" s="47">
        <v>800</v>
      </c>
      <c r="B801" s="48">
        <v>5</v>
      </c>
      <c r="C801" s="47" t="s">
        <v>1377</v>
      </c>
      <c r="D801" s="49" t="s">
        <v>1378</v>
      </c>
      <c r="E801" s="49" t="s">
        <v>1379</v>
      </c>
      <c r="F801" s="48">
        <v>1</v>
      </c>
      <c r="G801" s="47" t="s">
        <v>98</v>
      </c>
      <c r="H801" s="47" t="s">
        <v>99</v>
      </c>
      <c r="I801" s="47" t="s">
        <v>100</v>
      </c>
      <c r="J801" s="50" t="str">
        <f>IFERROR(VLOOKUP(_xlfn.NUMBERVALUE(D801),'Order form - T14RE'!$O$4:$O$101,1,FALSE),J800)</f>
        <v/>
      </c>
      <c r="K801" s="51" t="str">
        <f t="shared" si="12"/>
        <v/>
      </c>
      <c r="M801" s="47" t="str">
        <f ca="1">IFERROR(VLOOKUP($L801,'T14'!$AD$5:$AF$104,2,FALSE),"")</f>
        <v/>
      </c>
      <c r="N801" s="47" t="str">
        <f ca="1">IFERROR(VLOOKUP($L801,'T14'!$AD$5:$AF$104,3,FALSE),"")</f>
        <v/>
      </c>
      <c r="P801" s="46"/>
      <c r="U801" s="46"/>
    </row>
    <row r="802" spans="1:21" ht="14.4" hidden="1" x14ac:dyDescent="0.3">
      <c r="A802" s="47">
        <v>801</v>
      </c>
      <c r="B802" s="48">
        <v>6</v>
      </c>
      <c r="C802" s="47" t="s">
        <v>95</v>
      </c>
      <c r="D802" s="49" t="s">
        <v>1380</v>
      </c>
      <c r="E802" s="49" t="s">
        <v>1381</v>
      </c>
      <c r="F802" s="48">
        <v>1</v>
      </c>
      <c r="G802" s="47" t="s">
        <v>98</v>
      </c>
      <c r="H802" s="47" t="s">
        <v>99</v>
      </c>
      <c r="I802" s="47" t="s">
        <v>100</v>
      </c>
      <c r="J802" s="50" t="str">
        <f>IFERROR(VLOOKUP(_xlfn.NUMBERVALUE(D802),'Order form - T14RE'!$O$4:$O$101,1,FALSE),J801)</f>
        <v/>
      </c>
      <c r="K802" s="51" t="str">
        <f t="shared" si="12"/>
        <v/>
      </c>
      <c r="M802" s="47" t="str">
        <f ca="1">IFERROR(VLOOKUP($L802,'T14'!$AD$5:$AF$104,2,FALSE),"")</f>
        <v/>
      </c>
      <c r="N802" s="47" t="str">
        <f ca="1">IFERROR(VLOOKUP($L802,'T14'!$AD$5:$AF$104,3,FALSE),"")</f>
        <v/>
      </c>
      <c r="P802" s="46"/>
      <c r="U802" s="46"/>
    </row>
    <row r="803" spans="1:21" ht="14.4" hidden="1" x14ac:dyDescent="0.3">
      <c r="A803" s="47">
        <v>802</v>
      </c>
      <c r="B803" s="48">
        <v>5</v>
      </c>
      <c r="C803" s="47" t="s">
        <v>1382</v>
      </c>
      <c r="D803" s="49" t="s">
        <v>1383</v>
      </c>
      <c r="E803" s="49" t="s">
        <v>1384</v>
      </c>
      <c r="F803" s="48">
        <v>1</v>
      </c>
      <c r="G803" s="47" t="s">
        <v>98</v>
      </c>
      <c r="H803" s="47" t="s">
        <v>99</v>
      </c>
      <c r="I803" s="47" t="s">
        <v>100</v>
      </c>
      <c r="J803" s="50" t="str">
        <f>IFERROR(VLOOKUP(_xlfn.NUMBERVALUE(D803),'Order form - T14RE'!$O$4:$O$101,1,FALSE),J802)</f>
        <v/>
      </c>
      <c r="K803" s="51" t="str">
        <f t="shared" si="12"/>
        <v/>
      </c>
      <c r="M803" s="47" t="str">
        <f ca="1">IFERROR(VLOOKUP($L803,'T14'!$AD$5:$AF$104,2,FALSE),"")</f>
        <v/>
      </c>
      <c r="N803" s="47" t="str">
        <f ca="1">IFERROR(VLOOKUP($L803,'T14'!$AD$5:$AF$104,3,FALSE),"")</f>
        <v/>
      </c>
      <c r="P803" s="46"/>
      <c r="U803" s="46"/>
    </row>
    <row r="804" spans="1:21" ht="14.4" hidden="1" x14ac:dyDescent="0.3">
      <c r="A804" s="47">
        <v>803</v>
      </c>
      <c r="B804" s="48">
        <v>5</v>
      </c>
      <c r="C804" s="47" t="s">
        <v>1385</v>
      </c>
      <c r="D804" s="49" t="s">
        <v>1386</v>
      </c>
      <c r="E804" s="49" t="s">
        <v>1387</v>
      </c>
      <c r="F804" s="48">
        <v>1</v>
      </c>
      <c r="G804" s="47" t="s">
        <v>98</v>
      </c>
      <c r="H804" s="47" t="s">
        <v>99</v>
      </c>
      <c r="I804" s="47" t="s">
        <v>100</v>
      </c>
      <c r="J804" s="50" t="str">
        <f>IFERROR(VLOOKUP(_xlfn.NUMBERVALUE(D804),'Order form - T14RE'!$O$4:$O$101,1,FALSE),J803)</f>
        <v/>
      </c>
      <c r="K804" s="51" t="str">
        <f t="shared" si="12"/>
        <v/>
      </c>
      <c r="M804" s="47" t="str">
        <f ca="1">IFERROR(VLOOKUP($L804,'T14'!$AD$5:$AF$104,2,FALSE),"")</f>
        <v/>
      </c>
      <c r="N804" s="47" t="str">
        <f ca="1">IFERROR(VLOOKUP($L804,'T14'!$AD$5:$AF$104,3,FALSE),"")</f>
        <v/>
      </c>
      <c r="P804" s="46"/>
      <c r="U804" s="46"/>
    </row>
    <row r="805" spans="1:21" ht="14.4" hidden="1" x14ac:dyDescent="0.3">
      <c r="A805" s="47">
        <v>804</v>
      </c>
      <c r="B805" s="48">
        <v>5</v>
      </c>
      <c r="C805" s="47" t="s">
        <v>1388</v>
      </c>
      <c r="D805" s="49" t="s">
        <v>1389</v>
      </c>
      <c r="E805" s="49" t="s">
        <v>1390</v>
      </c>
      <c r="F805" s="48">
        <v>1</v>
      </c>
      <c r="G805" s="47" t="s">
        <v>98</v>
      </c>
      <c r="H805" s="47" t="s">
        <v>99</v>
      </c>
      <c r="I805" s="47" t="s">
        <v>100</v>
      </c>
      <c r="J805" s="50" t="str">
        <f>IFERROR(VLOOKUP(_xlfn.NUMBERVALUE(D805),'Order form - T14RE'!$O$4:$O$101,1,FALSE),J804)</f>
        <v/>
      </c>
      <c r="K805" s="51" t="str">
        <f t="shared" si="12"/>
        <v/>
      </c>
      <c r="M805" s="47" t="str">
        <f ca="1">IFERROR(VLOOKUP($L805,'T14'!$AD$5:$AF$104,2,FALSE),"")</f>
        <v/>
      </c>
      <c r="N805" s="47" t="str">
        <f ca="1">IFERROR(VLOOKUP($L805,'T14'!$AD$5:$AF$104,3,FALSE),"")</f>
        <v/>
      </c>
      <c r="P805" s="46"/>
      <c r="U805" s="46"/>
    </row>
    <row r="806" spans="1:21" ht="14.4" hidden="1" x14ac:dyDescent="0.3">
      <c r="A806" s="47">
        <v>805</v>
      </c>
      <c r="B806" s="48">
        <v>6</v>
      </c>
      <c r="C806" s="47" t="s">
        <v>95</v>
      </c>
      <c r="D806" s="49" t="s">
        <v>1391</v>
      </c>
      <c r="E806" s="49" t="s">
        <v>1392</v>
      </c>
      <c r="F806" s="48">
        <v>1</v>
      </c>
      <c r="G806" s="47" t="s">
        <v>98</v>
      </c>
      <c r="H806" s="47" t="s">
        <v>99</v>
      </c>
      <c r="I806" s="47" t="s">
        <v>100</v>
      </c>
      <c r="J806" s="50" t="str">
        <f>IFERROR(VLOOKUP(_xlfn.NUMBERVALUE(D806),'Order form - T14RE'!$O$4:$O$101,1,FALSE),J805)</f>
        <v/>
      </c>
      <c r="K806" s="51" t="str">
        <f t="shared" si="12"/>
        <v/>
      </c>
      <c r="M806" s="47" t="str">
        <f ca="1">IFERROR(VLOOKUP($L806,'T14'!$AD$5:$AF$104,2,FALSE),"")</f>
        <v/>
      </c>
      <c r="N806" s="47" t="str">
        <f ca="1">IFERROR(VLOOKUP($L806,'T14'!$AD$5:$AF$104,3,FALSE),"")</f>
        <v/>
      </c>
      <c r="P806" s="46"/>
      <c r="U806" s="46"/>
    </row>
    <row r="807" spans="1:21" ht="14.4" hidden="1" x14ac:dyDescent="0.3">
      <c r="A807" s="47">
        <v>806</v>
      </c>
      <c r="B807" s="48">
        <v>5</v>
      </c>
      <c r="C807" s="47" t="s">
        <v>1393</v>
      </c>
      <c r="D807" s="49" t="s">
        <v>1394</v>
      </c>
      <c r="E807" s="49" t="s">
        <v>1395</v>
      </c>
      <c r="F807" s="48">
        <v>1</v>
      </c>
      <c r="G807" s="47" t="s">
        <v>98</v>
      </c>
      <c r="H807" s="47" t="s">
        <v>99</v>
      </c>
      <c r="I807" s="47" t="s">
        <v>100</v>
      </c>
      <c r="J807" s="50" t="str">
        <f>IFERROR(VLOOKUP(_xlfn.NUMBERVALUE(D807),'Order form - T14RE'!$O$4:$O$101,1,FALSE),J806)</f>
        <v/>
      </c>
      <c r="K807" s="51" t="str">
        <f t="shared" si="12"/>
        <v/>
      </c>
      <c r="M807" s="47" t="str">
        <f ca="1">IFERROR(VLOOKUP($L807,'T14'!$AD$5:$AF$104,2,FALSE),"")</f>
        <v/>
      </c>
      <c r="N807" s="47" t="str">
        <f ca="1">IFERROR(VLOOKUP($L807,'T14'!$AD$5:$AF$104,3,FALSE),"")</f>
        <v/>
      </c>
      <c r="P807" s="46"/>
      <c r="U807" s="46"/>
    </row>
    <row r="808" spans="1:21" ht="14.4" hidden="1" x14ac:dyDescent="0.3">
      <c r="A808" s="47">
        <v>807</v>
      </c>
      <c r="B808" s="48">
        <v>5</v>
      </c>
      <c r="C808" s="47" t="s">
        <v>1396</v>
      </c>
      <c r="D808" s="49" t="s">
        <v>1397</v>
      </c>
      <c r="E808" s="49" t="s">
        <v>1398</v>
      </c>
      <c r="F808" s="48">
        <v>1</v>
      </c>
      <c r="G808" s="47" t="s">
        <v>98</v>
      </c>
      <c r="H808" s="47" t="s">
        <v>99</v>
      </c>
      <c r="I808" s="47" t="s">
        <v>100</v>
      </c>
      <c r="J808" s="50" t="str">
        <f>IFERROR(VLOOKUP(_xlfn.NUMBERVALUE(D808),'Order form - T14RE'!$O$4:$O$101,1,FALSE),J807)</f>
        <v/>
      </c>
      <c r="K808" s="51" t="str">
        <f t="shared" si="12"/>
        <v/>
      </c>
      <c r="M808" s="47" t="str">
        <f ca="1">IFERROR(VLOOKUP($L808,'T14'!$AD$5:$AF$104,2,FALSE),"")</f>
        <v/>
      </c>
      <c r="N808" s="47" t="str">
        <f ca="1">IFERROR(VLOOKUP($L808,'T14'!$AD$5:$AF$104,3,FALSE),"")</f>
        <v/>
      </c>
      <c r="P808" s="46"/>
      <c r="U808" s="46"/>
    </row>
    <row r="809" spans="1:21" ht="14.4" hidden="1" x14ac:dyDescent="0.3">
      <c r="A809" s="47">
        <v>808</v>
      </c>
      <c r="B809" s="48">
        <v>5</v>
      </c>
      <c r="C809" s="47" t="s">
        <v>1399</v>
      </c>
      <c r="D809" s="49" t="s">
        <v>1400</v>
      </c>
      <c r="E809" s="49" t="s">
        <v>1401</v>
      </c>
      <c r="F809" s="48">
        <v>1</v>
      </c>
      <c r="G809" s="47" t="s">
        <v>98</v>
      </c>
      <c r="H809" s="47" t="s">
        <v>99</v>
      </c>
      <c r="I809" s="47" t="s">
        <v>100</v>
      </c>
      <c r="J809" s="50" t="str">
        <f>IFERROR(VLOOKUP(_xlfn.NUMBERVALUE(D809),'Order form - T14RE'!$O$4:$O$101,1,FALSE),J808)</f>
        <v/>
      </c>
      <c r="K809" s="51" t="str">
        <f t="shared" si="12"/>
        <v/>
      </c>
      <c r="M809" s="47" t="str">
        <f ca="1">IFERROR(VLOOKUP($L809,'T14'!$AD$5:$AF$104,2,FALSE),"")</f>
        <v/>
      </c>
      <c r="N809" s="47" t="str">
        <f ca="1">IFERROR(VLOOKUP($L809,'T14'!$AD$5:$AF$104,3,FALSE),"")</f>
        <v/>
      </c>
      <c r="P809" s="46"/>
      <c r="U809" s="46"/>
    </row>
    <row r="810" spans="1:21" ht="14.4" hidden="1" x14ac:dyDescent="0.3">
      <c r="A810" s="47">
        <v>809</v>
      </c>
      <c r="B810" s="48">
        <v>5</v>
      </c>
      <c r="C810" s="47" t="s">
        <v>1402</v>
      </c>
      <c r="D810" s="49" t="s">
        <v>1141</v>
      </c>
      <c r="E810" s="49" t="s">
        <v>1142</v>
      </c>
      <c r="F810" s="48">
        <v>1</v>
      </c>
      <c r="G810" s="47" t="s">
        <v>98</v>
      </c>
      <c r="H810" s="47" t="s">
        <v>99</v>
      </c>
      <c r="I810" s="47" t="s">
        <v>100</v>
      </c>
      <c r="J810" s="50" t="str">
        <f>IFERROR(VLOOKUP(_xlfn.NUMBERVALUE(D810),'Order form - T14RE'!$O$4:$O$101,1,FALSE),J809)</f>
        <v/>
      </c>
      <c r="K810" s="51" t="str">
        <f t="shared" si="12"/>
        <v/>
      </c>
      <c r="M810" s="47" t="str">
        <f ca="1">IFERROR(VLOOKUP($L810,'T14'!$AD$5:$AF$104,2,FALSE),"")</f>
        <v/>
      </c>
      <c r="N810" s="47" t="str">
        <f ca="1">IFERROR(VLOOKUP($L810,'T14'!$AD$5:$AF$104,3,FALSE),"")</f>
        <v/>
      </c>
      <c r="P810" s="46"/>
      <c r="U810" s="46"/>
    </row>
    <row r="811" spans="1:21" ht="14.4" hidden="1" x14ac:dyDescent="0.3">
      <c r="A811" s="47">
        <v>810</v>
      </c>
      <c r="B811" s="48">
        <v>5</v>
      </c>
      <c r="C811" s="47" t="s">
        <v>1403</v>
      </c>
      <c r="D811" s="49" t="s">
        <v>1404</v>
      </c>
      <c r="E811" s="49" t="s">
        <v>1405</v>
      </c>
      <c r="F811" s="48">
        <v>1</v>
      </c>
      <c r="G811" s="47" t="s">
        <v>98</v>
      </c>
      <c r="H811" s="47" t="s">
        <v>99</v>
      </c>
      <c r="I811" s="47" t="s">
        <v>100</v>
      </c>
      <c r="J811" s="50" t="str">
        <f>IFERROR(VLOOKUP(_xlfn.NUMBERVALUE(D811),'Order form - T14RE'!$O$4:$O$101,1,FALSE),J810)</f>
        <v/>
      </c>
      <c r="K811" s="51" t="str">
        <f t="shared" si="12"/>
        <v/>
      </c>
      <c r="M811" s="47" t="str">
        <f ca="1">IFERROR(VLOOKUP($L811,'T14'!$AD$5:$AF$104,2,FALSE),"")</f>
        <v/>
      </c>
      <c r="N811" s="47" t="str">
        <f ca="1">IFERROR(VLOOKUP($L811,'T14'!$AD$5:$AF$104,3,FALSE),"")</f>
        <v/>
      </c>
      <c r="P811" s="46"/>
      <c r="U811" s="46"/>
    </row>
    <row r="812" spans="1:21" ht="14.4" hidden="1" x14ac:dyDescent="0.3">
      <c r="A812" s="47">
        <v>811</v>
      </c>
      <c r="B812" s="48">
        <v>5</v>
      </c>
      <c r="C812" s="47" t="s">
        <v>1406</v>
      </c>
      <c r="D812" s="49" t="s">
        <v>1407</v>
      </c>
      <c r="E812" s="49" t="s">
        <v>1408</v>
      </c>
      <c r="F812" s="48">
        <v>1</v>
      </c>
      <c r="G812" s="47" t="s">
        <v>98</v>
      </c>
      <c r="H812" s="47" t="s">
        <v>99</v>
      </c>
      <c r="I812" s="47" t="s">
        <v>100</v>
      </c>
      <c r="J812" s="50" t="str">
        <f>IFERROR(VLOOKUP(_xlfn.NUMBERVALUE(D812),'Order form - T14RE'!$O$4:$O$101,1,FALSE),J811)</f>
        <v/>
      </c>
      <c r="K812" s="51" t="str">
        <f t="shared" si="12"/>
        <v/>
      </c>
      <c r="M812" s="47" t="str">
        <f ca="1">IFERROR(VLOOKUP($L812,'T14'!$AD$5:$AF$104,2,FALSE),"")</f>
        <v/>
      </c>
      <c r="N812" s="47" t="str">
        <f ca="1">IFERROR(VLOOKUP($L812,'T14'!$AD$5:$AF$104,3,FALSE),"")</f>
        <v/>
      </c>
      <c r="P812" s="46"/>
      <c r="U812" s="46"/>
    </row>
    <row r="813" spans="1:21" ht="14.4" hidden="1" x14ac:dyDescent="0.3">
      <c r="A813" s="47">
        <v>812</v>
      </c>
      <c r="B813" s="48">
        <v>5</v>
      </c>
      <c r="C813" s="47" t="s">
        <v>1409</v>
      </c>
      <c r="D813" s="49" t="s">
        <v>1410</v>
      </c>
      <c r="E813" s="49" t="s">
        <v>1411</v>
      </c>
      <c r="F813" s="48">
        <v>1</v>
      </c>
      <c r="G813" s="47" t="s">
        <v>98</v>
      </c>
      <c r="H813" s="47" t="s">
        <v>99</v>
      </c>
      <c r="I813" s="47" t="s">
        <v>100</v>
      </c>
      <c r="J813" s="50" t="str">
        <f>IFERROR(VLOOKUP(_xlfn.NUMBERVALUE(D813),'Order form - T14RE'!$O$4:$O$101,1,FALSE),J812)</f>
        <v/>
      </c>
      <c r="K813" s="51" t="str">
        <f t="shared" si="12"/>
        <v/>
      </c>
      <c r="M813" s="47" t="str">
        <f ca="1">IFERROR(VLOOKUP($L813,'T14'!$AD$5:$AF$104,2,FALSE),"")</f>
        <v/>
      </c>
      <c r="N813" s="47" t="str">
        <f ca="1">IFERROR(VLOOKUP($L813,'T14'!$AD$5:$AF$104,3,FALSE),"")</f>
        <v/>
      </c>
      <c r="P813" s="46"/>
      <c r="U813" s="46"/>
    </row>
    <row r="814" spans="1:21" ht="14.4" hidden="1" x14ac:dyDescent="0.3">
      <c r="A814" s="47">
        <v>813</v>
      </c>
      <c r="B814" s="48">
        <v>6</v>
      </c>
      <c r="C814" s="47" t="s">
        <v>95</v>
      </c>
      <c r="D814" s="49" t="s">
        <v>1412</v>
      </c>
      <c r="E814" s="49" t="s">
        <v>1413</v>
      </c>
      <c r="F814" s="48">
        <v>5</v>
      </c>
      <c r="G814" s="47" t="s">
        <v>98</v>
      </c>
      <c r="H814" s="47" t="s">
        <v>714</v>
      </c>
      <c r="I814" s="47" t="s">
        <v>100</v>
      </c>
      <c r="J814" s="50" t="str">
        <f>IFERROR(VLOOKUP(_xlfn.NUMBERVALUE(D814),'Order form - T14RE'!$O$4:$O$101,1,FALSE),J813)</f>
        <v/>
      </c>
      <c r="K814" s="51" t="str">
        <f t="shared" si="12"/>
        <v/>
      </c>
      <c r="M814" s="47" t="str">
        <f ca="1">IFERROR(VLOOKUP($L814,'T14'!$AD$5:$AF$104,2,FALSE),"")</f>
        <v/>
      </c>
      <c r="N814" s="47" t="str">
        <f ca="1">IFERROR(VLOOKUP($L814,'T14'!$AD$5:$AF$104,3,FALSE),"")</f>
        <v/>
      </c>
      <c r="P814" s="46"/>
      <c r="U814" s="46"/>
    </row>
    <row r="815" spans="1:21" ht="14.4" hidden="1" x14ac:dyDescent="0.3">
      <c r="A815" s="47">
        <v>814</v>
      </c>
      <c r="B815" s="48">
        <v>6</v>
      </c>
      <c r="C815" s="47" t="s">
        <v>105</v>
      </c>
      <c r="D815" s="49" t="s">
        <v>1414</v>
      </c>
      <c r="E815" s="49" t="s">
        <v>1415</v>
      </c>
      <c r="F815" s="48">
        <v>1</v>
      </c>
      <c r="G815" s="47" t="s">
        <v>98</v>
      </c>
      <c r="H815" s="47" t="s">
        <v>714</v>
      </c>
      <c r="I815" s="47" t="s">
        <v>100</v>
      </c>
      <c r="J815" s="50" t="str">
        <f>IFERROR(VLOOKUP(_xlfn.NUMBERVALUE(D815),'Order form - T14RE'!$O$4:$O$101,1,FALSE),J814)</f>
        <v/>
      </c>
      <c r="K815" s="51" t="str">
        <f t="shared" si="12"/>
        <v/>
      </c>
      <c r="M815" s="47" t="str">
        <f ca="1">IFERROR(VLOOKUP($L815,'T14'!$AD$5:$AF$104,2,FALSE),"")</f>
        <v/>
      </c>
      <c r="N815" s="47" t="str">
        <f ca="1">IFERROR(VLOOKUP($L815,'T14'!$AD$5:$AF$104,3,FALSE),"")</f>
        <v/>
      </c>
      <c r="P815" s="46"/>
      <c r="U815" s="46"/>
    </row>
    <row r="816" spans="1:21" ht="14.4" hidden="1" x14ac:dyDescent="0.3">
      <c r="A816" s="47">
        <v>815</v>
      </c>
      <c r="B816" s="48">
        <v>6</v>
      </c>
      <c r="C816" s="47" t="s">
        <v>376</v>
      </c>
      <c r="D816" s="49" t="s">
        <v>995</v>
      </c>
      <c r="E816" s="49" t="s">
        <v>113</v>
      </c>
      <c r="F816" s="48">
        <v>1</v>
      </c>
      <c r="G816" s="47" t="s">
        <v>98</v>
      </c>
      <c r="H816" s="47" t="s">
        <v>714</v>
      </c>
      <c r="I816" s="47" t="s">
        <v>100</v>
      </c>
      <c r="J816" s="50" t="str">
        <f>IFERROR(VLOOKUP(_xlfn.NUMBERVALUE(D816),'Order form - T14RE'!$O$4:$O$101,1,FALSE),J815)</f>
        <v/>
      </c>
      <c r="K816" s="51" t="str">
        <f t="shared" si="12"/>
        <v/>
      </c>
      <c r="M816" s="47" t="str">
        <f ca="1">IFERROR(VLOOKUP($L816,'T14'!$AD$5:$AF$104,2,FALSE),"")</f>
        <v/>
      </c>
      <c r="N816" s="47" t="str">
        <f ca="1">IFERROR(VLOOKUP($L816,'T14'!$AD$5:$AF$104,3,FALSE),"")</f>
        <v/>
      </c>
      <c r="P816" s="46"/>
      <c r="U816" s="46"/>
    </row>
    <row r="817" spans="1:21" ht="14.4" hidden="1" x14ac:dyDescent="0.3">
      <c r="A817" s="47">
        <v>816</v>
      </c>
      <c r="B817" s="48">
        <v>6</v>
      </c>
      <c r="C817" s="47" t="s">
        <v>796</v>
      </c>
      <c r="D817" s="49" t="s">
        <v>756</v>
      </c>
      <c r="E817" s="49" t="s">
        <v>757</v>
      </c>
      <c r="F817" s="48">
        <v>1</v>
      </c>
      <c r="G817" s="47" t="s">
        <v>98</v>
      </c>
      <c r="H817" s="47" t="s">
        <v>714</v>
      </c>
      <c r="I817" s="47" t="s">
        <v>100</v>
      </c>
      <c r="J817" s="50" t="str">
        <f>IFERROR(VLOOKUP(_xlfn.NUMBERVALUE(D817),'Order form - T14RE'!$O$4:$O$101,1,FALSE),J816)</f>
        <v/>
      </c>
      <c r="K817" s="51" t="str">
        <f t="shared" si="12"/>
        <v/>
      </c>
      <c r="M817" s="47" t="str">
        <f ca="1">IFERROR(VLOOKUP($L817,'T14'!$AD$5:$AF$104,2,FALSE),"")</f>
        <v/>
      </c>
      <c r="N817" s="47" t="str">
        <f ca="1">IFERROR(VLOOKUP($L817,'T14'!$AD$5:$AF$104,3,FALSE),"")</f>
        <v/>
      </c>
      <c r="P817" s="46"/>
      <c r="U817" s="46"/>
    </row>
    <row r="818" spans="1:21" ht="14.4" hidden="1" x14ac:dyDescent="0.3">
      <c r="A818" s="47">
        <v>817</v>
      </c>
      <c r="B818" s="48">
        <v>6</v>
      </c>
      <c r="C818" s="47" t="s">
        <v>108</v>
      </c>
      <c r="D818" s="49" t="s">
        <v>1416</v>
      </c>
      <c r="E818" s="49" t="s">
        <v>1415</v>
      </c>
      <c r="F818" s="48">
        <v>1</v>
      </c>
      <c r="G818" s="47" t="s">
        <v>98</v>
      </c>
      <c r="H818" s="47" t="s">
        <v>714</v>
      </c>
      <c r="I818" s="47" t="s">
        <v>100</v>
      </c>
      <c r="J818" s="50" t="str">
        <f>IFERROR(VLOOKUP(_xlfn.NUMBERVALUE(D818),'Order form - T14RE'!$O$4:$O$101,1,FALSE),J817)</f>
        <v/>
      </c>
      <c r="K818" s="51" t="str">
        <f t="shared" si="12"/>
        <v/>
      </c>
      <c r="M818" s="47" t="str">
        <f ca="1">IFERROR(VLOOKUP($L818,'T14'!$AD$5:$AF$104,2,FALSE),"")</f>
        <v/>
      </c>
      <c r="N818" s="47" t="str">
        <f ca="1">IFERROR(VLOOKUP($L818,'T14'!$AD$5:$AF$104,3,FALSE),"")</f>
        <v/>
      </c>
      <c r="P818" s="46"/>
      <c r="U818" s="46"/>
    </row>
    <row r="819" spans="1:21" ht="14.4" hidden="1" x14ac:dyDescent="0.3">
      <c r="A819" s="47">
        <v>818</v>
      </c>
      <c r="B819" s="48">
        <v>6</v>
      </c>
      <c r="C819" s="47" t="s">
        <v>111</v>
      </c>
      <c r="D819" s="49" t="s">
        <v>1417</v>
      </c>
      <c r="E819" s="49" t="s">
        <v>1415</v>
      </c>
      <c r="F819" s="48">
        <v>1</v>
      </c>
      <c r="G819" s="47" t="s">
        <v>98</v>
      </c>
      <c r="H819" s="47" t="s">
        <v>714</v>
      </c>
      <c r="I819" s="47" t="s">
        <v>100</v>
      </c>
      <c r="J819" s="50" t="str">
        <f>IFERROR(VLOOKUP(_xlfn.NUMBERVALUE(D819),'Order form - T14RE'!$O$4:$O$101,1,FALSE),J818)</f>
        <v/>
      </c>
      <c r="K819" s="51" t="str">
        <f t="shared" si="12"/>
        <v/>
      </c>
      <c r="M819" s="47" t="str">
        <f ca="1">IFERROR(VLOOKUP($L819,'T14'!$AD$5:$AF$104,2,FALSE),"")</f>
        <v/>
      </c>
      <c r="N819" s="47" t="str">
        <f ca="1">IFERROR(VLOOKUP($L819,'T14'!$AD$5:$AF$104,3,FALSE),"")</f>
        <v/>
      </c>
      <c r="P819" s="46"/>
      <c r="U819" s="46"/>
    </row>
    <row r="820" spans="1:21" ht="14.4" hidden="1" x14ac:dyDescent="0.3">
      <c r="A820" s="47">
        <v>819</v>
      </c>
      <c r="B820" s="48">
        <v>6</v>
      </c>
      <c r="C820" s="47" t="s">
        <v>114</v>
      </c>
      <c r="D820" s="49" t="s">
        <v>861</v>
      </c>
      <c r="E820" s="49" t="s">
        <v>113</v>
      </c>
      <c r="F820" s="48">
        <v>1</v>
      </c>
      <c r="G820" s="47" t="s">
        <v>98</v>
      </c>
      <c r="H820" s="47" t="s">
        <v>714</v>
      </c>
      <c r="I820" s="47" t="s">
        <v>100</v>
      </c>
      <c r="J820" s="50" t="str">
        <f>IFERROR(VLOOKUP(_xlfn.NUMBERVALUE(D820),'Order form - T14RE'!$O$4:$O$101,1,FALSE),J819)</f>
        <v/>
      </c>
      <c r="K820" s="51" t="str">
        <f t="shared" si="12"/>
        <v/>
      </c>
      <c r="M820" s="47" t="str">
        <f ca="1">IFERROR(VLOOKUP($L820,'T14'!$AD$5:$AF$104,2,FALSE),"")</f>
        <v/>
      </c>
      <c r="N820" s="47" t="str">
        <f ca="1">IFERROR(VLOOKUP($L820,'T14'!$AD$5:$AF$104,3,FALSE),"")</f>
        <v/>
      </c>
      <c r="P820" s="46"/>
      <c r="U820" s="46"/>
    </row>
    <row r="821" spans="1:21" ht="14.4" hidden="1" x14ac:dyDescent="0.3">
      <c r="A821" s="47">
        <v>820</v>
      </c>
      <c r="B821" s="48">
        <v>6</v>
      </c>
      <c r="C821" s="47" t="s">
        <v>241</v>
      </c>
      <c r="D821" s="49" t="s">
        <v>465</v>
      </c>
      <c r="E821" s="49" t="s">
        <v>466</v>
      </c>
      <c r="F821" s="48">
        <v>1</v>
      </c>
      <c r="G821" s="47" t="s">
        <v>98</v>
      </c>
      <c r="H821" s="47" t="s">
        <v>714</v>
      </c>
      <c r="I821" s="47" t="s">
        <v>100</v>
      </c>
      <c r="J821" s="50" t="str">
        <f>IFERROR(VLOOKUP(_xlfn.NUMBERVALUE(D821),'Order form - T14RE'!$O$4:$O$101,1,FALSE),J820)</f>
        <v/>
      </c>
      <c r="K821" s="51" t="str">
        <f t="shared" si="12"/>
        <v/>
      </c>
      <c r="M821" s="47" t="str">
        <f ca="1">IFERROR(VLOOKUP($L821,'T14'!$AD$5:$AF$104,2,FALSE),"")</f>
        <v/>
      </c>
      <c r="N821" s="47" t="str">
        <f ca="1">IFERROR(VLOOKUP($L821,'T14'!$AD$5:$AF$104,3,FALSE),"")</f>
        <v/>
      </c>
      <c r="P821" s="46"/>
      <c r="U821" s="46"/>
    </row>
    <row r="822" spans="1:21" ht="14.4" hidden="1" x14ac:dyDescent="0.3">
      <c r="A822" s="47">
        <v>821</v>
      </c>
      <c r="B822" s="48">
        <v>5</v>
      </c>
      <c r="C822" s="47" t="s">
        <v>1418</v>
      </c>
      <c r="D822" s="49" t="s">
        <v>1419</v>
      </c>
      <c r="E822" s="49" t="s">
        <v>1420</v>
      </c>
      <c r="F822" s="48">
        <v>1</v>
      </c>
      <c r="G822" s="47" t="s">
        <v>98</v>
      </c>
      <c r="H822" s="47" t="s">
        <v>99</v>
      </c>
      <c r="I822" s="47" t="s">
        <v>100</v>
      </c>
      <c r="J822" s="50" t="str">
        <f>IFERROR(VLOOKUP(_xlfn.NUMBERVALUE(D822),'Order form - T14RE'!$O$4:$O$101,1,FALSE),J821)</f>
        <v/>
      </c>
      <c r="K822" s="51" t="str">
        <f t="shared" si="12"/>
        <v/>
      </c>
      <c r="M822" s="47" t="str">
        <f ca="1">IFERROR(VLOOKUP($L822,'T14'!$AD$5:$AF$104,2,FALSE),"")</f>
        <v/>
      </c>
      <c r="N822" s="47" t="str">
        <f ca="1">IFERROR(VLOOKUP($L822,'T14'!$AD$5:$AF$104,3,FALSE),"")</f>
        <v/>
      </c>
      <c r="P822" s="46"/>
      <c r="U822" s="46"/>
    </row>
    <row r="823" spans="1:21" ht="14.4" hidden="1" x14ac:dyDescent="0.3">
      <c r="A823" s="47">
        <v>822</v>
      </c>
      <c r="B823" s="48">
        <v>5</v>
      </c>
      <c r="C823" s="47" t="s">
        <v>1421</v>
      </c>
      <c r="D823" s="49" t="s">
        <v>1422</v>
      </c>
      <c r="E823" s="49" t="s">
        <v>1423</v>
      </c>
      <c r="F823" s="48">
        <v>1</v>
      </c>
      <c r="G823" s="47" t="s">
        <v>98</v>
      </c>
      <c r="H823" s="47" t="s">
        <v>99</v>
      </c>
      <c r="I823" s="47" t="s">
        <v>100</v>
      </c>
      <c r="J823" s="50" t="str">
        <f>IFERROR(VLOOKUP(_xlfn.NUMBERVALUE(D823),'Order form - T14RE'!$O$4:$O$101,1,FALSE),J822)</f>
        <v/>
      </c>
      <c r="K823" s="51" t="str">
        <f t="shared" si="12"/>
        <v/>
      </c>
      <c r="M823" s="47" t="str">
        <f ca="1">IFERROR(VLOOKUP($L823,'T14'!$AD$5:$AF$104,2,FALSE),"")</f>
        <v/>
      </c>
      <c r="N823" s="47" t="str">
        <f ca="1">IFERROR(VLOOKUP($L823,'T14'!$AD$5:$AF$104,3,FALSE),"")</f>
        <v/>
      </c>
      <c r="P823" s="46"/>
      <c r="U823" s="46"/>
    </row>
    <row r="824" spans="1:21" ht="14.4" hidden="1" x14ac:dyDescent="0.3">
      <c r="A824" s="47">
        <v>823</v>
      </c>
      <c r="B824" s="48">
        <v>5</v>
      </c>
      <c r="C824" s="47" t="s">
        <v>1424</v>
      </c>
      <c r="D824" s="49" t="s">
        <v>1425</v>
      </c>
      <c r="E824" s="49" t="s">
        <v>1426</v>
      </c>
      <c r="F824" s="48">
        <v>1</v>
      </c>
      <c r="G824" s="47" t="s">
        <v>98</v>
      </c>
      <c r="H824" s="47" t="s">
        <v>99</v>
      </c>
      <c r="I824" s="47" t="s">
        <v>100</v>
      </c>
      <c r="J824" s="50" t="str">
        <f>IFERROR(VLOOKUP(_xlfn.NUMBERVALUE(D824),'Order form - T14RE'!$O$4:$O$101,1,FALSE),J823)</f>
        <v/>
      </c>
      <c r="K824" s="51" t="str">
        <f t="shared" si="12"/>
        <v/>
      </c>
      <c r="M824" s="47" t="str">
        <f ca="1">IFERROR(VLOOKUP($L824,'T14'!$AD$5:$AF$104,2,FALSE),"")</f>
        <v/>
      </c>
      <c r="N824" s="47" t="str">
        <f ca="1">IFERROR(VLOOKUP($L824,'T14'!$AD$5:$AF$104,3,FALSE),"")</f>
        <v/>
      </c>
      <c r="P824" s="46"/>
      <c r="U824" s="46"/>
    </row>
    <row r="825" spans="1:21" ht="14.4" hidden="1" x14ac:dyDescent="0.3">
      <c r="A825" s="47">
        <v>824</v>
      </c>
      <c r="B825" s="48">
        <v>6</v>
      </c>
      <c r="C825" s="47" t="s">
        <v>95</v>
      </c>
      <c r="D825" s="49" t="s">
        <v>1427</v>
      </c>
      <c r="E825" s="49" t="s">
        <v>1428</v>
      </c>
      <c r="F825" s="52">
        <v>9.1440000000000001</v>
      </c>
      <c r="G825" s="47" t="s">
        <v>1180</v>
      </c>
      <c r="H825" s="47" t="s">
        <v>19</v>
      </c>
      <c r="I825" s="47" t="s">
        <v>100</v>
      </c>
      <c r="J825" s="50" t="str">
        <f>IFERROR(VLOOKUP(_xlfn.NUMBERVALUE(D825),'Order form - T14RE'!$O$4:$O$101,1,FALSE),J824)</f>
        <v/>
      </c>
      <c r="K825" s="51" t="str">
        <f t="shared" si="12"/>
        <v/>
      </c>
      <c r="M825" s="47" t="str">
        <f ca="1">IFERROR(VLOOKUP($L825,'T14'!$AD$5:$AF$104,2,FALSE),"")</f>
        <v/>
      </c>
      <c r="N825" s="47" t="str">
        <f ca="1">IFERROR(VLOOKUP($L825,'T14'!$AD$5:$AF$104,3,FALSE),"")</f>
        <v/>
      </c>
      <c r="P825" s="46"/>
      <c r="U825" s="46"/>
    </row>
    <row r="826" spans="1:21" ht="14.4" hidden="1" x14ac:dyDescent="0.3">
      <c r="A826" s="47">
        <v>825</v>
      </c>
      <c r="B826" s="48">
        <v>5</v>
      </c>
      <c r="C826" s="47" t="s">
        <v>1429</v>
      </c>
      <c r="D826" s="49" t="s">
        <v>1430</v>
      </c>
      <c r="E826" s="49" t="s">
        <v>1431</v>
      </c>
      <c r="F826" s="48">
        <v>1</v>
      </c>
      <c r="G826" s="47" t="s">
        <v>98</v>
      </c>
      <c r="H826" s="47" t="s">
        <v>99</v>
      </c>
      <c r="I826" s="47" t="s">
        <v>100</v>
      </c>
      <c r="J826" s="50" t="str">
        <f>IFERROR(VLOOKUP(_xlfn.NUMBERVALUE(D826),'Order form - T14RE'!$O$4:$O$101,1,FALSE),J825)</f>
        <v/>
      </c>
      <c r="K826" s="51" t="str">
        <f t="shared" si="12"/>
        <v/>
      </c>
      <c r="M826" s="47" t="str">
        <f ca="1">IFERROR(VLOOKUP($L826,'T14'!$AD$5:$AF$104,2,FALSE),"")</f>
        <v/>
      </c>
      <c r="N826" s="47" t="str">
        <f ca="1">IFERROR(VLOOKUP($L826,'T14'!$AD$5:$AF$104,3,FALSE),"")</f>
        <v/>
      </c>
      <c r="P826" s="46"/>
      <c r="U826" s="46"/>
    </row>
    <row r="827" spans="1:21" ht="14.4" hidden="1" x14ac:dyDescent="0.3">
      <c r="A827" s="47">
        <v>826</v>
      </c>
      <c r="B827" s="48">
        <v>4</v>
      </c>
      <c r="C827" s="47" t="s">
        <v>105</v>
      </c>
      <c r="D827" s="49" t="s">
        <v>1432</v>
      </c>
      <c r="E827" s="49" t="s">
        <v>1433</v>
      </c>
      <c r="F827" s="48">
        <v>1</v>
      </c>
      <c r="G827" s="47" t="s">
        <v>98</v>
      </c>
      <c r="H827" s="47" t="s">
        <v>16</v>
      </c>
      <c r="I827" s="47" t="s">
        <v>100</v>
      </c>
      <c r="J827" s="50" t="str">
        <f>IFERROR(VLOOKUP(_xlfn.NUMBERVALUE(D827),'Order form - T14RE'!$O$4:$O$101,1,FALSE),J826)</f>
        <v/>
      </c>
      <c r="K827" s="51" t="str">
        <f t="shared" si="12"/>
        <v/>
      </c>
      <c r="M827" s="47" t="str">
        <f ca="1">IFERROR(VLOOKUP($L827,'T14'!$AD$5:$AF$104,2,FALSE),"")</f>
        <v/>
      </c>
      <c r="N827" s="47" t="str">
        <f ca="1">IFERROR(VLOOKUP($L827,'T14'!$AD$5:$AF$104,3,FALSE),"")</f>
        <v/>
      </c>
      <c r="P827" s="46"/>
      <c r="U827" s="46"/>
    </row>
    <row r="828" spans="1:21" ht="14.4" hidden="1" x14ac:dyDescent="0.3">
      <c r="A828" s="47">
        <v>827</v>
      </c>
      <c r="B828" s="48">
        <v>4</v>
      </c>
      <c r="C828" s="47" t="s">
        <v>226</v>
      </c>
      <c r="D828" s="49" t="s">
        <v>1434</v>
      </c>
      <c r="E828" s="49" t="s">
        <v>99</v>
      </c>
      <c r="F828" s="48">
        <v>1</v>
      </c>
      <c r="G828" s="47" t="s">
        <v>98</v>
      </c>
      <c r="H828" s="47" t="s">
        <v>16</v>
      </c>
      <c r="I828" s="47" t="s">
        <v>100</v>
      </c>
      <c r="J828" s="50" t="str">
        <f>IFERROR(VLOOKUP(_xlfn.NUMBERVALUE(D828),'Order form - T14RE'!$O$4:$O$101,1,FALSE),J827)</f>
        <v/>
      </c>
      <c r="K828" s="51" t="str">
        <f t="shared" si="12"/>
        <v/>
      </c>
      <c r="M828" s="47" t="str">
        <f ca="1">IFERROR(VLOOKUP($L828,'T14'!$AD$5:$AF$104,2,FALSE),"")</f>
        <v/>
      </c>
      <c r="N828" s="47" t="str">
        <f ca="1">IFERROR(VLOOKUP($L828,'T14'!$AD$5:$AF$104,3,FALSE),"")</f>
        <v/>
      </c>
      <c r="P828" s="46"/>
      <c r="U828" s="46"/>
    </row>
    <row r="829" spans="1:21" ht="14.4" hidden="1" x14ac:dyDescent="0.3">
      <c r="A829" s="47">
        <v>828</v>
      </c>
      <c r="B829" s="48">
        <v>4</v>
      </c>
      <c r="C829" s="47" t="s">
        <v>108</v>
      </c>
      <c r="D829" s="49" t="s">
        <v>1271</v>
      </c>
      <c r="E829" s="49" t="s">
        <v>1272</v>
      </c>
      <c r="F829" s="48">
        <v>1</v>
      </c>
      <c r="G829" s="47" t="s">
        <v>98</v>
      </c>
      <c r="H829" s="47" t="s">
        <v>16</v>
      </c>
      <c r="I829" s="47" t="s">
        <v>100</v>
      </c>
      <c r="J829" s="50" t="str">
        <f>IFERROR(VLOOKUP(_xlfn.NUMBERVALUE(D829),'Order form - T14RE'!$O$4:$O$101,1,FALSE),J828)</f>
        <v/>
      </c>
      <c r="K829" s="51" t="str">
        <f t="shared" si="12"/>
        <v/>
      </c>
      <c r="M829" s="47" t="str">
        <f ca="1">IFERROR(VLOOKUP($L829,'T14'!$AD$5:$AF$104,2,FALSE),"")</f>
        <v/>
      </c>
      <c r="N829" s="47" t="str">
        <f ca="1">IFERROR(VLOOKUP($L829,'T14'!$AD$5:$AF$104,3,FALSE),"")</f>
        <v/>
      </c>
      <c r="P829" s="46"/>
      <c r="U829" s="46"/>
    </row>
    <row r="830" spans="1:21" ht="14.4" hidden="1" x14ac:dyDescent="0.3">
      <c r="A830" s="47">
        <v>829</v>
      </c>
      <c r="B830" s="48">
        <v>4</v>
      </c>
      <c r="C830" s="47" t="s">
        <v>111</v>
      </c>
      <c r="D830" s="49" t="s">
        <v>150</v>
      </c>
      <c r="E830" s="49" t="s">
        <v>151</v>
      </c>
      <c r="F830" s="52">
        <v>0.2</v>
      </c>
      <c r="G830" s="47" t="s">
        <v>117</v>
      </c>
      <c r="H830" s="47" t="s">
        <v>16</v>
      </c>
      <c r="I830" s="47" t="s">
        <v>100</v>
      </c>
      <c r="J830" s="50" t="str">
        <f>IFERROR(VLOOKUP(_xlfn.NUMBERVALUE(D830),'Order form - T14RE'!$O$4:$O$101,1,FALSE),J829)</f>
        <v/>
      </c>
      <c r="K830" s="51" t="str">
        <f t="shared" si="12"/>
        <v/>
      </c>
      <c r="M830" s="47" t="str">
        <f ca="1">IFERROR(VLOOKUP($L830,'T14'!$AD$5:$AF$104,2,FALSE),"")</f>
        <v/>
      </c>
      <c r="N830" s="47" t="str">
        <f ca="1">IFERROR(VLOOKUP($L830,'T14'!$AD$5:$AF$104,3,FALSE),"")</f>
        <v/>
      </c>
      <c r="P830" s="46"/>
      <c r="U830" s="46"/>
    </row>
    <row r="831" spans="1:21" ht="14.4" hidden="1" x14ac:dyDescent="0.3">
      <c r="A831" s="47">
        <v>830</v>
      </c>
      <c r="B831" s="48">
        <v>4</v>
      </c>
      <c r="C831" s="47" t="s">
        <v>114</v>
      </c>
      <c r="D831" s="49" t="s">
        <v>1435</v>
      </c>
      <c r="E831" s="49" t="s">
        <v>1436</v>
      </c>
      <c r="F831" s="48">
        <v>1</v>
      </c>
      <c r="G831" s="47" t="s">
        <v>98</v>
      </c>
      <c r="H831" s="47" t="s">
        <v>16</v>
      </c>
      <c r="I831" s="47" t="s">
        <v>100</v>
      </c>
      <c r="J831" s="50" t="str">
        <f>IFERROR(VLOOKUP(_xlfn.NUMBERVALUE(D831),'Order form - T14RE'!$O$4:$O$101,1,FALSE),J830)</f>
        <v/>
      </c>
      <c r="K831" s="51" t="str">
        <f t="shared" si="12"/>
        <v/>
      </c>
      <c r="M831" s="47" t="str">
        <f ca="1">IFERROR(VLOOKUP($L831,'T14'!$AD$5:$AF$104,2,FALSE),"")</f>
        <v/>
      </c>
      <c r="N831" s="47" t="str">
        <f ca="1">IFERROR(VLOOKUP($L831,'T14'!$AD$5:$AF$104,3,FALSE),"")</f>
        <v/>
      </c>
      <c r="P831" s="46"/>
      <c r="U831" s="46"/>
    </row>
    <row r="832" spans="1:21" ht="14.4" hidden="1" x14ac:dyDescent="0.3">
      <c r="A832" s="47">
        <v>831</v>
      </c>
      <c r="B832" s="48">
        <v>5</v>
      </c>
      <c r="C832" s="47" t="s">
        <v>95</v>
      </c>
      <c r="D832" s="49" t="s">
        <v>1437</v>
      </c>
      <c r="E832" s="49" t="s">
        <v>1438</v>
      </c>
      <c r="F832" s="48">
        <v>1</v>
      </c>
      <c r="G832" s="47" t="s">
        <v>98</v>
      </c>
      <c r="H832" s="47" t="s">
        <v>15</v>
      </c>
      <c r="I832" s="47" t="s">
        <v>100</v>
      </c>
      <c r="J832" s="50" t="str">
        <f>IFERROR(VLOOKUP(_xlfn.NUMBERVALUE(D832),'Order form - T14RE'!$O$4:$O$101,1,FALSE),J831)</f>
        <v/>
      </c>
      <c r="K832" s="51" t="str">
        <f t="shared" si="12"/>
        <v/>
      </c>
      <c r="M832" s="47" t="str">
        <f ca="1">IFERROR(VLOOKUP($L832,'T14'!$AD$5:$AF$104,2,FALSE),"")</f>
        <v/>
      </c>
      <c r="N832" s="47" t="str">
        <f ca="1">IFERROR(VLOOKUP($L832,'T14'!$AD$5:$AF$104,3,FALSE),"")</f>
        <v/>
      </c>
      <c r="P832" s="46"/>
      <c r="U832" s="46"/>
    </row>
    <row r="833" spans="1:21" ht="14.4" hidden="1" x14ac:dyDescent="0.3">
      <c r="A833" s="47">
        <v>832</v>
      </c>
      <c r="B833" s="48">
        <v>6</v>
      </c>
      <c r="C833" s="47" t="s">
        <v>95</v>
      </c>
      <c r="D833" s="49" t="s">
        <v>1439</v>
      </c>
      <c r="E833" s="49" t="s">
        <v>1440</v>
      </c>
      <c r="F833" s="48">
        <v>1</v>
      </c>
      <c r="G833" s="47" t="s">
        <v>98</v>
      </c>
      <c r="H833" s="47" t="s">
        <v>99</v>
      </c>
      <c r="I833" s="47" t="s">
        <v>100</v>
      </c>
      <c r="J833" s="50" t="str">
        <f>IFERROR(VLOOKUP(_xlfn.NUMBERVALUE(D833),'Order form - T14RE'!$O$4:$O$101,1,FALSE),J832)</f>
        <v/>
      </c>
      <c r="K833" s="51" t="str">
        <f t="shared" si="12"/>
        <v/>
      </c>
      <c r="M833" s="47" t="str">
        <f ca="1">IFERROR(VLOOKUP($L833,'T14'!$AD$5:$AF$104,2,FALSE),"")</f>
        <v/>
      </c>
      <c r="N833" s="47" t="str">
        <f ca="1">IFERROR(VLOOKUP($L833,'T14'!$AD$5:$AF$104,3,FALSE),"")</f>
        <v/>
      </c>
      <c r="P833" s="46"/>
      <c r="U833" s="46"/>
    </row>
    <row r="834" spans="1:21" ht="14.4" hidden="1" x14ac:dyDescent="0.3">
      <c r="A834" s="47">
        <v>833</v>
      </c>
      <c r="B834" s="48">
        <v>5</v>
      </c>
      <c r="C834" s="47" t="s">
        <v>105</v>
      </c>
      <c r="D834" s="49" t="s">
        <v>1163</v>
      </c>
      <c r="E834" s="49" t="s">
        <v>1164</v>
      </c>
      <c r="F834" s="48">
        <v>2</v>
      </c>
      <c r="G834" s="47" t="s">
        <v>98</v>
      </c>
      <c r="H834" s="47" t="s">
        <v>15</v>
      </c>
      <c r="I834" s="47" t="s">
        <v>100</v>
      </c>
      <c r="J834" s="50" t="str">
        <f>IFERROR(VLOOKUP(_xlfn.NUMBERVALUE(D834),'Order form - T14RE'!$O$4:$O$101,1,FALSE),J833)</f>
        <v/>
      </c>
      <c r="K834" s="51" t="str">
        <f t="shared" si="12"/>
        <v/>
      </c>
      <c r="M834" s="47" t="str">
        <f ca="1">IFERROR(VLOOKUP($L834,'T14'!$AD$5:$AF$104,2,FALSE),"")</f>
        <v/>
      </c>
      <c r="N834" s="47" t="str">
        <f ca="1">IFERROR(VLOOKUP($L834,'T14'!$AD$5:$AF$104,3,FALSE),"")</f>
        <v/>
      </c>
      <c r="P834" s="46"/>
      <c r="U834" s="46"/>
    </row>
    <row r="835" spans="1:21" ht="14.4" hidden="1" x14ac:dyDescent="0.3">
      <c r="A835" s="47">
        <v>834</v>
      </c>
      <c r="B835" s="48">
        <v>5</v>
      </c>
      <c r="C835" s="47" t="s">
        <v>796</v>
      </c>
      <c r="D835" s="49" t="s">
        <v>1441</v>
      </c>
      <c r="E835" s="49" t="s">
        <v>1442</v>
      </c>
      <c r="F835" s="48">
        <v>1</v>
      </c>
      <c r="G835" s="47" t="s">
        <v>98</v>
      </c>
      <c r="H835" s="47" t="s">
        <v>13</v>
      </c>
      <c r="I835" s="47" t="s">
        <v>100</v>
      </c>
      <c r="J835" s="50" t="str">
        <f>IFERROR(VLOOKUP(_xlfn.NUMBERVALUE(D835),'Order form - T14RE'!$O$4:$O$101,1,FALSE),J834)</f>
        <v/>
      </c>
      <c r="K835" s="51" t="str">
        <f t="shared" si="12"/>
        <v/>
      </c>
      <c r="M835" s="47" t="str">
        <f ca="1">IFERROR(VLOOKUP($L835,'T14'!$AD$5:$AF$104,2,FALSE),"")</f>
        <v/>
      </c>
      <c r="N835" s="47" t="str">
        <f ca="1">IFERROR(VLOOKUP($L835,'T14'!$AD$5:$AF$104,3,FALSE),"")</f>
        <v/>
      </c>
      <c r="P835" s="46"/>
      <c r="U835" s="46"/>
    </row>
    <row r="836" spans="1:21" ht="14.4" hidden="1" x14ac:dyDescent="0.3">
      <c r="A836" s="47">
        <v>835</v>
      </c>
      <c r="B836" s="48">
        <v>5</v>
      </c>
      <c r="C836" s="47" t="s">
        <v>108</v>
      </c>
      <c r="D836" s="49" t="s">
        <v>1443</v>
      </c>
      <c r="E836" s="49" t="s">
        <v>1444</v>
      </c>
      <c r="F836" s="48">
        <v>1</v>
      </c>
      <c r="G836" s="47" t="s">
        <v>98</v>
      </c>
      <c r="H836" s="47" t="s">
        <v>13</v>
      </c>
      <c r="I836" s="47" t="s">
        <v>100</v>
      </c>
      <c r="J836" s="50" t="str">
        <f>IFERROR(VLOOKUP(_xlfn.NUMBERVALUE(D836),'Order form - T14RE'!$O$4:$O$101,1,FALSE),J835)</f>
        <v/>
      </c>
      <c r="K836" s="51" t="str">
        <f t="shared" ref="K836:K899" si="13">IF(SUM(P836:BB836)=0,"",IF(SUM(P836:BB836)&gt;0,1,""))</f>
        <v/>
      </c>
      <c r="M836" s="47" t="str">
        <f ca="1">IFERROR(VLOOKUP($L836,'T14'!$AD$5:$AF$104,2,FALSE),"")</f>
        <v/>
      </c>
      <c r="N836" s="47" t="str">
        <f ca="1">IFERROR(VLOOKUP($L836,'T14'!$AD$5:$AF$104,3,FALSE),"")</f>
        <v/>
      </c>
      <c r="P836" s="46"/>
      <c r="U836" s="46"/>
    </row>
    <row r="837" spans="1:21" ht="14.4" hidden="1" x14ac:dyDescent="0.3">
      <c r="A837" s="47">
        <v>836</v>
      </c>
      <c r="B837" s="48">
        <v>5</v>
      </c>
      <c r="C837" s="47" t="s">
        <v>111</v>
      </c>
      <c r="D837" s="49" t="s">
        <v>1445</v>
      </c>
      <c r="E837" s="49" t="s">
        <v>99</v>
      </c>
      <c r="F837" s="48">
        <v>1</v>
      </c>
      <c r="G837" s="47" t="s">
        <v>98</v>
      </c>
      <c r="H837" s="47" t="s">
        <v>15</v>
      </c>
      <c r="I837" s="47" t="s">
        <v>100</v>
      </c>
      <c r="J837" s="50" t="str">
        <f>IFERROR(VLOOKUP(_xlfn.NUMBERVALUE(D837),'Order form - T14RE'!$O$4:$O$101,1,FALSE),J836)</f>
        <v/>
      </c>
      <c r="K837" s="51" t="str">
        <f t="shared" si="13"/>
        <v/>
      </c>
      <c r="M837" s="47" t="str">
        <f ca="1">IFERROR(VLOOKUP($L837,'T14'!$AD$5:$AF$104,2,FALSE),"")</f>
        <v/>
      </c>
      <c r="N837" s="47" t="str">
        <f ca="1">IFERROR(VLOOKUP($L837,'T14'!$AD$5:$AF$104,3,FALSE),"")</f>
        <v/>
      </c>
      <c r="P837" s="46"/>
      <c r="U837" s="46"/>
    </row>
    <row r="838" spans="1:21" ht="14.4" hidden="1" x14ac:dyDescent="0.3">
      <c r="A838" s="47">
        <v>837</v>
      </c>
      <c r="B838" s="48">
        <v>5</v>
      </c>
      <c r="C838" s="47" t="s">
        <v>114</v>
      </c>
      <c r="D838" s="49" t="s">
        <v>1446</v>
      </c>
      <c r="E838" s="49" t="s">
        <v>1447</v>
      </c>
      <c r="F838" s="48">
        <v>1</v>
      </c>
      <c r="G838" s="47" t="s">
        <v>98</v>
      </c>
      <c r="H838" s="47" t="s">
        <v>13</v>
      </c>
      <c r="I838" s="47" t="s">
        <v>100</v>
      </c>
      <c r="J838" s="50" t="str">
        <f>IFERROR(VLOOKUP(_xlfn.NUMBERVALUE(D838),'Order form - T14RE'!$O$4:$O$101,1,FALSE),J837)</f>
        <v/>
      </c>
      <c r="K838" s="51" t="str">
        <f t="shared" si="13"/>
        <v/>
      </c>
      <c r="M838" s="47" t="str">
        <f ca="1">IFERROR(VLOOKUP($L838,'T14'!$AD$5:$AF$104,2,FALSE),"")</f>
        <v/>
      </c>
      <c r="N838" s="47" t="str">
        <f ca="1">IFERROR(VLOOKUP($L838,'T14'!$AD$5:$AF$104,3,FALSE),"")</f>
        <v/>
      </c>
      <c r="P838" s="46"/>
      <c r="U838" s="46"/>
    </row>
    <row r="839" spans="1:21" ht="14.4" hidden="1" x14ac:dyDescent="0.3">
      <c r="A839" s="47">
        <v>838</v>
      </c>
      <c r="B839" s="48">
        <v>4</v>
      </c>
      <c r="C839" s="47" t="s">
        <v>241</v>
      </c>
      <c r="D839" s="49" t="s">
        <v>861</v>
      </c>
      <c r="E839" s="49" t="s">
        <v>113</v>
      </c>
      <c r="F839" s="48">
        <v>5</v>
      </c>
      <c r="G839" s="47" t="s">
        <v>98</v>
      </c>
      <c r="H839" s="47" t="s">
        <v>16</v>
      </c>
      <c r="I839" s="47" t="s">
        <v>100</v>
      </c>
      <c r="J839" s="50" t="str">
        <f>IFERROR(VLOOKUP(_xlfn.NUMBERVALUE(D839),'Order form - T14RE'!$O$4:$O$101,1,FALSE),J838)</f>
        <v/>
      </c>
      <c r="K839" s="51" t="str">
        <f t="shared" si="13"/>
        <v/>
      </c>
      <c r="M839" s="47" t="str">
        <f ca="1">IFERROR(VLOOKUP($L839,'T14'!$AD$5:$AF$104,2,FALSE),"")</f>
        <v/>
      </c>
      <c r="N839" s="47" t="str">
        <f ca="1">IFERROR(VLOOKUP($L839,'T14'!$AD$5:$AF$104,3,FALSE),"")</f>
        <v/>
      </c>
      <c r="P839" s="46"/>
      <c r="U839" s="46"/>
    </row>
    <row r="840" spans="1:21" ht="14.4" hidden="1" x14ac:dyDescent="0.3">
      <c r="A840" s="47">
        <v>839</v>
      </c>
      <c r="B840" s="48">
        <v>4</v>
      </c>
      <c r="C840" s="47" t="s">
        <v>386</v>
      </c>
      <c r="D840" s="49" t="s">
        <v>1448</v>
      </c>
      <c r="E840" s="49" t="s">
        <v>99</v>
      </c>
      <c r="F840" s="48">
        <v>1</v>
      </c>
      <c r="G840" s="47" t="s">
        <v>98</v>
      </c>
      <c r="H840" s="47" t="s">
        <v>16</v>
      </c>
      <c r="I840" s="47" t="s">
        <v>100</v>
      </c>
      <c r="J840" s="50" t="str">
        <f>IFERROR(VLOOKUP(_xlfn.NUMBERVALUE(D840),'Order form - T14RE'!$O$4:$O$101,1,FALSE),J839)</f>
        <v/>
      </c>
      <c r="K840" s="51" t="str">
        <f t="shared" si="13"/>
        <v/>
      </c>
      <c r="M840" s="47" t="str">
        <f ca="1">IFERROR(VLOOKUP($L840,'T14'!$AD$5:$AF$104,2,FALSE),"")</f>
        <v/>
      </c>
      <c r="N840" s="47" t="str">
        <f ca="1">IFERROR(VLOOKUP($L840,'T14'!$AD$5:$AF$104,3,FALSE),"")</f>
        <v/>
      </c>
      <c r="P840" s="46"/>
      <c r="U840" s="46"/>
    </row>
    <row r="841" spans="1:21" ht="14.4" hidden="1" x14ac:dyDescent="0.3">
      <c r="A841" s="47">
        <v>840</v>
      </c>
      <c r="B841" s="48">
        <v>4</v>
      </c>
      <c r="C841" s="47" t="s">
        <v>120</v>
      </c>
      <c r="D841" s="49" t="s">
        <v>150</v>
      </c>
      <c r="E841" s="49" t="s">
        <v>151</v>
      </c>
      <c r="F841" s="48">
        <v>2</v>
      </c>
      <c r="G841" s="47" t="s">
        <v>117</v>
      </c>
      <c r="H841" s="47" t="s">
        <v>16</v>
      </c>
      <c r="I841" s="47" t="s">
        <v>100</v>
      </c>
      <c r="J841" s="50" t="str">
        <f>IFERROR(VLOOKUP(_xlfn.NUMBERVALUE(D841),'Order form - T14RE'!$O$4:$O$101,1,FALSE),J840)</f>
        <v/>
      </c>
      <c r="K841" s="51" t="str">
        <f t="shared" si="13"/>
        <v/>
      </c>
      <c r="M841" s="47" t="str">
        <f ca="1">IFERROR(VLOOKUP($L841,'T14'!$AD$5:$AF$104,2,FALSE),"")</f>
        <v/>
      </c>
      <c r="N841" s="47" t="str">
        <f ca="1">IFERROR(VLOOKUP($L841,'T14'!$AD$5:$AF$104,3,FALSE),"")</f>
        <v/>
      </c>
      <c r="P841" s="46"/>
      <c r="U841" s="46"/>
    </row>
    <row r="842" spans="1:21" ht="14.4" hidden="1" x14ac:dyDescent="0.3">
      <c r="A842" s="47">
        <v>841</v>
      </c>
      <c r="B842" s="48">
        <v>4</v>
      </c>
      <c r="C842" s="47" t="s">
        <v>123</v>
      </c>
      <c r="D842" s="49" t="s">
        <v>1449</v>
      </c>
      <c r="E842" s="49" t="s">
        <v>1450</v>
      </c>
      <c r="F842" s="48">
        <v>1</v>
      </c>
      <c r="G842" s="47" t="s">
        <v>98</v>
      </c>
      <c r="H842" s="47" t="s">
        <v>16</v>
      </c>
      <c r="I842" s="47" t="s">
        <v>100</v>
      </c>
      <c r="J842" s="50" t="str">
        <f>IFERROR(VLOOKUP(_xlfn.NUMBERVALUE(D842),'Order form - T14RE'!$O$4:$O$101,1,FALSE),J841)</f>
        <v/>
      </c>
      <c r="K842" s="51" t="str">
        <f t="shared" si="13"/>
        <v/>
      </c>
      <c r="M842" s="47" t="str">
        <f ca="1">IFERROR(VLOOKUP($L842,'T14'!$AD$5:$AF$104,2,FALSE),"")</f>
        <v/>
      </c>
      <c r="N842" s="47" t="str">
        <f ca="1">IFERROR(VLOOKUP($L842,'T14'!$AD$5:$AF$104,3,FALSE),"")</f>
        <v/>
      </c>
      <c r="P842" s="46"/>
      <c r="U842" s="46"/>
    </row>
    <row r="843" spans="1:21" ht="14.4" hidden="1" x14ac:dyDescent="0.3">
      <c r="A843" s="47">
        <v>842</v>
      </c>
      <c r="B843" s="48">
        <v>4</v>
      </c>
      <c r="C843" s="47" t="s">
        <v>126</v>
      </c>
      <c r="D843" s="49" t="s">
        <v>1451</v>
      </c>
      <c r="E843" s="49" t="s">
        <v>113</v>
      </c>
      <c r="F843" s="48">
        <v>2</v>
      </c>
      <c r="G843" s="47" t="s">
        <v>98</v>
      </c>
      <c r="H843" s="47" t="s">
        <v>16</v>
      </c>
      <c r="I843" s="47" t="s">
        <v>100</v>
      </c>
      <c r="J843" s="50" t="str">
        <f>IFERROR(VLOOKUP(_xlfn.NUMBERVALUE(D843),'Order form - T14RE'!$O$4:$O$101,1,FALSE),J842)</f>
        <v/>
      </c>
      <c r="K843" s="51" t="str">
        <f t="shared" si="13"/>
        <v/>
      </c>
      <c r="M843" s="47" t="str">
        <f ca="1">IFERROR(VLOOKUP($L843,'T14'!$AD$5:$AF$104,2,FALSE),"")</f>
        <v/>
      </c>
      <c r="N843" s="47" t="str">
        <f ca="1">IFERROR(VLOOKUP($L843,'T14'!$AD$5:$AF$104,3,FALSE),"")</f>
        <v/>
      </c>
      <c r="P843" s="46"/>
      <c r="U843" s="46"/>
    </row>
    <row r="844" spans="1:21" ht="14.4" hidden="1" x14ac:dyDescent="0.3">
      <c r="A844" s="47">
        <v>843</v>
      </c>
      <c r="B844" s="48">
        <v>4</v>
      </c>
      <c r="C844" s="47" t="s">
        <v>127</v>
      </c>
      <c r="D844" s="49" t="s">
        <v>150</v>
      </c>
      <c r="E844" s="49" t="s">
        <v>151</v>
      </c>
      <c r="F844" s="48">
        <v>2</v>
      </c>
      <c r="G844" s="47" t="s">
        <v>117</v>
      </c>
      <c r="H844" s="47" t="s">
        <v>16</v>
      </c>
      <c r="I844" s="47" t="s">
        <v>100</v>
      </c>
      <c r="J844" s="50" t="str">
        <f>IFERROR(VLOOKUP(_xlfn.NUMBERVALUE(D844),'Order form - T14RE'!$O$4:$O$101,1,FALSE),J843)</f>
        <v/>
      </c>
      <c r="K844" s="51" t="str">
        <f t="shared" si="13"/>
        <v/>
      </c>
      <c r="M844" s="47" t="str">
        <f ca="1">IFERROR(VLOOKUP($L844,'T14'!$AD$5:$AF$104,2,FALSE),"")</f>
        <v/>
      </c>
      <c r="N844" s="47" t="str">
        <f ca="1">IFERROR(VLOOKUP($L844,'T14'!$AD$5:$AF$104,3,FALSE),"")</f>
        <v/>
      </c>
      <c r="P844" s="46"/>
      <c r="U844" s="46"/>
    </row>
    <row r="845" spans="1:21" ht="14.4" hidden="1" x14ac:dyDescent="0.3">
      <c r="A845" s="47">
        <v>844</v>
      </c>
      <c r="B845" s="48">
        <v>4</v>
      </c>
      <c r="C845" s="47" t="s">
        <v>128</v>
      </c>
      <c r="D845" s="49" t="s">
        <v>1452</v>
      </c>
      <c r="E845" s="49" t="s">
        <v>1453</v>
      </c>
      <c r="F845" s="48">
        <v>1</v>
      </c>
      <c r="G845" s="47" t="s">
        <v>98</v>
      </c>
      <c r="H845" s="47" t="s">
        <v>16</v>
      </c>
      <c r="I845" s="47" t="s">
        <v>100</v>
      </c>
      <c r="J845" s="50" t="str">
        <f>IFERROR(VLOOKUP(_xlfn.NUMBERVALUE(D845),'Order form - T14RE'!$O$4:$O$101,1,FALSE),J844)</f>
        <v/>
      </c>
      <c r="K845" s="51" t="str">
        <f t="shared" si="13"/>
        <v/>
      </c>
      <c r="M845" s="47" t="str">
        <f ca="1">IFERROR(VLOOKUP($L845,'T14'!$AD$5:$AF$104,2,FALSE),"")</f>
        <v/>
      </c>
      <c r="N845" s="47" t="str">
        <f ca="1">IFERROR(VLOOKUP($L845,'T14'!$AD$5:$AF$104,3,FALSE),"")</f>
        <v/>
      </c>
      <c r="P845" s="46"/>
      <c r="U845" s="46"/>
    </row>
    <row r="846" spans="1:21" ht="14.4" hidden="1" x14ac:dyDescent="0.3">
      <c r="A846" s="47">
        <v>845</v>
      </c>
      <c r="B846" s="48">
        <v>4</v>
      </c>
      <c r="C846" s="47" t="s">
        <v>1454</v>
      </c>
      <c r="D846" s="49" t="s">
        <v>1455</v>
      </c>
      <c r="E846" s="49" t="s">
        <v>1456</v>
      </c>
      <c r="F846" s="48">
        <v>2</v>
      </c>
      <c r="G846" s="47" t="s">
        <v>98</v>
      </c>
      <c r="H846" s="47" t="s">
        <v>16</v>
      </c>
      <c r="I846" s="47" t="s">
        <v>100</v>
      </c>
      <c r="J846" s="50" t="str">
        <f>IFERROR(VLOOKUP(_xlfn.NUMBERVALUE(D846),'Order form - T14RE'!$O$4:$O$101,1,FALSE),J845)</f>
        <v/>
      </c>
      <c r="K846" s="51" t="str">
        <f t="shared" si="13"/>
        <v/>
      </c>
      <c r="M846" s="47" t="str">
        <f ca="1">IFERROR(VLOOKUP($L846,'T14'!$AD$5:$AF$104,2,FALSE),"")</f>
        <v/>
      </c>
      <c r="N846" s="47" t="str">
        <f ca="1">IFERROR(VLOOKUP($L846,'T14'!$AD$5:$AF$104,3,FALSE),"")</f>
        <v/>
      </c>
      <c r="P846" s="46"/>
      <c r="U846" s="46"/>
    </row>
    <row r="847" spans="1:21" ht="14.4" hidden="1" x14ac:dyDescent="0.3">
      <c r="A847" s="47">
        <v>846</v>
      </c>
      <c r="B847" s="48">
        <v>4</v>
      </c>
      <c r="C847" s="47" t="s">
        <v>1457</v>
      </c>
      <c r="D847" s="49" t="s">
        <v>1458</v>
      </c>
      <c r="E847" s="49" t="s">
        <v>1459</v>
      </c>
      <c r="F847" s="48">
        <v>4</v>
      </c>
      <c r="G847" s="47" t="s">
        <v>98</v>
      </c>
      <c r="H847" s="47" t="s">
        <v>16</v>
      </c>
      <c r="I847" s="47" t="s">
        <v>100</v>
      </c>
      <c r="J847" s="50" t="str">
        <f>IFERROR(VLOOKUP(_xlfn.NUMBERVALUE(D847),'Order form - T14RE'!$O$4:$O$101,1,FALSE),J846)</f>
        <v/>
      </c>
      <c r="K847" s="51" t="str">
        <f t="shared" si="13"/>
        <v/>
      </c>
      <c r="M847" s="47" t="str">
        <f ca="1">IFERROR(VLOOKUP($L847,'T14'!$AD$5:$AF$104,2,FALSE),"")</f>
        <v/>
      </c>
      <c r="N847" s="47" t="str">
        <f ca="1">IFERROR(VLOOKUP($L847,'T14'!$AD$5:$AF$104,3,FALSE),"")</f>
        <v/>
      </c>
      <c r="P847" s="46"/>
      <c r="U847" s="46"/>
    </row>
    <row r="848" spans="1:21" ht="14.4" hidden="1" x14ac:dyDescent="0.3">
      <c r="A848" s="47">
        <v>847</v>
      </c>
      <c r="B848" s="48">
        <v>4</v>
      </c>
      <c r="C848" s="47" t="s">
        <v>1460</v>
      </c>
      <c r="D848" s="49" t="s">
        <v>985</v>
      </c>
      <c r="E848" s="49" t="s">
        <v>986</v>
      </c>
      <c r="F848" s="48">
        <v>4</v>
      </c>
      <c r="G848" s="47" t="s">
        <v>98</v>
      </c>
      <c r="H848" s="47" t="s">
        <v>16</v>
      </c>
      <c r="I848" s="47" t="s">
        <v>100</v>
      </c>
      <c r="J848" s="50" t="str">
        <f>IFERROR(VLOOKUP(_xlfn.NUMBERVALUE(D848),'Order form - T14RE'!$O$4:$O$101,1,FALSE),J847)</f>
        <v/>
      </c>
      <c r="K848" s="51" t="str">
        <f t="shared" si="13"/>
        <v/>
      </c>
      <c r="M848" s="47" t="str">
        <f ca="1">IFERROR(VLOOKUP($L848,'T14'!$AD$5:$AF$104,2,FALSE),"")</f>
        <v/>
      </c>
      <c r="N848" s="47" t="str">
        <f ca="1">IFERROR(VLOOKUP($L848,'T14'!$AD$5:$AF$104,3,FALSE),"")</f>
        <v/>
      </c>
      <c r="P848" s="46"/>
      <c r="U848" s="46"/>
    </row>
    <row r="849" spans="1:21" ht="14.4" hidden="1" x14ac:dyDescent="0.3">
      <c r="A849" s="47">
        <v>848</v>
      </c>
      <c r="B849" s="48">
        <v>4</v>
      </c>
      <c r="C849" s="47" t="s">
        <v>263</v>
      </c>
      <c r="D849" s="49" t="s">
        <v>1461</v>
      </c>
      <c r="E849" s="49" t="s">
        <v>1462</v>
      </c>
      <c r="F849" s="48">
        <v>4</v>
      </c>
      <c r="G849" s="47" t="s">
        <v>98</v>
      </c>
      <c r="H849" s="47" t="s">
        <v>3</v>
      </c>
      <c r="I849" s="47" t="s">
        <v>100</v>
      </c>
      <c r="J849" s="50" t="str">
        <f>IFERROR(VLOOKUP(_xlfn.NUMBERVALUE(D849),'Order form - T14RE'!$O$4:$O$101,1,FALSE),J848)</f>
        <v/>
      </c>
      <c r="K849" s="51">
        <f t="shared" si="13"/>
        <v>1</v>
      </c>
      <c r="M849" s="47" t="str">
        <f ca="1">IFERROR(VLOOKUP($L849,'T14'!$AD$5:$AF$104,2,FALSE),"")</f>
        <v/>
      </c>
      <c r="N849" s="47" t="str">
        <f ca="1">IFERROR(VLOOKUP($L849,'T14'!$AD$5:$AF$104,3,FALSE),"")</f>
        <v/>
      </c>
      <c r="P849" s="46"/>
      <c r="R849" s="46">
        <v>20</v>
      </c>
      <c r="U849" s="46"/>
    </row>
    <row r="850" spans="1:21" ht="14.4" hidden="1" x14ac:dyDescent="0.3">
      <c r="A850" s="47">
        <v>849</v>
      </c>
      <c r="B850" s="48">
        <v>4</v>
      </c>
      <c r="C850" s="47" t="s">
        <v>130</v>
      </c>
      <c r="D850" s="49" t="s">
        <v>1463</v>
      </c>
      <c r="E850" s="49" t="s">
        <v>726</v>
      </c>
      <c r="F850" s="48">
        <v>4</v>
      </c>
      <c r="G850" s="47" t="s">
        <v>98</v>
      </c>
      <c r="H850" s="47" t="s">
        <v>3</v>
      </c>
      <c r="I850" s="47" t="s">
        <v>100</v>
      </c>
      <c r="J850" s="50" t="str">
        <f>IFERROR(VLOOKUP(_xlfn.NUMBERVALUE(D850),'Order form - T14RE'!$O$4:$O$101,1,FALSE),J849)</f>
        <v/>
      </c>
      <c r="K850" s="51">
        <f t="shared" si="13"/>
        <v>1</v>
      </c>
      <c r="M850" s="47" t="str">
        <f ca="1">IFERROR(VLOOKUP($L850,'T14'!$AD$5:$AF$104,2,FALSE),"")</f>
        <v/>
      </c>
      <c r="N850" s="47" t="str">
        <f ca="1">IFERROR(VLOOKUP($L850,'T14'!$AD$5:$AF$104,3,FALSE),"")</f>
        <v/>
      </c>
      <c r="P850" s="46"/>
      <c r="R850" s="46">
        <v>20</v>
      </c>
      <c r="U850" s="46"/>
    </row>
    <row r="851" spans="1:21" ht="14.4" hidden="1" x14ac:dyDescent="0.3">
      <c r="A851" s="47">
        <v>850</v>
      </c>
      <c r="B851" s="48">
        <v>4</v>
      </c>
      <c r="C851" s="47" t="s">
        <v>135</v>
      </c>
      <c r="D851" s="49" t="s">
        <v>1464</v>
      </c>
      <c r="E851" s="49" t="s">
        <v>1465</v>
      </c>
      <c r="F851" s="48">
        <v>4</v>
      </c>
      <c r="G851" s="47" t="s">
        <v>98</v>
      </c>
      <c r="H851" s="47" t="s">
        <v>3</v>
      </c>
      <c r="I851" s="47" t="s">
        <v>100</v>
      </c>
      <c r="J851" s="50" t="str">
        <f>IFERROR(VLOOKUP(_xlfn.NUMBERVALUE(D851),'Order form - T14RE'!$O$4:$O$101,1,FALSE),J850)</f>
        <v/>
      </c>
      <c r="K851" s="51">
        <f t="shared" si="13"/>
        <v>1</v>
      </c>
      <c r="M851" s="47" t="str">
        <f ca="1">IFERROR(VLOOKUP($L851,'T14'!$AD$5:$AF$104,2,FALSE),"")</f>
        <v/>
      </c>
      <c r="N851" s="47" t="str">
        <f ca="1">IFERROR(VLOOKUP($L851,'T14'!$AD$5:$AF$104,3,FALSE),"")</f>
        <v/>
      </c>
      <c r="P851" s="46"/>
      <c r="R851" s="46">
        <v>20</v>
      </c>
      <c r="U851" s="46"/>
    </row>
    <row r="852" spans="1:21" ht="14.4" hidden="1" x14ac:dyDescent="0.3">
      <c r="A852" s="47">
        <v>851</v>
      </c>
      <c r="B852" s="48">
        <v>4</v>
      </c>
      <c r="C852" s="47" t="s">
        <v>137</v>
      </c>
      <c r="D852" s="49" t="s">
        <v>1076</v>
      </c>
      <c r="E852" s="49" t="s">
        <v>99</v>
      </c>
      <c r="F852" s="48">
        <v>1</v>
      </c>
      <c r="G852" s="47" t="s">
        <v>98</v>
      </c>
      <c r="H852" s="47" t="s">
        <v>3</v>
      </c>
      <c r="I852" s="47" t="s">
        <v>100</v>
      </c>
      <c r="J852" s="50" t="str">
        <f>IFERROR(VLOOKUP(_xlfn.NUMBERVALUE(D852),'Order form - T14RE'!$O$4:$O$101,1,FALSE),J851)</f>
        <v/>
      </c>
      <c r="K852" s="51">
        <f t="shared" si="13"/>
        <v>1</v>
      </c>
      <c r="M852" s="47" t="str">
        <f ca="1">IFERROR(VLOOKUP($L852,'T14'!$AD$5:$AF$104,2,FALSE),"")</f>
        <v/>
      </c>
      <c r="N852" s="47" t="str">
        <f ca="1">IFERROR(VLOOKUP($L852,'T14'!$AD$5:$AF$104,3,FALSE),"")</f>
        <v/>
      </c>
      <c r="P852" s="46"/>
      <c r="R852" s="46">
        <v>20</v>
      </c>
      <c r="U852" s="46"/>
    </row>
    <row r="853" spans="1:21" ht="14.4" hidden="1" x14ac:dyDescent="0.3">
      <c r="A853" s="47">
        <v>852</v>
      </c>
      <c r="B853" s="48">
        <v>4</v>
      </c>
      <c r="C853" s="47" t="s">
        <v>143</v>
      </c>
      <c r="D853" s="49" t="s">
        <v>150</v>
      </c>
      <c r="E853" s="49" t="s">
        <v>151</v>
      </c>
      <c r="F853" s="48">
        <v>2</v>
      </c>
      <c r="G853" s="47" t="s">
        <v>117</v>
      </c>
      <c r="H853" s="47" t="s">
        <v>3</v>
      </c>
      <c r="I853" s="47" t="s">
        <v>100</v>
      </c>
      <c r="J853" s="50" t="str">
        <f>IFERROR(VLOOKUP(_xlfn.NUMBERVALUE(D853),'Order form - T14RE'!$O$4:$O$101,1,FALSE),J852)</f>
        <v/>
      </c>
      <c r="K853" s="51">
        <f t="shared" si="13"/>
        <v>1</v>
      </c>
      <c r="M853" s="47" t="str">
        <f ca="1">IFERROR(VLOOKUP($L853,'T14'!$AD$5:$AF$104,2,FALSE),"")</f>
        <v/>
      </c>
      <c r="N853" s="47" t="str">
        <f ca="1">IFERROR(VLOOKUP($L853,'T14'!$AD$5:$AF$104,3,FALSE),"")</f>
        <v/>
      </c>
      <c r="P853" s="46"/>
      <c r="R853" s="46">
        <v>20</v>
      </c>
      <c r="U853" s="46"/>
    </row>
    <row r="854" spans="1:21" ht="14.4" hidden="1" x14ac:dyDescent="0.3">
      <c r="A854" s="47">
        <v>853</v>
      </c>
      <c r="B854" s="48">
        <v>4</v>
      </c>
      <c r="C854" s="47" t="s">
        <v>146</v>
      </c>
      <c r="D854" s="49" t="s">
        <v>1466</v>
      </c>
      <c r="E854" s="49" t="s">
        <v>1467</v>
      </c>
      <c r="F854" s="52">
        <v>0.66700000000000004</v>
      </c>
      <c r="G854" s="47" t="s">
        <v>646</v>
      </c>
      <c r="H854" s="47" t="s">
        <v>16</v>
      </c>
      <c r="I854" s="47" t="s">
        <v>100</v>
      </c>
      <c r="J854" s="50" t="str">
        <f>IFERROR(VLOOKUP(_xlfn.NUMBERVALUE(D854),'Order form - T14RE'!$O$4:$O$101,1,FALSE),J853)</f>
        <v/>
      </c>
      <c r="K854" s="51" t="str">
        <f t="shared" si="13"/>
        <v/>
      </c>
      <c r="M854" s="47" t="str">
        <f ca="1">IFERROR(VLOOKUP($L854,'T14'!$AD$5:$AF$104,2,FALSE),"")</f>
        <v/>
      </c>
      <c r="N854" s="47" t="str">
        <f ca="1">IFERROR(VLOOKUP($L854,'T14'!$AD$5:$AF$104,3,FALSE),"")</f>
        <v/>
      </c>
      <c r="P854" s="46"/>
      <c r="U854" s="46"/>
    </row>
    <row r="855" spans="1:21" ht="14.4" hidden="1" x14ac:dyDescent="0.3">
      <c r="A855" s="47">
        <v>854</v>
      </c>
      <c r="B855" s="48">
        <v>4</v>
      </c>
      <c r="C855" s="47" t="s">
        <v>149</v>
      </c>
      <c r="D855" s="49" t="s">
        <v>1466</v>
      </c>
      <c r="E855" s="49" t="s">
        <v>1467</v>
      </c>
      <c r="F855" s="52">
        <v>0.66700000000000004</v>
      </c>
      <c r="G855" s="47" t="s">
        <v>646</v>
      </c>
      <c r="H855" s="47" t="s">
        <v>16</v>
      </c>
      <c r="I855" s="47" t="s">
        <v>100</v>
      </c>
      <c r="J855" s="50" t="str">
        <f>IFERROR(VLOOKUP(_xlfn.NUMBERVALUE(D855),'Order form - T14RE'!$O$4:$O$101,1,FALSE),J854)</f>
        <v/>
      </c>
      <c r="K855" s="51" t="str">
        <f t="shared" si="13"/>
        <v/>
      </c>
      <c r="M855" s="47" t="str">
        <f ca="1">IFERROR(VLOOKUP($L855,'T14'!$AD$5:$AF$104,2,FALSE),"")</f>
        <v/>
      </c>
      <c r="N855" s="47" t="str">
        <f ca="1">IFERROR(VLOOKUP($L855,'T14'!$AD$5:$AF$104,3,FALSE),"")</f>
        <v/>
      </c>
      <c r="P855" s="46"/>
      <c r="U855" s="46"/>
    </row>
    <row r="856" spans="1:21" ht="14.4" hidden="1" x14ac:dyDescent="0.3">
      <c r="A856" s="47">
        <v>855</v>
      </c>
      <c r="B856" s="48">
        <v>4</v>
      </c>
      <c r="C856" s="47" t="s">
        <v>413</v>
      </c>
      <c r="D856" s="49" t="s">
        <v>1015</v>
      </c>
      <c r="E856" s="49" t="s">
        <v>624</v>
      </c>
      <c r="F856" s="48">
        <v>2</v>
      </c>
      <c r="G856" s="47" t="s">
        <v>98</v>
      </c>
      <c r="H856" s="47" t="s">
        <v>16</v>
      </c>
      <c r="I856" s="47" t="s">
        <v>100</v>
      </c>
      <c r="J856" s="50" t="str">
        <f>IFERROR(VLOOKUP(_xlfn.NUMBERVALUE(D856),'Order form - T14RE'!$O$4:$O$101,1,FALSE),J855)</f>
        <v/>
      </c>
      <c r="K856" s="51" t="str">
        <f t="shared" si="13"/>
        <v/>
      </c>
      <c r="M856" s="47" t="str">
        <f ca="1">IFERROR(VLOOKUP($L856,'T14'!$AD$5:$AF$104,2,FALSE),"")</f>
        <v/>
      </c>
      <c r="N856" s="47" t="str">
        <f ca="1">IFERROR(VLOOKUP($L856,'T14'!$AD$5:$AF$104,3,FALSE),"")</f>
        <v/>
      </c>
      <c r="P856" s="46"/>
      <c r="U856" s="46"/>
    </row>
    <row r="857" spans="1:21" ht="14.4" hidden="1" x14ac:dyDescent="0.3">
      <c r="A857" s="47">
        <v>856</v>
      </c>
      <c r="B857" s="48">
        <v>4</v>
      </c>
      <c r="C857" s="47" t="s">
        <v>154</v>
      </c>
      <c r="D857" s="49" t="s">
        <v>1468</v>
      </c>
      <c r="E857" s="49" t="s">
        <v>1469</v>
      </c>
      <c r="F857" s="48">
        <v>2</v>
      </c>
      <c r="G857" s="47" t="s">
        <v>98</v>
      </c>
      <c r="H857" s="47" t="s">
        <v>16</v>
      </c>
      <c r="I857" s="47" t="s">
        <v>100</v>
      </c>
      <c r="J857" s="50" t="str">
        <f>IFERROR(VLOOKUP(_xlfn.NUMBERVALUE(D857),'Order form - T14RE'!$O$4:$O$101,1,FALSE),J856)</f>
        <v/>
      </c>
      <c r="K857" s="51" t="str">
        <f t="shared" si="13"/>
        <v/>
      </c>
      <c r="M857" s="47" t="str">
        <f ca="1">IFERROR(VLOOKUP($L857,'T14'!$AD$5:$AF$104,2,FALSE),"")</f>
        <v/>
      </c>
      <c r="N857" s="47" t="str">
        <f ca="1">IFERROR(VLOOKUP($L857,'T14'!$AD$5:$AF$104,3,FALSE),"")</f>
        <v/>
      </c>
      <c r="P857" s="46"/>
      <c r="U857" s="46"/>
    </row>
    <row r="858" spans="1:21" ht="14.4" hidden="1" x14ac:dyDescent="0.3">
      <c r="A858" s="47">
        <v>857</v>
      </c>
      <c r="B858" s="48">
        <v>4</v>
      </c>
      <c r="C858" s="47" t="s">
        <v>156</v>
      </c>
      <c r="D858" s="49" t="s">
        <v>1470</v>
      </c>
      <c r="E858" s="49" t="s">
        <v>1471</v>
      </c>
      <c r="F858" s="48">
        <v>2</v>
      </c>
      <c r="G858" s="47" t="s">
        <v>98</v>
      </c>
      <c r="H858" s="47" t="s">
        <v>16</v>
      </c>
      <c r="I858" s="47" t="s">
        <v>100</v>
      </c>
      <c r="J858" s="50" t="str">
        <f>IFERROR(VLOOKUP(_xlfn.NUMBERVALUE(D858),'Order form - T14RE'!$O$4:$O$101,1,FALSE),J857)</f>
        <v/>
      </c>
      <c r="K858" s="51" t="str">
        <f t="shared" si="13"/>
        <v/>
      </c>
      <c r="M858" s="47" t="str">
        <f ca="1">IFERROR(VLOOKUP($L858,'T14'!$AD$5:$AF$104,2,FALSE),"")</f>
        <v/>
      </c>
      <c r="N858" s="47" t="str">
        <f ca="1">IFERROR(VLOOKUP($L858,'T14'!$AD$5:$AF$104,3,FALSE),"")</f>
        <v/>
      </c>
      <c r="P858" s="46"/>
      <c r="U858" s="46"/>
    </row>
    <row r="859" spans="1:21" ht="14.4" hidden="1" x14ac:dyDescent="0.3">
      <c r="A859" s="47">
        <v>858</v>
      </c>
      <c r="B859" s="48">
        <v>4</v>
      </c>
      <c r="C859" s="47" t="s">
        <v>159</v>
      </c>
      <c r="D859" s="49" t="s">
        <v>1472</v>
      </c>
      <c r="E859" s="49" t="s">
        <v>1473</v>
      </c>
      <c r="F859" s="48">
        <v>1</v>
      </c>
      <c r="G859" s="47" t="s">
        <v>98</v>
      </c>
      <c r="H859" s="47" t="s">
        <v>16</v>
      </c>
      <c r="I859" s="47" t="s">
        <v>100</v>
      </c>
      <c r="J859" s="50" t="str">
        <f>IFERROR(VLOOKUP(_xlfn.NUMBERVALUE(D859),'Order form - T14RE'!$O$4:$O$101,1,FALSE),J858)</f>
        <v/>
      </c>
      <c r="K859" s="51" t="str">
        <f t="shared" si="13"/>
        <v/>
      </c>
      <c r="M859" s="47" t="str">
        <f ca="1">IFERROR(VLOOKUP($L859,'T14'!$AD$5:$AF$104,2,FALSE),"")</f>
        <v/>
      </c>
      <c r="N859" s="47" t="str">
        <f ca="1">IFERROR(VLOOKUP($L859,'T14'!$AD$5:$AF$104,3,FALSE),"")</f>
        <v/>
      </c>
      <c r="P859" s="46"/>
      <c r="U859" s="46"/>
    </row>
    <row r="860" spans="1:21" ht="14.4" hidden="1" x14ac:dyDescent="0.3">
      <c r="A860" s="47">
        <v>859</v>
      </c>
      <c r="B860" s="48">
        <v>4</v>
      </c>
      <c r="C860" s="47" t="s">
        <v>160</v>
      </c>
      <c r="D860" s="49" t="s">
        <v>1474</v>
      </c>
      <c r="E860" s="49" t="s">
        <v>99</v>
      </c>
      <c r="F860" s="48">
        <v>1</v>
      </c>
      <c r="G860" s="47" t="s">
        <v>98</v>
      </c>
      <c r="H860" s="47" t="s">
        <v>16</v>
      </c>
      <c r="I860" s="47" t="s">
        <v>100</v>
      </c>
      <c r="J860" s="50" t="str">
        <f>IFERROR(VLOOKUP(_xlfn.NUMBERVALUE(D860),'Order form - T14RE'!$O$4:$O$101,1,FALSE),J859)</f>
        <v/>
      </c>
      <c r="K860" s="51" t="str">
        <f t="shared" si="13"/>
        <v/>
      </c>
      <c r="M860" s="47" t="str">
        <f ca="1">IFERROR(VLOOKUP($L860,'T14'!$AD$5:$AF$104,2,FALSE),"")</f>
        <v/>
      </c>
      <c r="N860" s="47" t="str">
        <f ca="1">IFERROR(VLOOKUP($L860,'T14'!$AD$5:$AF$104,3,FALSE),"")</f>
        <v/>
      </c>
      <c r="P860" s="46"/>
      <c r="U860" s="46"/>
    </row>
    <row r="861" spans="1:21" ht="14.4" hidden="1" x14ac:dyDescent="0.3">
      <c r="A861" s="47">
        <v>860</v>
      </c>
      <c r="B861" s="48">
        <v>3</v>
      </c>
      <c r="C861" s="47" t="s">
        <v>105</v>
      </c>
      <c r="D861" s="49" t="s">
        <v>1041</v>
      </c>
      <c r="E861" s="49" t="s">
        <v>1042</v>
      </c>
      <c r="F861" s="48">
        <v>1</v>
      </c>
      <c r="G861" s="47" t="s">
        <v>98</v>
      </c>
      <c r="H861" s="47" t="s">
        <v>16</v>
      </c>
      <c r="I861" s="47" t="s">
        <v>100</v>
      </c>
      <c r="J861" s="50" t="str">
        <f>IFERROR(VLOOKUP(_xlfn.NUMBERVALUE(D861),'Order form - T14RE'!$O$4:$O$101,1,FALSE),J860)</f>
        <v/>
      </c>
      <c r="K861" s="51" t="str">
        <f t="shared" si="13"/>
        <v/>
      </c>
      <c r="M861" s="47" t="str">
        <f ca="1">IFERROR(VLOOKUP($L861,'T14'!$AD$5:$AF$104,2,FALSE),"")</f>
        <v/>
      </c>
      <c r="N861" s="47" t="str">
        <f ca="1">IFERROR(VLOOKUP($L861,'T14'!$AD$5:$AF$104,3,FALSE),"")</f>
        <v/>
      </c>
      <c r="P861" s="46"/>
      <c r="U861" s="46"/>
    </row>
    <row r="862" spans="1:21" ht="14.4" hidden="1" x14ac:dyDescent="0.3">
      <c r="A862" s="47">
        <v>861</v>
      </c>
      <c r="B862" s="48">
        <v>4</v>
      </c>
      <c r="C862" s="47" t="s">
        <v>95</v>
      </c>
      <c r="D862" s="49" t="s">
        <v>1477</v>
      </c>
      <c r="E862" s="49" t="s">
        <v>1478</v>
      </c>
      <c r="F862" s="48">
        <v>1</v>
      </c>
      <c r="G862" s="47" t="s">
        <v>98</v>
      </c>
      <c r="H862" s="47" t="s">
        <v>99</v>
      </c>
      <c r="I862" s="47" t="s">
        <v>100</v>
      </c>
      <c r="J862" s="50" t="str">
        <f>IFERROR(VLOOKUP(_xlfn.NUMBERVALUE(D862),'Order form - T14RE'!$O$4:$O$101,1,FALSE),J861)</f>
        <v/>
      </c>
      <c r="K862" s="51" t="str">
        <f t="shared" si="13"/>
        <v/>
      </c>
      <c r="M862" s="47" t="str">
        <f ca="1">IFERROR(VLOOKUP($L862,'T14'!$AD$5:$AF$104,2,FALSE),"")</f>
        <v/>
      </c>
      <c r="N862" s="47" t="str">
        <f ca="1">IFERROR(VLOOKUP($L862,'T14'!$AD$5:$AF$104,3,FALSE),"")</f>
        <v/>
      </c>
      <c r="P862" s="46"/>
      <c r="U862" s="46"/>
    </row>
    <row r="863" spans="1:21" ht="14.4" hidden="1" x14ac:dyDescent="0.3">
      <c r="A863" s="47">
        <v>862</v>
      </c>
      <c r="B863" s="48">
        <v>4</v>
      </c>
      <c r="C863" s="47" t="s">
        <v>105</v>
      </c>
      <c r="D863" s="49" t="s">
        <v>1479</v>
      </c>
      <c r="E863" s="49" t="s">
        <v>1480</v>
      </c>
      <c r="F863" s="48">
        <v>1</v>
      </c>
      <c r="G863" s="47" t="s">
        <v>98</v>
      </c>
      <c r="H863" s="47" t="s">
        <v>99</v>
      </c>
      <c r="I863" s="47" t="s">
        <v>100</v>
      </c>
      <c r="J863" s="50" t="str">
        <f>IFERROR(VLOOKUP(_xlfn.NUMBERVALUE(D863),'Order form - T14RE'!$O$4:$O$101,1,FALSE),J862)</f>
        <v/>
      </c>
      <c r="K863" s="51" t="str">
        <f t="shared" si="13"/>
        <v/>
      </c>
      <c r="M863" s="47" t="str">
        <f ca="1">IFERROR(VLOOKUP($L863,'T14'!$AD$5:$AF$104,2,FALSE),"")</f>
        <v/>
      </c>
      <c r="N863" s="47" t="str">
        <f ca="1">IFERROR(VLOOKUP($L863,'T14'!$AD$5:$AF$104,3,FALSE),"")</f>
        <v/>
      </c>
      <c r="P863" s="46"/>
      <c r="U863" s="46"/>
    </row>
    <row r="864" spans="1:21" ht="14.4" hidden="1" x14ac:dyDescent="0.3">
      <c r="A864" s="47">
        <v>863</v>
      </c>
      <c r="B864" s="48">
        <v>4</v>
      </c>
      <c r="C864" s="47" t="s">
        <v>108</v>
      </c>
      <c r="D864" s="49" t="s">
        <v>1481</v>
      </c>
      <c r="E864" s="49" t="s">
        <v>1482</v>
      </c>
      <c r="F864" s="48">
        <v>1</v>
      </c>
      <c r="G864" s="47" t="s">
        <v>98</v>
      </c>
      <c r="H864" s="47" t="s">
        <v>99</v>
      </c>
      <c r="I864" s="47" t="s">
        <v>100</v>
      </c>
      <c r="J864" s="50" t="str">
        <f>IFERROR(VLOOKUP(_xlfn.NUMBERVALUE(D864),'Order form - T14RE'!$O$4:$O$101,1,FALSE),J863)</f>
        <v/>
      </c>
      <c r="K864" s="51" t="str">
        <f t="shared" si="13"/>
        <v/>
      </c>
      <c r="M864" s="47" t="str">
        <f ca="1">IFERROR(VLOOKUP($L864,'T14'!$AD$5:$AF$104,2,FALSE),"")</f>
        <v/>
      </c>
      <c r="N864" s="47" t="str">
        <f ca="1">IFERROR(VLOOKUP($L864,'T14'!$AD$5:$AF$104,3,FALSE),"")</f>
        <v/>
      </c>
      <c r="P864" s="46"/>
      <c r="U864" s="46"/>
    </row>
    <row r="865" spans="1:21" ht="14.4" hidden="1" x14ac:dyDescent="0.3">
      <c r="A865" s="47">
        <v>864</v>
      </c>
      <c r="B865" s="48">
        <v>3</v>
      </c>
      <c r="C865" s="47" t="s">
        <v>108</v>
      </c>
      <c r="D865" s="49" t="s">
        <v>355</v>
      </c>
      <c r="E865" s="49" t="s">
        <v>356</v>
      </c>
      <c r="F865" s="48">
        <v>4</v>
      </c>
      <c r="G865" s="47" t="s">
        <v>98</v>
      </c>
      <c r="H865" s="47" t="s">
        <v>16</v>
      </c>
      <c r="I865" s="47" t="s">
        <v>100</v>
      </c>
      <c r="J865" s="50" t="str">
        <f>IFERROR(VLOOKUP(_xlfn.NUMBERVALUE(D865),'Order form - T14RE'!$O$4:$O$101,1,FALSE),J864)</f>
        <v/>
      </c>
      <c r="K865" s="51" t="str">
        <f t="shared" si="13"/>
        <v/>
      </c>
      <c r="M865" s="47" t="str">
        <f ca="1">IFERROR(VLOOKUP($L865,'T14'!$AD$5:$AF$104,2,FALSE),"")</f>
        <v/>
      </c>
      <c r="N865" s="47" t="str">
        <f ca="1">IFERROR(VLOOKUP($L865,'T14'!$AD$5:$AF$104,3,FALSE),"")</f>
        <v/>
      </c>
      <c r="P865" s="46"/>
      <c r="U865" s="46"/>
    </row>
    <row r="866" spans="1:21" ht="14.4" hidden="1" x14ac:dyDescent="0.3">
      <c r="A866" s="47">
        <v>865</v>
      </c>
      <c r="B866" s="48">
        <v>3</v>
      </c>
      <c r="C866" s="47" t="s">
        <v>111</v>
      </c>
      <c r="D866" s="49" t="s">
        <v>471</v>
      </c>
      <c r="E866" s="49" t="s">
        <v>472</v>
      </c>
      <c r="F866" s="48">
        <v>2</v>
      </c>
      <c r="G866" s="47" t="s">
        <v>98</v>
      </c>
      <c r="H866" s="47" t="s">
        <v>16</v>
      </c>
      <c r="I866" s="47" t="s">
        <v>100</v>
      </c>
      <c r="J866" s="50" t="str">
        <f>IFERROR(VLOOKUP(_xlfn.NUMBERVALUE(D866),'Order form - T14RE'!$O$4:$O$101,1,FALSE),J865)</f>
        <v/>
      </c>
      <c r="K866" s="51" t="str">
        <f t="shared" si="13"/>
        <v/>
      </c>
      <c r="M866" s="47" t="str">
        <f ca="1">IFERROR(VLOOKUP($L866,'T14'!$AD$5:$AF$104,2,FALSE),"")</f>
        <v/>
      </c>
      <c r="N866" s="47" t="str">
        <f ca="1">IFERROR(VLOOKUP($L866,'T14'!$AD$5:$AF$104,3,FALSE),"")</f>
        <v/>
      </c>
      <c r="P866" s="46"/>
      <c r="U866" s="46"/>
    </row>
    <row r="867" spans="1:21" ht="14.4" hidden="1" x14ac:dyDescent="0.3">
      <c r="A867" s="47">
        <v>866</v>
      </c>
      <c r="B867" s="48">
        <v>3</v>
      </c>
      <c r="C867" s="47" t="s">
        <v>114</v>
      </c>
      <c r="D867" s="49" t="s">
        <v>776</v>
      </c>
      <c r="E867" s="49" t="s">
        <v>611</v>
      </c>
      <c r="F867" s="48">
        <v>4</v>
      </c>
      <c r="G867" s="47" t="s">
        <v>98</v>
      </c>
      <c r="H867" s="47" t="s">
        <v>16</v>
      </c>
      <c r="I867" s="47" t="s">
        <v>100</v>
      </c>
      <c r="J867" s="50" t="str">
        <f>IFERROR(VLOOKUP(_xlfn.NUMBERVALUE(D867),'Order form - T14RE'!$O$4:$O$101,1,FALSE),J866)</f>
        <v/>
      </c>
      <c r="K867" s="51" t="str">
        <f t="shared" si="13"/>
        <v/>
      </c>
      <c r="M867" s="47" t="str">
        <f ca="1">IFERROR(VLOOKUP($L867,'T14'!$AD$5:$AF$104,2,FALSE),"")</f>
        <v/>
      </c>
      <c r="N867" s="47" t="str">
        <f ca="1">IFERROR(VLOOKUP($L867,'T14'!$AD$5:$AF$104,3,FALSE),"")</f>
        <v/>
      </c>
      <c r="P867" s="46"/>
      <c r="U867" s="46"/>
    </row>
    <row r="868" spans="1:21" ht="14.4" hidden="1" x14ac:dyDescent="0.3">
      <c r="A868" s="47">
        <v>867</v>
      </c>
      <c r="B868" s="48">
        <v>3</v>
      </c>
      <c r="C868" s="47" t="s">
        <v>241</v>
      </c>
      <c r="D868" s="49" t="s">
        <v>1043</v>
      </c>
      <c r="E868" s="49" t="s">
        <v>1044</v>
      </c>
      <c r="F868" s="48">
        <v>2</v>
      </c>
      <c r="G868" s="47" t="s">
        <v>98</v>
      </c>
      <c r="H868" s="47" t="s">
        <v>16</v>
      </c>
      <c r="I868" s="47" t="s">
        <v>100</v>
      </c>
      <c r="J868" s="50" t="str">
        <f>IFERROR(VLOOKUP(_xlfn.NUMBERVALUE(D868),'Order form - T14RE'!$O$4:$O$101,1,FALSE),J867)</f>
        <v/>
      </c>
      <c r="K868" s="51" t="str">
        <f t="shared" si="13"/>
        <v/>
      </c>
      <c r="M868" s="47" t="str">
        <f ca="1">IFERROR(VLOOKUP($L868,'T14'!$AD$5:$AF$104,2,FALSE),"")</f>
        <v/>
      </c>
      <c r="N868" s="47" t="str">
        <f ca="1">IFERROR(VLOOKUP($L868,'T14'!$AD$5:$AF$104,3,FALSE),"")</f>
        <v/>
      </c>
      <c r="P868" s="46"/>
      <c r="U868" s="46"/>
    </row>
    <row r="869" spans="1:21" ht="14.4" hidden="1" x14ac:dyDescent="0.3">
      <c r="A869" s="47">
        <v>868</v>
      </c>
      <c r="B869" s="48">
        <v>3</v>
      </c>
      <c r="C869" s="47" t="s">
        <v>120</v>
      </c>
      <c r="D869" s="49" t="s">
        <v>150</v>
      </c>
      <c r="E869" s="49" t="s">
        <v>151</v>
      </c>
      <c r="F869" s="48">
        <v>2</v>
      </c>
      <c r="G869" s="47" t="s">
        <v>117</v>
      </c>
      <c r="H869" s="47" t="s">
        <v>16</v>
      </c>
      <c r="I869" s="47" t="s">
        <v>100</v>
      </c>
      <c r="J869" s="50" t="str">
        <f>IFERROR(VLOOKUP(_xlfn.NUMBERVALUE(D869),'Order form - T14RE'!$O$4:$O$101,1,FALSE),J868)</f>
        <v/>
      </c>
      <c r="K869" s="51" t="str">
        <f t="shared" si="13"/>
        <v/>
      </c>
      <c r="M869" s="47" t="str">
        <f ca="1">IFERROR(VLOOKUP($L869,'T14'!$AD$5:$AF$104,2,FALSE),"")</f>
        <v/>
      </c>
      <c r="N869" s="47" t="str">
        <f ca="1">IFERROR(VLOOKUP($L869,'T14'!$AD$5:$AF$104,3,FALSE),"")</f>
        <v/>
      </c>
      <c r="P869" s="46"/>
      <c r="U869" s="46"/>
    </row>
    <row r="870" spans="1:21" ht="14.4" hidden="1" x14ac:dyDescent="0.3">
      <c r="A870" s="47">
        <v>869</v>
      </c>
      <c r="B870" s="48">
        <v>3</v>
      </c>
      <c r="C870" s="47" t="s">
        <v>123</v>
      </c>
      <c r="D870" s="49" t="s">
        <v>1045</v>
      </c>
      <c r="E870" s="49" t="s">
        <v>1046</v>
      </c>
      <c r="F870" s="48">
        <v>1</v>
      </c>
      <c r="G870" s="47" t="s">
        <v>98</v>
      </c>
      <c r="H870" s="47" t="s">
        <v>16</v>
      </c>
      <c r="I870" s="47" t="s">
        <v>100</v>
      </c>
      <c r="J870" s="50" t="str">
        <f>IFERROR(VLOOKUP(_xlfn.NUMBERVALUE(D870),'Order form - T14RE'!$O$4:$O$101,1,FALSE),J869)</f>
        <v/>
      </c>
      <c r="K870" s="51" t="str">
        <f t="shared" si="13"/>
        <v/>
      </c>
      <c r="M870" s="47" t="str">
        <f ca="1">IFERROR(VLOOKUP($L870,'T14'!$AD$5:$AF$104,2,FALSE),"")</f>
        <v/>
      </c>
      <c r="N870" s="47" t="str">
        <f ca="1">IFERROR(VLOOKUP($L870,'T14'!$AD$5:$AF$104,3,FALSE),"")</f>
        <v/>
      </c>
      <c r="P870" s="46"/>
      <c r="U870" s="46"/>
    </row>
    <row r="871" spans="1:21" ht="14.4" hidden="1" x14ac:dyDescent="0.3">
      <c r="A871" s="47">
        <v>870</v>
      </c>
      <c r="B871" s="48">
        <v>4</v>
      </c>
      <c r="C871" s="47" t="s">
        <v>95</v>
      </c>
      <c r="D871" s="49" t="s">
        <v>1497</v>
      </c>
      <c r="E871" s="49" t="s">
        <v>259</v>
      </c>
      <c r="F871" s="48">
        <v>1</v>
      </c>
      <c r="G871" s="47" t="s">
        <v>98</v>
      </c>
      <c r="H871" s="47" t="s">
        <v>99</v>
      </c>
      <c r="I871" s="47" t="s">
        <v>100</v>
      </c>
      <c r="J871" s="50" t="str">
        <f>IFERROR(VLOOKUP(_xlfn.NUMBERVALUE(D871),'Order form - T14RE'!$O$4:$O$101,1,FALSE),J870)</f>
        <v/>
      </c>
      <c r="K871" s="51" t="str">
        <f t="shared" si="13"/>
        <v/>
      </c>
      <c r="M871" s="47" t="str">
        <f ca="1">IFERROR(VLOOKUP($L871,'T14'!$AD$5:$AF$104,2,FALSE),"")</f>
        <v/>
      </c>
      <c r="N871" s="47" t="str">
        <f ca="1">IFERROR(VLOOKUP($L871,'T14'!$AD$5:$AF$104,3,FALSE),"")</f>
        <v/>
      </c>
      <c r="P871" s="46"/>
      <c r="U871" s="46"/>
    </row>
    <row r="872" spans="1:21" ht="14.4" hidden="1" x14ac:dyDescent="0.3">
      <c r="A872" s="47">
        <v>871</v>
      </c>
      <c r="B872" s="48">
        <v>4</v>
      </c>
      <c r="C872" s="47" t="s">
        <v>105</v>
      </c>
      <c r="D872" s="49" t="s">
        <v>1498</v>
      </c>
      <c r="E872" s="49" t="s">
        <v>1140</v>
      </c>
      <c r="F872" s="48">
        <v>1</v>
      </c>
      <c r="G872" s="47" t="s">
        <v>98</v>
      </c>
      <c r="H872" s="47" t="s">
        <v>99</v>
      </c>
      <c r="I872" s="47" t="s">
        <v>100</v>
      </c>
      <c r="J872" s="50" t="str">
        <f>IFERROR(VLOOKUP(_xlfn.NUMBERVALUE(D872),'Order form - T14RE'!$O$4:$O$101,1,FALSE),J871)</f>
        <v/>
      </c>
      <c r="K872" s="51" t="str">
        <f t="shared" si="13"/>
        <v/>
      </c>
      <c r="M872" s="47" t="str">
        <f ca="1">IFERROR(VLOOKUP($L872,'T14'!$AD$5:$AF$104,2,FALSE),"")</f>
        <v/>
      </c>
      <c r="N872" s="47" t="str">
        <f ca="1">IFERROR(VLOOKUP($L872,'T14'!$AD$5:$AF$104,3,FALSE),"")</f>
        <v/>
      </c>
      <c r="P872" s="46"/>
      <c r="U872" s="46"/>
    </row>
    <row r="873" spans="1:21" ht="14.4" hidden="1" x14ac:dyDescent="0.3">
      <c r="A873" s="47">
        <v>872</v>
      </c>
      <c r="B873" s="48">
        <v>4</v>
      </c>
      <c r="C873" s="47" t="s">
        <v>108</v>
      </c>
      <c r="D873" s="49" t="s">
        <v>1499</v>
      </c>
      <c r="E873" s="49" t="s">
        <v>1140</v>
      </c>
      <c r="F873" s="48">
        <v>1</v>
      </c>
      <c r="G873" s="47" t="s">
        <v>98</v>
      </c>
      <c r="H873" s="47" t="s">
        <v>99</v>
      </c>
      <c r="I873" s="47" t="s">
        <v>100</v>
      </c>
      <c r="J873" s="50" t="str">
        <f>IFERROR(VLOOKUP(_xlfn.NUMBERVALUE(D873),'Order form - T14RE'!$O$4:$O$101,1,FALSE),J872)</f>
        <v/>
      </c>
      <c r="K873" s="51" t="str">
        <f t="shared" si="13"/>
        <v/>
      </c>
      <c r="M873" s="47" t="str">
        <f ca="1">IFERROR(VLOOKUP($L873,'T14'!$AD$5:$AF$104,2,FALSE),"")</f>
        <v/>
      </c>
      <c r="N873" s="47" t="str">
        <f ca="1">IFERROR(VLOOKUP($L873,'T14'!$AD$5:$AF$104,3,FALSE),"")</f>
        <v/>
      </c>
      <c r="P873" s="46"/>
      <c r="U873" s="46"/>
    </row>
    <row r="874" spans="1:21" ht="14.4" hidden="1" x14ac:dyDescent="0.3">
      <c r="A874" s="47">
        <v>873</v>
      </c>
      <c r="B874" s="48">
        <v>4</v>
      </c>
      <c r="C874" s="47" t="s">
        <v>111</v>
      </c>
      <c r="D874" s="49" t="s">
        <v>1500</v>
      </c>
      <c r="E874" s="49" t="s">
        <v>1140</v>
      </c>
      <c r="F874" s="48">
        <v>1</v>
      </c>
      <c r="G874" s="47" t="s">
        <v>98</v>
      </c>
      <c r="H874" s="47" t="s">
        <v>99</v>
      </c>
      <c r="I874" s="47" t="s">
        <v>100</v>
      </c>
      <c r="J874" s="50" t="str">
        <f>IFERROR(VLOOKUP(_xlfn.NUMBERVALUE(D874),'Order form - T14RE'!$O$4:$O$101,1,FALSE),J873)</f>
        <v/>
      </c>
      <c r="K874" s="51" t="str">
        <f t="shared" si="13"/>
        <v/>
      </c>
      <c r="M874" s="47" t="str">
        <f ca="1">IFERROR(VLOOKUP($L874,'T14'!$AD$5:$AF$104,2,FALSE),"")</f>
        <v/>
      </c>
      <c r="N874" s="47" t="str">
        <f ca="1">IFERROR(VLOOKUP($L874,'T14'!$AD$5:$AF$104,3,FALSE),"")</f>
        <v/>
      </c>
      <c r="P874" s="46"/>
      <c r="U874" s="46"/>
    </row>
    <row r="875" spans="1:21" ht="14.4" hidden="1" x14ac:dyDescent="0.3">
      <c r="A875" s="47">
        <v>874</v>
      </c>
      <c r="B875" s="48">
        <v>4</v>
      </c>
      <c r="C875" s="47" t="s">
        <v>114</v>
      </c>
      <c r="D875" s="49" t="s">
        <v>1501</v>
      </c>
      <c r="E875" s="49" t="s">
        <v>1502</v>
      </c>
      <c r="F875" s="48">
        <v>1</v>
      </c>
      <c r="G875" s="47" t="s">
        <v>98</v>
      </c>
      <c r="H875" s="47" t="s">
        <v>99</v>
      </c>
      <c r="I875" s="47" t="s">
        <v>100</v>
      </c>
      <c r="J875" s="50" t="str">
        <f>IFERROR(VLOOKUP(_xlfn.NUMBERVALUE(D875),'Order form - T14RE'!$O$4:$O$101,1,FALSE),J874)</f>
        <v/>
      </c>
      <c r="K875" s="51" t="str">
        <f t="shared" si="13"/>
        <v/>
      </c>
      <c r="M875" s="47" t="str">
        <f ca="1">IFERROR(VLOOKUP($L875,'T14'!$AD$5:$AF$104,2,FALSE),"")</f>
        <v/>
      </c>
      <c r="N875" s="47" t="str">
        <f ca="1">IFERROR(VLOOKUP($L875,'T14'!$AD$5:$AF$104,3,FALSE),"")</f>
        <v/>
      </c>
      <c r="P875" s="46"/>
      <c r="U875" s="46"/>
    </row>
    <row r="876" spans="1:21" ht="14.4" hidden="1" x14ac:dyDescent="0.3">
      <c r="A876" s="47">
        <v>875</v>
      </c>
      <c r="B876" s="48">
        <v>4</v>
      </c>
      <c r="C876" s="47" t="s">
        <v>241</v>
      </c>
      <c r="D876" s="49" t="s">
        <v>1503</v>
      </c>
      <c r="E876" s="49" t="s">
        <v>1140</v>
      </c>
      <c r="F876" s="48">
        <v>1</v>
      </c>
      <c r="G876" s="47" t="s">
        <v>98</v>
      </c>
      <c r="H876" s="47" t="s">
        <v>99</v>
      </c>
      <c r="I876" s="47" t="s">
        <v>100</v>
      </c>
      <c r="J876" s="50" t="str">
        <f>IFERROR(VLOOKUP(_xlfn.NUMBERVALUE(D876),'Order form - T14RE'!$O$4:$O$101,1,FALSE),J875)</f>
        <v/>
      </c>
      <c r="K876" s="51" t="str">
        <f t="shared" si="13"/>
        <v/>
      </c>
      <c r="M876" s="47" t="str">
        <f ca="1">IFERROR(VLOOKUP($L876,'T14'!$AD$5:$AF$104,2,FALSE),"")</f>
        <v/>
      </c>
      <c r="N876" s="47" t="str">
        <f ca="1">IFERROR(VLOOKUP($L876,'T14'!$AD$5:$AF$104,3,FALSE),"")</f>
        <v/>
      </c>
      <c r="P876" s="46"/>
      <c r="U876" s="46"/>
    </row>
    <row r="877" spans="1:21" ht="14.4" hidden="1" x14ac:dyDescent="0.3">
      <c r="A877" s="47">
        <v>876</v>
      </c>
      <c r="B877" s="48">
        <v>4</v>
      </c>
      <c r="C877" s="47" t="s">
        <v>120</v>
      </c>
      <c r="D877" s="49" t="s">
        <v>1504</v>
      </c>
      <c r="E877" s="49" t="s">
        <v>1046</v>
      </c>
      <c r="F877" s="48">
        <v>1</v>
      </c>
      <c r="G877" s="47" t="s">
        <v>98</v>
      </c>
      <c r="H877" s="47" t="s">
        <v>99</v>
      </c>
      <c r="I877" s="47" t="s">
        <v>100</v>
      </c>
      <c r="J877" s="50" t="str">
        <f>IFERROR(VLOOKUP(_xlfn.NUMBERVALUE(D877),'Order form - T14RE'!$O$4:$O$101,1,FALSE),J876)</f>
        <v/>
      </c>
      <c r="K877" s="51" t="str">
        <f t="shared" si="13"/>
        <v/>
      </c>
      <c r="M877" s="47" t="str">
        <f ca="1">IFERROR(VLOOKUP($L877,'T14'!$AD$5:$AF$104,2,FALSE),"")</f>
        <v/>
      </c>
      <c r="N877" s="47" t="str">
        <f ca="1">IFERROR(VLOOKUP($L877,'T14'!$AD$5:$AF$104,3,FALSE),"")</f>
        <v/>
      </c>
      <c r="P877" s="46"/>
      <c r="U877" s="46"/>
    </row>
    <row r="878" spans="1:21" ht="14.4" hidden="1" x14ac:dyDescent="0.3">
      <c r="A878" s="47">
        <v>877</v>
      </c>
      <c r="B878" s="48">
        <v>4</v>
      </c>
      <c r="C878" s="47" t="s">
        <v>123</v>
      </c>
      <c r="D878" s="49" t="s">
        <v>1505</v>
      </c>
      <c r="E878" s="49" t="s">
        <v>1506</v>
      </c>
      <c r="F878" s="48">
        <v>1</v>
      </c>
      <c r="G878" s="47" t="s">
        <v>98</v>
      </c>
      <c r="H878" s="47" t="s">
        <v>99</v>
      </c>
      <c r="I878" s="47" t="s">
        <v>100</v>
      </c>
      <c r="J878" s="50" t="str">
        <f>IFERROR(VLOOKUP(_xlfn.NUMBERVALUE(D878),'Order form - T14RE'!$O$4:$O$101,1,FALSE),J877)</f>
        <v/>
      </c>
      <c r="K878" s="51" t="str">
        <f t="shared" si="13"/>
        <v/>
      </c>
      <c r="M878" s="47" t="str">
        <f ca="1">IFERROR(VLOOKUP($L878,'T14'!$AD$5:$AF$104,2,FALSE),"")</f>
        <v/>
      </c>
      <c r="N878" s="47" t="str">
        <f ca="1">IFERROR(VLOOKUP($L878,'T14'!$AD$5:$AF$104,3,FALSE),"")</f>
        <v/>
      </c>
      <c r="P878" s="46"/>
      <c r="U878" s="46"/>
    </row>
    <row r="879" spans="1:21" ht="14.4" hidden="1" x14ac:dyDescent="0.3">
      <c r="A879" s="47">
        <v>878</v>
      </c>
      <c r="B879" s="48">
        <v>4</v>
      </c>
      <c r="C879" s="47" t="s">
        <v>126</v>
      </c>
      <c r="D879" s="49" t="s">
        <v>1507</v>
      </c>
      <c r="E879" s="49" t="s">
        <v>1508</v>
      </c>
      <c r="F879" s="48">
        <v>1</v>
      </c>
      <c r="G879" s="47" t="s">
        <v>98</v>
      </c>
      <c r="H879" s="47" t="s">
        <v>99</v>
      </c>
      <c r="I879" s="47" t="s">
        <v>100</v>
      </c>
      <c r="J879" s="50" t="str">
        <f>IFERROR(VLOOKUP(_xlfn.NUMBERVALUE(D879),'Order form - T14RE'!$O$4:$O$101,1,FALSE),J878)</f>
        <v/>
      </c>
      <c r="K879" s="51" t="str">
        <f t="shared" si="13"/>
        <v/>
      </c>
      <c r="M879" s="47" t="str">
        <f ca="1">IFERROR(VLOOKUP($L879,'T14'!$AD$5:$AF$104,2,FALSE),"")</f>
        <v/>
      </c>
      <c r="N879" s="47" t="str">
        <f ca="1">IFERROR(VLOOKUP($L879,'T14'!$AD$5:$AF$104,3,FALSE),"")</f>
        <v/>
      </c>
      <c r="P879" s="46"/>
      <c r="U879" s="46"/>
    </row>
    <row r="880" spans="1:21" ht="14.4" hidden="1" x14ac:dyDescent="0.3">
      <c r="A880" s="47">
        <v>879</v>
      </c>
      <c r="B880" s="48">
        <v>4</v>
      </c>
      <c r="C880" s="47" t="s">
        <v>127</v>
      </c>
      <c r="D880" s="49" t="s">
        <v>1509</v>
      </c>
      <c r="E880" s="49" t="s">
        <v>1510</v>
      </c>
      <c r="F880" s="48">
        <v>1</v>
      </c>
      <c r="G880" s="47" t="s">
        <v>98</v>
      </c>
      <c r="H880" s="47" t="s">
        <v>99</v>
      </c>
      <c r="I880" s="47" t="s">
        <v>100</v>
      </c>
      <c r="J880" s="50" t="str">
        <f>IFERROR(VLOOKUP(_xlfn.NUMBERVALUE(D880),'Order form - T14RE'!$O$4:$O$101,1,FALSE),J879)</f>
        <v/>
      </c>
      <c r="K880" s="51" t="str">
        <f t="shared" si="13"/>
        <v/>
      </c>
      <c r="M880" s="47" t="str">
        <f ca="1">IFERROR(VLOOKUP($L880,'T14'!$AD$5:$AF$104,2,FALSE),"")</f>
        <v/>
      </c>
      <c r="N880" s="47" t="str">
        <f ca="1">IFERROR(VLOOKUP($L880,'T14'!$AD$5:$AF$104,3,FALSE),"")</f>
        <v/>
      </c>
      <c r="P880" s="46"/>
      <c r="U880" s="46"/>
    </row>
    <row r="881" spans="1:21" ht="14.4" hidden="1" x14ac:dyDescent="0.3">
      <c r="A881" s="47">
        <v>880</v>
      </c>
      <c r="B881" s="48">
        <v>4</v>
      </c>
      <c r="C881" s="47" t="s">
        <v>128</v>
      </c>
      <c r="D881" s="49" t="s">
        <v>1511</v>
      </c>
      <c r="E881" s="49" t="s">
        <v>328</v>
      </c>
      <c r="F881" s="48">
        <v>1</v>
      </c>
      <c r="G881" s="47" t="s">
        <v>98</v>
      </c>
      <c r="H881" s="47" t="s">
        <v>99</v>
      </c>
      <c r="I881" s="47" t="s">
        <v>100</v>
      </c>
      <c r="J881" s="50" t="str">
        <f>IFERROR(VLOOKUP(_xlfn.NUMBERVALUE(D881),'Order form - T14RE'!$O$4:$O$101,1,FALSE),J880)</f>
        <v/>
      </c>
      <c r="K881" s="51" t="str">
        <f t="shared" si="13"/>
        <v/>
      </c>
      <c r="M881" s="47" t="str">
        <f ca="1">IFERROR(VLOOKUP($L881,'T14'!$AD$5:$AF$104,2,FALSE),"")</f>
        <v/>
      </c>
      <c r="N881" s="47" t="str">
        <f ca="1">IFERROR(VLOOKUP($L881,'T14'!$AD$5:$AF$104,3,FALSE),"")</f>
        <v/>
      </c>
      <c r="P881" s="46"/>
      <c r="U881" s="46"/>
    </row>
    <row r="882" spans="1:21" ht="14.4" hidden="1" x14ac:dyDescent="0.3">
      <c r="A882" s="47">
        <v>881</v>
      </c>
      <c r="B882" s="48">
        <v>4</v>
      </c>
      <c r="C882" s="47" t="s">
        <v>263</v>
      </c>
      <c r="D882" s="49" t="s">
        <v>1512</v>
      </c>
      <c r="E882" s="49" t="s">
        <v>1513</v>
      </c>
      <c r="F882" s="48">
        <v>1</v>
      </c>
      <c r="G882" s="47" t="s">
        <v>98</v>
      </c>
      <c r="H882" s="47" t="s">
        <v>99</v>
      </c>
      <c r="I882" s="47" t="s">
        <v>100</v>
      </c>
      <c r="J882" s="50" t="str">
        <f>IFERROR(VLOOKUP(_xlfn.NUMBERVALUE(D882),'Order form - T14RE'!$O$4:$O$101,1,FALSE),J881)</f>
        <v/>
      </c>
      <c r="K882" s="51" t="str">
        <f t="shared" si="13"/>
        <v/>
      </c>
      <c r="M882" s="47" t="str">
        <f ca="1">IFERROR(VLOOKUP($L882,'T14'!$AD$5:$AF$104,2,FALSE),"")</f>
        <v/>
      </c>
      <c r="N882" s="47" t="str">
        <f ca="1">IFERROR(VLOOKUP($L882,'T14'!$AD$5:$AF$104,3,FALSE),"")</f>
        <v/>
      </c>
      <c r="P882" s="46"/>
      <c r="U882" s="46"/>
    </row>
    <row r="883" spans="1:21" ht="14.4" hidden="1" x14ac:dyDescent="0.3">
      <c r="A883" s="47">
        <v>882</v>
      </c>
      <c r="B883" s="48">
        <v>5</v>
      </c>
      <c r="C883" s="47" t="s">
        <v>95</v>
      </c>
      <c r="D883" s="49" t="s">
        <v>1514</v>
      </c>
      <c r="E883" s="49" t="s">
        <v>1515</v>
      </c>
      <c r="F883" s="48">
        <v>1</v>
      </c>
      <c r="G883" s="47" t="s">
        <v>98</v>
      </c>
      <c r="H883" s="47" t="s">
        <v>714</v>
      </c>
      <c r="I883" s="47" t="s">
        <v>100</v>
      </c>
      <c r="J883" s="50" t="str">
        <f>IFERROR(VLOOKUP(_xlfn.NUMBERVALUE(D883),'Order form - T14RE'!$O$4:$O$101,1,FALSE),J882)</f>
        <v/>
      </c>
      <c r="K883" s="51" t="str">
        <f t="shared" si="13"/>
        <v/>
      </c>
      <c r="M883" s="47" t="str">
        <f ca="1">IFERROR(VLOOKUP($L883,'T14'!$AD$5:$AF$104,2,FALSE),"")</f>
        <v/>
      </c>
      <c r="N883" s="47" t="str">
        <f ca="1">IFERROR(VLOOKUP($L883,'T14'!$AD$5:$AF$104,3,FALSE),"")</f>
        <v/>
      </c>
      <c r="P883" s="46"/>
      <c r="U883" s="46"/>
    </row>
    <row r="884" spans="1:21" ht="14.4" hidden="1" x14ac:dyDescent="0.3">
      <c r="A884" s="47">
        <v>883</v>
      </c>
      <c r="B884" s="48">
        <v>5</v>
      </c>
      <c r="C884" s="47" t="s">
        <v>105</v>
      </c>
      <c r="D884" s="49" t="s">
        <v>1516</v>
      </c>
      <c r="E884" s="49" t="s">
        <v>1517</v>
      </c>
      <c r="F884" s="48">
        <v>5</v>
      </c>
      <c r="G884" s="47" t="s">
        <v>98</v>
      </c>
      <c r="H884" s="47" t="s">
        <v>714</v>
      </c>
      <c r="I884" s="47" t="s">
        <v>100</v>
      </c>
      <c r="J884" s="50" t="str">
        <f>IFERROR(VLOOKUP(_xlfn.NUMBERVALUE(D884),'Order form - T14RE'!$O$4:$O$101,1,FALSE),J883)</f>
        <v/>
      </c>
      <c r="K884" s="51" t="str">
        <f t="shared" si="13"/>
        <v/>
      </c>
      <c r="M884" s="47" t="str">
        <f ca="1">IFERROR(VLOOKUP($L884,'T14'!$AD$5:$AF$104,2,FALSE),"")</f>
        <v/>
      </c>
      <c r="N884" s="47" t="str">
        <f ca="1">IFERROR(VLOOKUP($L884,'T14'!$AD$5:$AF$104,3,FALSE),"")</f>
        <v/>
      </c>
      <c r="P884" s="46"/>
      <c r="U884" s="46"/>
    </row>
    <row r="885" spans="1:21" ht="14.4" hidden="1" x14ac:dyDescent="0.3">
      <c r="A885" s="47">
        <v>884</v>
      </c>
      <c r="B885" s="48">
        <v>5</v>
      </c>
      <c r="C885" s="47" t="s">
        <v>108</v>
      </c>
      <c r="D885" s="49" t="s">
        <v>1048</v>
      </c>
      <c r="E885" s="49" t="s">
        <v>850</v>
      </c>
      <c r="F885" s="48">
        <v>3</v>
      </c>
      <c r="G885" s="47" t="s">
        <v>98</v>
      </c>
      <c r="H885" s="47" t="s">
        <v>714</v>
      </c>
      <c r="I885" s="47" t="s">
        <v>100</v>
      </c>
      <c r="J885" s="50" t="str">
        <f>IFERROR(VLOOKUP(_xlfn.NUMBERVALUE(D885),'Order form - T14RE'!$O$4:$O$101,1,FALSE),J884)</f>
        <v/>
      </c>
      <c r="K885" s="51" t="str">
        <f t="shared" si="13"/>
        <v/>
      </c>
      <c r="M885" s="47" t="str">
        <f ca="1">IFERROR(VLOOKUP($L885,'T14'!$AD$5:$AF$104,2,FALSE),"")</f>
        <v/>
      </c>
      <c r="N885" s="47" t="str">
        <f ca="1">IFERROR(VLOOKUP($L885,'T14'!$AD$5:$AF$104,3,FALSE),"")</f>
        <v/>
      </c>
      <c r="P885" s="46"/>
      <c r="U885" s="46"/>
    </row>
    <row r="886" spans="1:21" ht="14.4" hidden="1" x14ac:dyDescent="0.3">
      <c r="A886" s="47">
        <v>885</v>
      </c>
      <c r="B886" s="48">
        <v>5</v>
      </c>
      <c r="C886" s="47" t="s">
        <v>111</v>
      </c>
      <c r="D886" s="49" t="s">
        <v>1050</v>
      </c>
      <c r="E886" s="49" t="s">
        <v>113</v>
      </c>
      <c r="F886" s="48">
        <v>1</v>
      </c>
      <c r="G886" s="47" t="s">
        <v>98</v>
      </c>
      <c r="H886" s="47" t="s">
        <v>714</v>
      </c>
      <c r="I886" s="47" t="s">
        <v>100</v>
      </c>
      <c r="J886" s="50" t="str">
        <f>IFERROR(VLOOKUP(_xlfn.NUMBERVALUE(D886),'Order form - T14RE'!$O$4:$O$101,1,FALSE),J885)</f>
        <v/>
      </c>
      <c r="K886" s="51" t="str">
        <f t="shared" si="13"/>
        <v/>
      </c>
      <c r="M886" s="47" t="str">
        <f ca="1">IFERROR(VLOOKUP($L886,'T14'!$AD$5:$AF$104,2,FALSE),"")</f>
        <v/>
      </c>
      <c r="N886" s="47" t="str">
        <f ca="1">IFERROR(VLOOKUP($L886,'T14'!$AD$5:$AF$104,3,FALSE),"")</f>
        <v/>
      </c>
      <c r="P886" s="46"/>
      <c r="U886" s="46"/>
    </row>
    <row r="887" spans="1:21" ht="14.4" hidden="1" x14ac:dyDescent="0.3">
      <c r="A887" s="47">
        <v>886</v>
      </c>
      <c r="B887" s="48">
        <v>5</v>
      </c>
      <c r="C887" s="47" t="s">
        <v>114</v>
      </c>
      <c r="D887" s="49" t="s">
        <v>1052</v>
      </c>
      <c r="E887" s="49" t="s">
        <v>394</v>
      </c>
      <c r="F887" s="48">
        <v>1</v>
      </c>
      <c r="G887" s="47" t="s">
        <v>98</v>
      </c>
      <c r="H887" s="47" t="s">
        <v>714</v>
      </c>
      <c r="I887" s="47" t="s">
        <v>100</v>
      </c>
      <c r="J887" s="50" t="str">
        <f>IFERROR(VLOOKUP(_xlfn.NUMBERVALUE(D887),'Order form - T14RE'!$O$4:$O$101,1,FALSE),J886)</f>
        <v/>
      </c>
      <c r="K887" s="51" t="str">
        <f t="shared" si="13"/>
        <v/>
      </c>
      <c r="M887" s="47" t="str">
        <f ca="1">IFERROR(VLOOKUP($L887,'T14'!$AD$5:$AF$104,2,FALSE),"")</f>
        <v/>
      </c>
      <c r="N887" s="47" t="str">
        <f ca="1">IFERROR(VLOOKUP($L887,'T14'!$AD$5:$AF$104,3,FALSE),"")</f>
        <v/>
      </c>
      <c r="P887" s="46"/>
      <c r="U887" s="46"/>
    </row>
    <row r="888" spans="1:21" ht="14.4" hidden="1" x14ac:dyDescent="0.3">
      <c r="A888" s="47">
        <v>887</v>
      </c>
      <c r="B888" s="48">
        <v>5</v>
      </c>
      <c r="C888" s="47" t="s">
        <v>241</v>
      </c>
      <c r="D888" s="49" t="s">
        <v>895</v>
      </c>
      <c r="E888" s="49" t="s">
        <v>896</v>
      </c>
      <c r="F888" s="48">
        <v>8</v>
      </c>
      <c r="G888" s="47" t="s">
        <v>98</v>
      </c>
      <c r="H888" s="47" t="s">
        <v>714</v>
      </c>
      <c r="I888" s="47" t="s">
        <v>100</v>
      </c>
      <c r="J888" s="50" t="str">
        <f>IFERROR(VLOOKUP(_xlfn.NUMBERVALUE(D888),'Order form - T14RE'!$O$4:$O$101,1,FALSE),J887)</f>
        <v/>
      </c>
      <c r="K888" s="51" t="str">
        <f t="shared" si="13"/>
        <v/>
      </c>
      <c r="M888" s="47" t="str">
        <f ca="1">IFERROR(VLOOKUP($L888,'T14'!$AD$5:$AF$104,2,FALSE),"")</f>
        <v/>
      </c>
      <c r="N888" s="47" t="str">
        <f ca="1">IFERROR(VLOOKUP($L888,'T14'!$AD$5:$AF$104,3,FALSE),"")</f>
        <v/>
      </c>
      <c r="P888" s="46"/>
      <c r="U888" s="46"/>
    </row>
    <row r="889" spans="1:21" ht="14.4" hidden="1" x14ac:dyDescent="0.3">
      <c r="A889" s="47">
        <v>888</v>
      </c>
      <c r="B889" s="48">
        <v>5</v>
      </c>
      <c r="C889" s="47" t="s">
        <v>120</v>
      </c>
      <c r="D889" s="49" t="s">
        <v>847</v>
      </c>
      <c r="E889" s="49" t="s">
        <v>848</v>
      </c>
      <c r="F889" s="48">
        <v>2</v>
      </c>
      <c r="G889" s="47" t="s">
        <v>98</v>
      </c>
      <c r="H889" s="47" t="s">
        <v>714</v>
      </c>
      <c r="I889" s="47" t="s">
        <v>100</v>
      </c>
      <c r="J889" s="50" t="str">
        <f>IFERROR(VLOOKUP(_xlfn.NUMBERVALUE(D889),'Order form - T14RE'!$O$4:$O$101,1,FALSE),J888)</f>
        <v/>
      </c>
      <c r="K889" s="51" t="str">
        <f t="shared" si="13"/>
        <v/>
      </c>
      <c r="M889" s="47" t="str">
        <f ca="1">IFERROR(VLOOKUP($L889,'T14'!$AD$5:$AF$104,2,FALSE),"")</f>
        <v/>
      </c>
      <c r="N889" s="47" t="str">
        <f ca="1">IFERROR(VLOOKUP($L889,'T14'!$AD$5:$AF$104,3,FALSE),"")</f>
        <v/>
      </c>
      <c r="P889" s="46"/>
      <c r="U889" s="46"/>
    </row>
    <row r="890" spans="1:21" ht="14.4" hidden="1" x14ac:dyDescent="0.3">
      <c r="A890" s="47">
        <v>889</v>
      </c>
      <c r="B890" s="48">
        <v>5</v>
      </c>
      <c r="C890" s="47" t="s">
        <v>123</v>
      </c>
      <c r="D890" s="49" t="s">
        <v>1518</v>
      </c>
      <c r="E890" s="49" t="s">
        <v>1519</v>
      </c>
      <c r="F890" s="52">
        <v>1.5</v>
      </c>
      <c r="G890" s="47" t="s">
        <v>1228</v>
      </c>
      <c r="H890" s="47" t="s">
        <v>714</v>
      </c>
      <c r="I890" s="47" t="s">
        <v>100</v>
      </c>
      <c r="J890" s="50" t="str">
        <f>IFERROR(VLOOKUP(_xlfn.NUMBERVALUE(D890),'Order form - T14RE'!$O$4:$O$101,1,FALSE),J889)</f>
        <v/>
      </c>
      <c r="K890" s="51" t="str">
        <f t="shared" si="13"/>
        <v/>
      </c>
      <c r="M890" s="47" t="str">
        <f ca="1">IFERROR(VLOOKUP($L890,'T14'!$AD$5:$AF$104,2,FALSE),"")</f>
        <v/>
      </c>
      <c r="N890" s="47" t="str">
        <f ca="1">IFERROR(VLOOKUP($L890,'T14'!$AD$5:$AF$104,3,FALSE),"")</f>
        <v/>
      </c>
      <c r="P890" s="46"/>
      <c r="U890" s="46"/>
    </row>
    <row r="891" spans="1:21" ht="14.4" hidden="1" x14ac:dyDescent="0.3">
      <c r="A891" s="47">
        <v>890</v>
      </c>
      <c r="B891" s="48">
        <v>5</v>
      </c>
      <c r="C891" s="47" t="s">
        <v>126</v>
      </c>
      <c r="D891" s="49" t="s">
        <v>1520</v>
      </c>
      <c r="E891" s="49" t="s">
        <v>1521</v>
      </c>
      <c r="F891" s="48">
        <v>1</v>
      </c>
      <c r="G891" s="47" t="s">
        <v>98</v>
      </c>
      <c r="H891" s="47" t="s">
        <v>714</v>
      </c>
      <c r="I891" s="47" t="s">
        <v>100</v>
      </c>
      <c r="J891" s="50" t="str">
        <f>IFERROR(VLOOKUP(_xlfn.NUMBERVALUE(D891),'Order form - T14RE'!$O$4:$O$101,1,FALSE),J890)</f>
        <v/>
      </c>
      <c r="K891" s="51" t="str">
        <f t="shared" si="13"/>
        <v/>
      </c>
      <c r="M891" s="47" t="str">
        <f ca="1">IFERROR(VLOOKUP($L891,'T14'!$AD$5:$AF$104,2,FALSE),"")</f>
        <v/>
      </c>
      <c r="N891" s="47" t="str">
        <f ca="1">IFERROR(VLOOKUP($L891,'T14'!$AD$5:$AF$104,3,FALSE),"")</f>
        <v/>
      </c>
      <c r="P891" s="46"/>
      <c r="U891" s="46"/>
    </row>
    <row r="892" spans="1:21" ht="14.4" hidden="1" x14ac:dyDescent="0.3">
      <c r="A892" s="47">
        <v>891</v>
      </c>
      <c r="B892" s="48">
        <v>3</v>
      </c>
      <c r="C892" s="47" t="s">
        <v>631</v>
      </c>
      <c r="D892" s="49" t="s">
        <v>150</v>
      </c>
      <c r="E892" s="49" t="s">
        <v>151</v>
      </c>
      <c r="F892" s="52">
        <v>0.2</v>
      </c>
      <c r="G892" s="47" t="s">
        <v>117</v>
      </c>
      <c r="H892" s="47" t="s">
        <v>16</v>
      </c>
      <c r="I892" s="47" t="s">
        <v>100</v>
      </c>
      <c r="J892" s="50" t="str">
        <f>IFERROR(VLOOKUP(_xlfn.NUMBERVALUE(D892),'Order form - T14RE'!$O$4:$O$101,1,FALSE),J891)</f>
        <v/>
      </c>
      <c r="K892" s="51" t="str">
        <f t="shared" si="13"/>
        <v/>
      </c>
      <c r="M892" s="47" t="str">
        <f ca="1">IFERROR(VLOOKUP($L892,'T14'!$AD$5:$AF$104,2,FALSE),"")</f>
        <v/>
      </c>
      <c r="N892" s="47" t="str">
        <f ca="1">IFERROR(VLOOKUP($L892,'T14'!$AD$5:$AF$104,3,FALSE),"")</f>
        <v/>
      </c>
      <c r="P892" s="46"/>
      <c r="U892" s="46"/>
    </row>
    <row r="893" spans="1:21" ht="14.4" hidden="1" x14ac:dyDescent="0.3">
      <c r="A893" s="47">
        <v>892</v>
      </c>
      <c r="B893" s="48">
        <v>3</v>
      </c>
      <c r="C893" s="47" t="s">
        <v>633</v>
      </c>
      <c r="D893" s="49" t="s">
        <v>1047</v>
      </c>
      <c r="E893" s="49" t="s">
        <v>99</v>
      </c>
      <c r="F893" s="48">
        <v>1</v>
      </c>
      <c r="G893" s="47" t="s">
        <v>98</v>
      </c>
      <c r="H893" s="47" t="s">
        <v>16</v>
      </c>
      <c r="I893" s="47" t="s">
        <v>100</v>
      </c>
      <c r="J893" s="50" t="str">
        <f>IFERROR(VLOOKUP(_xlfn.NUMBERVALUE(D893),'Order form - T14RE'!$O$4:$O$101,1,FALSE),J892)</f>
        <v/>
      </c>
      <c r="K893" s="51" t="str">
        <f t="shared" si="13"/>
        <v/>
      </c>
      <c r="M893" s="47" t="str">
        <f ca="1">IFERROR(VLOOKUP($L893,'T14'!$AD$5:$AF$104,2,FALSE),"")</f>
        <v/>
      </c>
      <c r="N893" s="47" t="str">
        <f ca="1">IFERROR(VLOOKUP($L893,'T14'!$AD$5:$AF$104,3,FALSE),"")</f>
        <v/>
      </c>
      <c r="P893" s="46"/>
      <c r="U893" s="46"/>
    </row>
    <row r="894" spans="1:21" ht="14.4" hidden="1" x14ac:dyDescent="0.3">
      <c r="A894" s="47">
        <v>893</v>
      </c>
      <c r="B894" s="48">
        <v>3</v>
      </c>
      <c r="C894" s="47" t="s">
        <v>634</v>
      </c>
      <c r="D894" s="49" t="s">
        <v>1048</v>
      </c>
      <c r="E894" s="49" t="s">
        <v>850</v>
      </c>
      <c r="F894" s="48">
        <v>3</v>
      </c>
      <c r="G894" s="47" t="s">
        <v>98</v>
      </c>
      <c r="H894" s="47" t="s">
        <v>16</v>
      </c>
      <c r="I894" s="47" t="s">
        <v>100</v>
      </c>
      <c r="J894" s="50" t="str">
        <f>IFERROR(VLOOKUP(_xlfn.NUMBERVALUE(D894),'Order form - T14RE'!$O$4:$O$101,1,FALSE),J893)</f>
        <v/>
      </c>
      <c r="K894" s="51" t="str">
        <f t="shared" si="13"/>
        <v/>
      </c>
      <c r="M894" s="47" t="str">
        <f ca="1">IFERROR(VLOOKUP($L894,'T14'!$AD$5:$AF$104,2,FALSE),"")</f>
        <v/>
      </c>
      <c r="N894" s="47" t="str">
        <f ca="1">IFERROR(VLOOKUP($L894,'T14'!$AD$5:$AF$104,3,FALSE),"")</f>
        <v/>
      </c>
      <c r="P894" s="46"/>
      <c r="U894" s="46"/>
    </row>
    <row r="895" spans="1:21" ht="14.4" hidden="1" x14ac:dyDescent="0.3">
      <c r="A895" s="47">
        <v>894</v>
      </c>
      <c r="B895" s="48">
        <v>3</v>
      </c>
      <c r="C895" s="47" t="s">
        <v>1049</v>
      </c>
      <c r="D895" s="49" t="s">
        <v>1050</v>
      </c>
      <c r="E895" s="49" t="s">
        <v>113</v>
      </c>
      <c r="F895" s="48">
        <v>1</v>
      </c>
      <c r="G895" s="47" t="s">
        <v>98</v>
      </c>
      <c r="H895" s="47" t="s">
        <v>16</v>
      </c>
      <c r="I895" s="47" t="s">
        <v>100</v>
      </c>
      <c r="J895" s="50" t="str">
        <f>IFERROR(VLOOKUP(_xlfn.NUMBERVALUE(D895),'Order form - T14RE'!$O$4:$O$101,1,FALSE),J894)</f>
        <v/>
      </c>
      <c r="K895" s="51" t="str">
        <f t="shared" si="13"/>
        <v/>
      </c>
      <c r="M895" s="47" t="str">
        <f ca="1">IFERROR(VLOOKUP($L895,'T14'!$AD$5:$AF$104,2,FALSE),"")</f>
        <v/>
      </c>
      <c r="N895" s="47" t="str">
        <f ca="1">IFERROR(VLOOKUP($L895,'T14'!$AD$5:$AF$104,3,FALSE),"")</f>
        <v/>
      </c>
      <c r="P895" s="46"/>
      <c r="U895" s="46"/>
    </row>
    <row r="896" spans="1:21" ht="14.4" hidden="1" x14ac:dyDescent="0.3">
      <c r="A896" s="47">
        <v>895</v>
      </c>
      <c r="B896" s="48">
        <v>3</v>
      </c>
      <c r="C896" s="47" t="s">
        <v>1051</v>
      </c>
      <c r="D896" s="49" t="s">
        <v>1052</v>
      </c>
      <c r="E896" s="49" t="s">
        <v>394</v>
      </c>
      <c r="F896" s="48">
        <v>1</v>
      </c>
      <c r="G896" s="47" t="s">
        <v>98</v>
      </c>
      <c r="H896" s="47" t="s">
        <v>16</v>
      </c>
      <c r="I896" s="47" t="s">
        <v>100</v>
      </c>
      <c r="J896" s="50" t="str">
        <f>IFERROR(VLOOKUP(_xlfn.NUMBERVALUE(D896),'Order form - T14RE'!$O$4:$O$101,1,FALSE),J895)</f>
        <v/>
      </c>
      <c r="K896" s="51" t="str">
        <f t="shared" si="13"/>
        <v/>
      </c>
      <c r="M896" s="47" t="str">
        <f ca="1">IFERROR(VLOOKUP($L896,'T14'!$AD$5:$AF$104,2,FALSE),"")</f>
        <v/>
      </c>
      <c r="N896" s="47" t="str">
        <f ca="1">IFERROR(VLOOKUP($L896,'T14'!$AD$5:$AF$104,3,FALSE),"")</f>
        <v/>
      </c>
      <c r="P896" s="46"/>
      <c r="U896" s="46"/>
    </row>
    <row r="897" spans="1:21" ht="14.4" hidden="1" x14ac:dyDescent="0.3">
      <c r="A897" s="47">
        <v>896</v>
      </c>
      <c r="B897" s="48">
        <v>3</v>
      </c>
      <c r="C897" s="47" t="s">
        <v>126</v>
      </c>
      <c r="D897" s="49" t="s">
        <v>1053</v>
      </c>
      <c r="E897" s="49" t="s">
        <v>1054</v>
      </c>
      <c r="F897" s="48">
        <v>1</v>
      </c>
      <c r="G897" s="47" t="s">
        <v>98</v>
      </c>
      <c r="H897" s="47" t="s">
        <v>16</v>
      </c>
      <c r="I897" s="47" t="s">
        <v>100</v>
      </c>
      <c r="J897" s="50" t="str">
        <f>IFERROR(VLOOKUP(_xlfn.NUMBERVALUE(D897),'Order form - T14RE'!$O$4:$O$101,1,FALSE),J896)</f>
        <v/>
      </c>
      <c r="K897" s="51" t="str">
        <f t="shared" si="13"/>
        <v/>
      </c>
      <c r="M897" s="47" t="str">
        <f ca="1">IFERROR(VLOOKUP($L897,'T14'!$AD$5:$AF$104,2,FALSE),"")</f>
        <v/>
      </c>
      <c r="N897" s="47" t="str">
        <f ca="1">IFERROR(VLOOKUP($L897,'T14'!$AD$5:$AF$104,3,FALSE),"")</f>
        <v/>
      </c>
      <c r="P897" s="46"/>
      <c r="U897" s="46"/>
    </row>
    <row r="898" spans="1:21" ht="14.4" hidden="1" x14ac:dyDescent="0.3">
      <c r="A898" s="47">
        <v>897</v>
      </c>
      <c r="B898" s="48">
        <v>3</v>
      </c>
      <c r="C898" s="47" t="s">
        <v>127</v>
      </c>
      <c r="D898" s="49" t="s">
        <v>150</v>
      </c>
      <c r="E898" s="49" t="s">
        <v>151</v>
      </c>
      <c r="F898" s="48">
        <v>1</v>
      </c>
      <c r="G898" s="47" t="s">
        <v>117</v>
      </c>
      <c r="H898" s="47" t="s">
        <v>16</v>
      </c>
      <c r="I898" s="47" t="s">
        <v>100</v>
      </c>
      <c r="J898" s="50" t="str">
        <f>IFERROR(VLOOKUP(_xlfn.NUMBERVALUE(D898),'Order form - T14RE'!$O$4:$O$101,1,FALSE),J897)</f>
        <v/>
      </c>
      <c r="K898" s="51" t="str">
        <f t="shared" si="13"/>
        <v/>
      </c>
      <c r="M898" s="47" t="str">
        <f ca="1">IFERROR(VLOOKUP($L898,'T14'!$AD$5:$AF$104,2,FALSE),"")</f>
        <v/>
      </c>
      <c r="N898" s="47" t="str">
        <f ca="1">IFERROR(VLOOKUP($L898,'T14'!$AD$5:$AF$104,3,FALSE),"")</f>
        <v/>
      </c>
      <c r="P898" s="46"/>
      <c r="U898" s="46"/>
    </row>
    <row r="899" spans="1:21" ht="14.4" hidden="1" x14ac:dyDescent="0.3">
      <c r="A899" s="47">
        <v>898</v>
      </c>
      <c r="B899" s="48">
        <v>3</v>
      </c>
      <c r="C899" s="47" t="s">
        <v>128</v>
      </c>
      <c r="D899" s="49" t="s">
        <v>1055</v>
      </c>
      <c r="E899" s="49" t="s">
        <v>1056</v>
      </c>
      <c r="F899" s="48">
        <v>4</v>
      </c>
      <c r="G899" s="47" t="s">
        <v>98</v>
      </c>
      <c r="H899" s="47" t="s">
        <v>16</v>
      </c>
      <c r="I899" s="47" t="s">
        <v>100</v>
      </c>
      <c r="J899" s="50" t="str">
        <f>IFERROR(VLOOKUP(_xlfn.NUMBERVALUE(D899),'Order form - T14RE'!$O$4:$O$101,1,FALSE),J898)</f>
        <v/>
      </c>
      <c r="K899" s="51" t="str">
        <f t="shared" si="13"/>
        <v/>
      </c>
      <c r="M899" s="47" t="str">
        <f ca="1">IFERROR(VLOOKUP($L899,'T14'!$AD$5:$AF$104,2,FALSE),"")</f>
        <v/>
      </c>
      <c r="N899" s="47" t="str">
        <f ca="1">IFERROR(VLOOKUP($L899,'T14'!$AD$5:$AF$104,3,FALSE),"")</f>
        <v/>
      </c>
      <c r="P899" s="46"/>
      <c r="U899" s="46"/>
    </row>
    <row r="900" spans="1:21" ht="14.4" hidden="1" x14ac:dyDescent="0.3">
      <c r="A900" s="47">
        <v>899</v>
      </c>
      <c r="B900" s="48">
        <v>3</v>
      </c>
      <c r="C900" s="47" t="s">
        <v>1057</v>
      </c>
      <c r="D900" s="49" t="s">
        <v>115</v>
      </c>
      <c r="E900" s="49" t="s">
        <v>116</v>
      </c>
      <c r="F900" s="52">
        <v>0.2</v>
      </c>
      <c r="G900" s="47" t="s">
        <v>117</v>
      </c>
      <c r="H900" s="47" t="s">
        <v>16</v>
      </c>
      <c r="I900" s="47" t="s">
        <v>100</v>
      </c>
      <c r="J900" s="50" t="str">
        <f>IFERROR(VLOOKUP(_xlfn.NUMBERVALUE(D900),'Order form - T14RE'!$O$4:$O$101,1,FALSE),J899)</f>
        <v/>
      </c>
      <c r="K900" s="51" t="str">
        <f t="shared" ref="K900:K963" si="14">IF(SUM(P900:BB900)=0,"",IF(SUM(P900:BB900)&gt;0,1,""))</f>
        <v/>
      </c>
      <c r="M900" s="47" t="str">
        <f ca="1">IFERROR(VLOOKUP($L900,'T14'!$AD$5:$AF$104,2,FALSE),"")</f>
        <v/>
      </c>
      <c r="N900" s="47" t="str">
        <f ca="1">IFERROR(VLOOKUP($L900,'T14'!$AD$5:$AF$104,3,FALSE),"")</f>
        <v/>
      </c>
      <c r="P900" s="46"/>
      <c r="U900" s="46"/>
    </row>
    <row r="901" spans="1:21" ht="14.4" hidden="1" x14ac:dyDescent="0.3">
      <c r="A901" s="47">
        <v>900</v>
      </c>
      <c r="B901" s="48">
        <v>3</v>
      </c>
      <c r="C901" s="47" t="s">
        <v>1058</v>
      </c>
      <c r="D901" s="49" t="s">
        <v>1059</v>
      </c>
      <c r="E901" s="49" t="s">
        <v>99</v>
      </c>
      <c r="F901" s="48">
        <v>1</v>
      </c>
      <c r="G901" s="47" t="s">
        <v>98</v>
      </c>
      <c r="H901" s="47" t="s">
        <v>16</v>
      </c>
      <c r="I901" s="47" t="s">
        <v>100</v>
      </c>
      <c r="J901" s="50" t="str">
        <f>IFERROR(VLOOKUP(_xlfn.NUMBERVALUE(D901),'Order form - T14RE'!$O$4:$O$101,1,FALSE),J900)</f>
        <v/>
      </c>
      <c r="K901" s="51" t="str">
        <f t="shared" si="14"/>
        <v/>
      </c>
      <c r="M901" s="47" t="str">
        <f ca="1">IFERROR(VLOOKUP($L901,'T14'!$AD$5:$AF$104,2,FALSE),"")</f>
        <v/>
      </c>
      <c r="N901" s="47" t="str">
        <f ca="1">IFERROR(VLOOKUP($L901,'T14'!$AD$5:$AF$104,3,FALSE),"")</f>
        <v/>
      </c>
      <c r="P901" s="46"/>
      <c r="U901" s="46"/>
    </row>
    <row r="902" spans="1:21" ht="14.4" hidden="1" x14ac:dyDescent="0.3">
      <c r="A902" s="47">
        <v>901</v>
      </c>
      <c r="B902" s="48">
        <v>3</v>
      </c>
      <c r="C902" s="47" t="s">
        <v>1060</v>
      </c>
      <c r="D902" s="49" t="s">
        <v>1061</v>
      </c>
      <c r="E902" s="49" t="s">
        <v>1062</v>
      </c>
      <c r="F902" s="48">
        <v>1</v>
      </c>
      <c r="G902" s="47" t="s">
        <v>98</v>
      </c>
      <c r="H902" s="47" t="s">
        <v>16</v>
      </c>
      <c r="I902" s="47" t="s">
        <v>100</v>
      </c>
      <c r="J902" s="50" t="str">
        <f>IFERROR(VLOOKUP(_xlfn.NUMBERVALUE(D902),'Order form - T14RE'!$O$4:$O$101,1,FALSE),J901)</f>
        <v/>
      </c>
      <c r="K902" s="51" t="str">
        <f t="shared" si="14"/>
        <v/>
      </c>
      <c r="M902" s="47" t="str">
        <f ca="1">IFERROR(VLOOKUP($L902,'T14'!$AD$5:$AF$104,2,FALSE),"")</f>
        <v/>
      </c>
      <c r="N902" s="47" t="str">
        <f ca="1">IFERROR(VLOOKUP($L902,'T14'!$AD$5:$AF$104,3,FALSE),"")</f>
        <v/>
      </c>
      <c r="P902" s="46"/>
      <c r="U902" s="46"/>
    </row>
    <row r="903" spans="1:21" ht="14.4" hidden="1" x14ac:dyDescent="0.3">
      <c r="A903" s="47">
        <v>902</v>
      </c>
      <c r="B903" s="48">
        <v>4</v>
      </c>
      <c r="C903" s="47" t="s">
        <v>95</v>
      </c>
      <c r="D903" s="49" t="s">
        <v>1541</v>
      </c>
      <c r="E903" s="49" t="s">
        <v>1542</v>
      </c>
      <c r="F903" s="52">
        <v>7.4999999999999997E-2</v>
      </c>
      <c r="G903" s="47" t="s">
        <v>1180</v>
      </c>
      <c r="H903" s="47" t="s">
        <v>99</v>
      </c>
      <c r="I903" s="47" t="s">
        <v>100</v>
      </c>
      <c r="J903" s="50" t="str">
        <f>IFERROR(VLOOKUP(_xlfn.NUMBERVALUE(D903),'Order form - T14RE'!$O$4:$O$101,1,FALSE),J902)</f>
        <v/>
      </c>
      <c r="K903" s="51" t="str">
        <f t="shared" si="14"/>
        <v/>
      </c>
      <c r="M903" s="47" t="str">
        <f ca="1">IFERROR(VLOOKUP($L903,'T14'!$AD$5:$AF$104,2,FALSE),"")</f>
        <v/>
      </c>
      <c r="N903" s="47" t="str">
        <f ca="1">IFERROR(VLOOKUP($L903,'T14'!$AD$5:$AF$104,3,FALSE),"")</f>
        <v/>
      </c>
      <c r="P903" s="46"/>
      <c r="U903" s="46"/>
    </row>
    <row r="904" spans="1:21" ht="14.4" hidden="1" x14ac:dyDescent="0.3">
      <c r="A904" s="47">
        <v>903</v>
      </c>
      <c r="B904" s="48">
        <v>4</v>
      </c>
      <c r="C904" s="47" t="s">
        <v>105</v>
      </c>
      <c r="D904" s="49" t="s">
        <v>1543</v>
      </c>
      <c r="E904" s="49" t="s">
        <v>1544</v>
      </c>
      <c r="F904" s="48">
        <v>1</v>
      </c>
      <c r="G904" s="47" t="s">
        <v>98</v>
      </c>
      <c r="H904" s="47" t="s">
        <v>99</v>
      </c>
      <c r="I904" s="47" t="s">
        <v>100</v>
      </c>
      <c r="J904" s="50" t="str">
        <f>IFERROR(VLOOKUP(_xlfn.NUMBERVALUE(D904),'Order form - T14RE'!$O$4:$O$101,1,FALSE),J903)</f>
        <v/>
      </c>
      <c r="K904" s="51" t="str">
        <f t="shared" si="14"/>
        <v/>
      </c>
      <c r="M904" s="47" t="str">
        <f ca="1">IFERROR(VLOOKUP($L904,'T14'!$AD$5:$AF$104,2,FALSE),"")</f>
        <v/>
      </c>
      <c r="N904" s="47" t="str">
        <f ca="1">IFERROR(VLOOKUP($L904,'T14'!$AD$5:$AF$104,3,FALSE),"")</f>
        <v/>
      </c>
      <c r="P904" s="46"/>
      <c r="U904" s="46"/>
    </row>
    <row r="905" spans="1:21" ht="14.4" hidden="1" x14ac:dyDescent="0.3">
      <c r="A905" s="47">
        <v>904</v>
      </c>
      <c r="B905" s="48">
        <v>4</v>
      </c>
      <c r="C905" s="47" t="s">
        <v>108</v>
      </c>
      <c r="D905" s="49" t="s">
        <v>1545</v>
      </c>
      <c r="E905" s="49" t="s">
        <v>1546</v>
      </c>
      <c r="F905" s="48">
        <v>2</v>
      </c>
      <c r="G905" s="47" t="s">
        <v>98</v>
      </c>
      <c r="H905" s="47" t="s">
        <v>99</v>
      </c>
      <c r="I905" s="47" t="s">
        <v>100</v>
      </c>
      <c r="J905" s="50" t="str">
        <f>IFERROR(VLOOKUP(_xlfn.NUMBERVALUE(D905),'Order form - T14RE'!$O$4:$O$101,1,FALSE),J904)</f>
        <v/>
      </c>
      <c r="K905" s="51" t="str">
        <f t="shared" si="14"/>
        <v/>
      </c>
      <c r="M905" s="47" t="str">
        <f ca="1">IFERROR(VLOOKUP($L905,'T14'!$AD$5:$AF$104,2,FALSE),"")</f>
        <v/>
      </c>
      <c r="N905" s="47" t="str">
        <f ca="1">IFERROR(VLOOKUP($L905,'T14'!$AD$5:$AF$104,3,FALSE),"")</f>
        <v/>
      </c>
      <c r="P905" s="46"/>
      <c r="U905" s="46"/>
    </row>
    <row r="906" spans="1:21" ht="14.4" hidden="1" x14ac:dyDescent="0.3">
      <c r="A906" s="47">
        <v>905</v>
      </c>
      <c r="B906" s="48">
        <v>4</v>
      </c>
      <c r="C906" s="47" t="s">
        <v>111</v>
      </c>
      <c r="D906" s="49" t="s">
        <v>1547</v>
      </c>
      <c r="E906" s="49" t="s">
        <v>1548</v>
      </c>
      <c r="F906" s="48">
        <v>1</v>
      </c>
      <c r="G906" s="47" t="s">
        <v>98</v>
      </c>
      <c r="H906" s="47" t="s">
        <v>99</v>
      </c>
      <c r="I906" s="47" t="s">
        <v>100</v>
      </c>
      <c r="J906" s="50" t="str">
        <f>IFERROR(VLOOKUP(_xlfn.NUMBERVALUE(D906),'Order form - T14RE'!$O$4:$O$101,1,FALSE),J905)</f>
        <v/>
      </c>
      <c r="K906" s="51" t="str">
        <f t="shared" si="14"/>
        <v/>
      </c>
      <c r="M906" s="47" t="str">
        <f ca="1">IFERROR(VLOOKUP($L906,'T14'!$AD$5:$AF$104,2,FALSE),"")</f>
        <v/>
      </c>
      <c r="N906" s="47" t="str">
        <f ca="1">IFERROR(VLOOKUP($L906,'T14'!$AD$5:$AF$104,3,FALSE),"")</f>
        <v/>
      </c>
      <c r="P906" s="46"/>
      <c r="U906" s="46"/>
    </row>
    <row r="907" spans="1:21" ht="14.4" hidden="1" x14ac:dyDescent="0.3">
      <c r="A907" s="47">
        <v>906</v>
      </c>
      <c r="B907" s="48">
        <v>3</v>
      </c>
      <c r="C907" s="47" t="s">
        <v>263</v>
      </c>
      <c r="D907" s="49" t="s">
        <v>1067</v>
      </c>
      <c r="E907" s="49" t="s">
        <v>1068</v>
      </c>
      <c r="F907" s="48">
        <v>8</v>
      </c>
      <c r="G907" s="47" t="s">
        <v>98</v>
      </c>
      <c r="H907" s="47" t="s">
        <v>16</v>
      </c>
      <c r="I907" s="47" t="s">
        <v>100</v>
      </c>
      <c r="J907" s="50" t="str">
        <f>IFERROR(VLOOKUP(_xlfn.NUMBERVALUE(D907),'Order form - T14RE'!$O$4:$O$101,1,FALSE),J906)</f>
        <v/>
      </c>
      <c r="K907" s="51" t="str">
        <f t="shared" si="14"/>
        <v/>
      </c>
      <c r="M907" s="47" t="str">
        <f ca="1">IFERROR(VLOOKUP($L907,'T14'!$AD$5:$AF$104,2,FALSE),"")</f>
        <v/>
      </c>
      <c r="N907" s="47" t="str">
        <f ca="1">IFERROR(VLOOKUP($L907,'T14'!$AD$5:$AF$104,3,FALSE),"")</f>
        <v/>
      </c>
      <c r="P907" s="46"/>
      <c r="U907" s="46"/>
    </row>
    <row r="908" spans="1:21" ht="14.4" hidden="1" x14ac:dyDescent="0.3">
      <c r="A908" s="47">
        <v>907</v>
      </c>
      <c r="B908" s="48">
        <v>3</v>
      </c>
      <c r="C908" s="47" t="s">
        <v>130</v>
      </c>
      <c r="D908" s="49" t="s">
        <v>471</v>
      </c>
      <c r="E908" s="49" t="s">
        <v>472</v>
      </c>
      <c r="F908" s="48">
        <v>2</v>
      </c>
      <c r="G908" s="47" t="s">
        <v>98</v>
      </c>
      <c r="H908" s="47" t="s">
        <v>16</v>
      </c>
      <c r="I908" s="47" t="s">
        <v>100</v>
      </c>
      <c r="J908" s="50" t="str">
        <f>IFERROR(VLOOKUP(_xlfn.NUMBERVALUE(D908),'Order form - T14RE'!$O$4:$O$101,1,FALSE),J907)</f>
        <v/>
      </c>
      <c r="K908" s="51" t="str">
        <f t="shared" si="14"/>
        <v/>
      </c>
      <c r="M908" s="47" t="str">
        <f ca="1">IFERROR(VLOOKUP($L908,'T14'!$AD$5:$AF$104,2,FALSE),"")</f>
        <v/>
      </c>
      <c r="N908" s="47" t="str">
        <f ca="1">IFERROR(VLOOKUP($L908,'T14'!$AD$5:$AF$104,3,FALSE),"")</f>
        <v/>
      </c>
      <c r="P908" s="46"/>
      <c r="U908" s="46"/>
    </row>
    <row r="909" spans="1:21" ht="14.4" hidden="1" x14ac:dyDescent="0.3">
      <c r="A909" s="47">
        <v>908</v>
      </c>
      <c r="B909" s="48">
        <v>3</v>
      </c>
      <c r="C909" s="47" t="s">
        <v>135</v>
      </c>
      <c r="D909" s="49" t="s">
        <v>1071</v>
      </c>
      <c r="E909" s="49" t="s">
        <v>1072</v>
      </c>
      <c r="F909" s="48">
        <v>2</v>
      </c>
      <c r="G909" s="47" t="s">
        <v>98</v>
      </c>
      <c r="H909" s="47" t="s">
        <v>3</v>
      </c>
      <c r="I909" s="47" t="s">
        <v>100</v>
      </c>
      <c r="J909" s="50" t="str">
        <f>IFERROR(VLOOKUP(_xlfn.NUMBERVALUE(D909),'Order form - T14RE'!$O$4:$O$101,1,FALSE),J908)</f>
        <v/>
      </c>
      <c r="K909" s="51">
        <f t="shared" si="14"/>
        <v>1</v>
      </c>
      <c r="M909" s="47" t="str">
        <f ca="1">IFERROR(VLOOKUP($L909,'T14'!$AD$5:$AF$104,2,FALSE),"")</f>
        <v/>
      </c>
      <c r="N909" s="47" t="str">
        <f ca="1">IFERROR(VLOOKUP($L909,'T14'!$AD$5:$AF$104,3,FALSE),"")</f>
        <v/>
      </c>
      <c r="P909" s="46"/>
      <c r="R909" s="46">
        <v>23</v>
      </c>
      <c r="U909" s="46"/>
    </row>
    <row r="910" spans="1:21" ht="14.4" hidden="1" x14ac:dyDescent="0.3">
      <c r="A910" s="47">
        <v>909</v>
      </c>
      <c r="B910" s="48">
        <v>3</v>
      </c>
      <c r="C910" s="47" t="s">
        <v>137</v>
      </c>
      <c r="D910" s="49" t="s">
        <v>1076</v>
      </c>
      <c r="E910" s="49" t="s">
        <v>99</v>
      </c>
      <c r="F910" s="48">
        <v>1</v>
      </c>
      <c r="G910" s="47" t="s">
        <v>98</v>
      </c>
      <c r="H910" s="47" t="s">
        <v>3</v>
      </c>
      <c r="I910" s="47" t="s">
        <v>100</v>
      </c>
      <c r="J910" s="50" t="str">
        <f>IFERROR(VLOOKUP(_xlfn.NUMBERVALUE(D910),'Order form - T14RE'!$O$4:$O$101,1,FALSE),J909)</f>
        <v/>
      </c>
      <c r="K910" s="51">
        <f t="shared" si="14"/>
        <v>1</v>
      </c>
      <c r="M910" s="47" t="str">
        <f ca="1">IFERROR(VLOOKUP($L910,'T14'!$AD$5:$AF$104,2,FALSE),"")</f>
        <v/>
      </c>
      <c r="N910" s="47" t="str">
        <f ca="1">IFERROR(VLOOKUP($L910,'T14'!$AD$5:$AF$104,3,FALSE),"")</f>
        <v/>
      </c>
      <c r="P910" s="46"/>
      <c r="R910" s="46">
        <v>23</v>
      </c>
      <c r="U910" s="46"/>
    </row>
    <row r="911" spans="1:21" ht="14.4" hidden="1" x14ac:dyDescent="0.3">
      <c r="A911" s="47">
        <v>910</v>
      </c>
      <c r="B911" s="48">
        <v>3</v>
      </c>
      <c r="C911" s="47" t="s">
        <v>143</v>
      </c>
      <c r="D911" s="49" t="s">
        <v>1077</v>
      </c>
      <c r="E911" s="49" t="s">
        <v>1078</v>
      </c>
      <c r="F911" s="48">
        <v>2</v>
      </c>
      <c r="G911" s="47" t="s">
        <v>98</v>
      </c>
      <c r="H911" s="47" t="s">
        <v>3</v>
      </c>
      <c r="I911" s="47" t="s">
        <v>100</v>
      </c>
      <c r="J911" s="50" t="str">
        <f>IFERROR(VLOOKUP(_xlfn.NUMBERVALUE(D911),'Order form - T14RE'!$O$4:$O$101,1,FALSE),J910)</f>
        <v/>
      </c>
      <c r="K911" s="51">
        <f t="shared" si="14"/>
        <v>1</v>
      </c>
      <c r="M911" s="47" t="str">
        <f ca="1">IFERROR(VLOOKUP($L911,'T14'!$AD$5:$AF$104,2,FALSE),"")</f>
        <v/>
      </c>
      <c r="N911" s="47" t="str">
        <f ca="1">IFERROR(VLOOKUP($L911,'T14'!$AD$5:$AF$104,3,FALSE),"")</f>
        <v/>
      </c>
      <c r="P911" s="46"/>
      <c r="R911" s="46">
        <v>23</v>
      </c>
      <c r="U911" s="46"/>
    </row>
    <row r="912" spans="1:21" ht="14.4" hidden="1" x14ac:dyDescent="0.3">
      <c r="A912" s="47">
        <v>911</v>
      </c>
      <c r="B912" s="48">
        <v>3</v>
      </c>
      <c r="C912" s="47" t="s">
        <v>146</v>
      </c>
      <c r="D912" s="49" t="s">
        <v>1079</v>
      </c>
      <c r="E912" s="49" t="s">
        <v>726</v>
      </c>
      <c r="F912" s="48">
        <v>2</v>
      </c>
      <c r="G912" s="47" t="s">
        <v>98</v>
      </c>
      <c r="H912" s="47" t="s">
        <v>3</v>
      </c>
      <c r="I912" s="47" t="s">
        <v>100</v>
      </c>
      <c r="J912" s="50" t="str">
        <f>IFERROR(VLOOKUP(_xlfn.NUMBERVALUE(D912),'Order form - T14RE'!$O$4:$O$101,1,FALSE),J911)</f>
        <v/>
      </c>
      <c r="K912" s="51">
        <f t="shared" si="14"/>
        <v>1</v>
      </c>
      <c r="M912" s="47" t="str">
        <f ca="1">IFERROR(VLOOKUP($L912,'T14'!$AD$5:$AF$104,2,FALSE),"")</f>
        <v/>
      </c>
      <c r="N912" s="47" t="str">
        <f ca="1">IFERROR(VLOOKUP($L912,'T14'!$AD$5:$AF$104,3,FALSE),"")</f>
        <v/>
      </c>
      <c r="P912" s="46"/>
      <c r="R912" s="46">
        <v>23</v>
      </c>
      <c r="U912" s="46"/>
    </row>
    <row r="913" spans="1:21" ht="14.4" hidden="1" x14ac:dyDescent="0.3">
      <c r="A913" s="47">
        <v>912</v>
      </c>
      <c r="B913" s="48">
        <v>3</v>
      </c>
      <c r="C913" s="47" t="s">
        <v>149</v>
      </c>
      <c r="D913" s="49" t="s">
        <v>150</v>
      </c>
      <c r="E913" s="49" t="s">
        <v>151</v>
      </c>
      <c r="F913" s="52">
        <v>0.4</v>
      </c>
      <c r="G913" s="47" t="s">
        <v>117</v>
      </c>
      <c r="H913" s="47" t="s">
        <v>3</v>
      </c>
      <c r="I913" s="47" t="s">
        <v>100</v>
      </c>
      <c r="J913" s="50" t="str">
        <f>IFERROR(VLOOKUP(_xlfn.NUMBERVALUE(D913),'Order form - T14RE'!$O$4:$O$101,1,FALSE),J912)</f>
        <v/>
      </c>
      <c r="K913" s="51">
        <f t="shared" si="14"/>
        <v>1</v>
      </c>
      <c r="M913" s="47" t="str">
        <f ca="1">IFERROR(VLOOKUP($L913,'T14'!$AD$5:$AF$104,2,FALSE),"")</f>
        <v/>
      </c>
      <c r="N913" s="47" t="str">
        <f ca="1">IFERROR(VLOOKUP($L913,'T14'!$AD$5:$AF$104,3,FALSE),"")</f>
        <v/>
      </c>
      <c r="P913" s="46"/>
      <c r="R913" s="46">
        <v>23</v>
      </c>
      <c r="U913" s="46"/>
    </row>
    <row r="914" spans="1:21" ht="14.4" hidden="1" x14ac:dyDescent="0.3">
      <c r="A914" s="47">
        <v>913</v>
      </c>
      <c r="B914" s="48">
        <v>3</v>
      </c>
      <c r="C914" s="47" t="s">
        <v>1080</v>
      </c>
      <c r="D914" s="49" t="s">
        <v>1081</v>
      </c>
      <c r="E914" s="49" t="s">
        <v>1082</v>
      </c>
      <c r="F914" s="48">
        <v>1</v>
      </c>
      <c r="G914" s="47" t="s">
        <v>98</v>
      </c>
      <c r="H914" s="47" t="s">
        <v>16</v>
      </c>
      <c r="I914" s="47" t="s">
        <v>100</v>
      </c>
      <c r="J914" s="50" t="str">
        <f>IFERROR(VLOOKUP(_xlfn.NUMBERVALUE(D914),'Order form - T14RE'!$O$4:$O$101,1,FALSE),J913)</f>
        <v/>
      </c>
      <c r="K914" s="51" t="str">
        <f t="shared" si="14"/>
        <v/>
      </c>
      <c r="M914" s="47" t="str">
        <f ca="1">IFERROR(VLOOKUP($L914,'T14'!$AD$5:$AF$104,2,FALSE),"")</f>
        <v/>
      </c>
      <c r="N914" s="47" t="str">
        <f ca="1">IFERROR(VLOOKUP($L914,'T14'!$AD$5:$AF$104,3,FALSE),"")</f>
        <v/>
      </c>
      <c r="P914" s="46"/>
      <c r="U914" s="46"/>
    </row>
    <row r="915" spans="1:21" ht="14.4" hidden="1" x14ac:dyDescent="0.3">
      <c r="A915" s="47">
        <v>914</v>
      </c>
      <c r="B915" s="48">
        <v>3</v>
      </c>
      <c r="C915" s="47" t="s">
        <v>154</v>
      </c>
      <c r="D915" s="49" t="s">
        <v>1475</v>
      </c>
      <c r="E915" s="49" t="s">
        <v>1476</v>
      </c>
      <c r="F915" s="48">
        <v>1</v>
      </c>
      <c r="G915" s="47" t="s">
        <v>98</v>
      </c>
      <c r="H915" s="47" t="s">
        <v>16</v>
      </c>
      <c r="I915" s="47" t="s">
        <v>100</v>
      </c>
      <c r="J915" s="50" t="str">
        <f>IFERROR(VLOOKUP(_xlfn.NUMBERVALUE(D915),'Order form - T14RE'!$O$4:$O$101,1,FALSE),J914)</f>
        <v/>
      </c>
      <c r="K915" s="51" t="str">
        <f t="shared" si="14"/>
        <v/>
      </c>
      <c r="M915" s="47" t="str">
        <f ca="1">IFERROR(VLOOKUP($L915,'T14'!$AD$5:$AF$104,2,FALSE),"")</f>
        <v/>
      </c>
      <c r="N915" s="47" t="str">
        <f ca="1">IFERROR(VLOOKUP($L915,'T14'!$AD$5:$AF$104,3,FALSE),"")</f>
        <v/>
      </c>
      <c r="P915" s="46"/>
      <c r="U915" s="46"/>
    </row>
    <row r="916" spans="1:21" ht="14.4" hidden="1" x14ac:dyDescent="0.3">
      <c r="A916" s="47">
        <v>915</v>
      </c>
      <c r="B916" s="48">
        <v>3</v>
      </c>
      <c r="C916" s="47" t="s">
        <v>1483</v>
      </c>
      <c r="D916" s="49" t="s">
        <v>1484</v>
      </c>
      <c r="E916" s="49" t="s">
        <v>1485</v>
      </c>
      <c r="F916" s="48">
        <v>2</v>
      </c>
      <c r="G916" s="47" t="s">
        <v>98</v>
      </c>
      <c r="H916" s="47" t="s">
        <v>16</v>
      </c>
      <c r="I916" s="47" t="s">
        <v>100</v>
      </c>
      <c r="J916" s="50" t="str">
        <f>IFERROR(VLOOKUP(_xlfn.NUMBERVALUE(D916),'Order form - T14RE'!$O$4:$O$101,1,FALSE),J915)</f>
        <v/>
      </c>
      <c r="K916" s="51" t="str">
        <f t="shared" si="14"/>
        <v/>
      </c>
      <c r="M916" s="47" t="str">
        <f ca="1">IFERROR(VLOOKUP($L916,'T14'!$AD$5:$AF$104,2,FALSE),"")</f>
        <v/>
      </c>
      <c r="N916" s="47" t="str">
        <f ca="1">IFERROR(VLOOKUP($L916,'T14'!$AD$5:$AF$104,3,FALSE),"")</f>
        <v/>
      </c>
      <c r="P916" s="46"/>
      <c r="U916" s="46"/>
    </row>
    <row r="917" spans="1:21" ht="14.4" hidden="1" x14ac:dyDescent="0.3">
      <c r="A917" s="47">
        <v>916</v>
      </c>
      <c r="B917" s="48">
        <v>4</v>
      </c>
      <c r="C917" s="47" t="s">
        <v>95</v>
      </c>
      <c r="D917" s="49" t="s">
        <v>1558</v>
      </c>
      <c r="E917" s="49" t="s">
        <v>1559</v>
      </c>
      <c r="F917" s="48">
        <v>2</v>
      </c>
      <c r="G917" s="47" t="s">
        <v>98</v>
      </c>
      <c r="H917" s="47" t="s">
        <v>99</v>
      </c>
      <c r="I917" s="47" t="s">
        <v>100</v>
      </c>
      <c r="J917" s="50" t="str">
        <f>IFERROR(VLOOKUP(_xlfn.NUMBERVALUE(D917),'Order form - T14RE'!$O$4:$O$101,1,FALSE),J916)</f>
        <v/>
      </c>
      <c r="K917" s="51" t="str">
        <f t="shared" si="14"/>
        <v/>
      </c>
      <c r="M917" s="47" t="str">
        <f ca="1">IFERROR(VLOOKUP($L917,'T14'!$AD$5:$AF$104,2,FALSE),"")</f>
        <v/>
      </c>
      <c r="N917" s="47" t="str">
        <f ca="1">IFERROR(VLOOKUP($L917,'T14'!$AD$5:$AF$104,3,FALSE),"")</f>
        <v/>
      </c>
      <c r="P917" s="46"/>
      <c r="U917" s="46"/>
    </row>
    <row r="918" spans="1:21" ht="14.4" hidden="1" x14ac:dyDescent="0.3">
      <c r="A918" s="47">
        <v>917</v>
      </c>
      <c r="B918" s="48">
        <v>4</v>
      </c>
      <c r="C918" s="47" t="s">
        <v>105</v>
      </c>
      <c r="D918" s="49" t="s">
        <v>1560</v>
      </c>
      <c r="E918" s="49" t="s">
        <v>1561</v>
      </c>
      <c r="F918" s="48">
        <v>4</v>
      </c>
      <c r="G918" s="47" t="s">
        <v>98</v>
      </c>
      <c r="H918" s="47" t="s">
        <v>99</v>
      </c>
      <c r="I918" s="47" t="s">
        <v>100</v>
      </c>
      <c r="J918" s="50" t="str">
        <f>IFERROR(VLOOKUP(_xlfn.NUMBERVALUE(D918),'Order form - T14RE'!$O$4:$O$101,1,FALSE),J917)</f>
        <v/>
      </c>
      <c r="K918" s="51" t="str">
        <f t="shared" si="14"/>
        <v/>
      </c>
      <c r="M918" s="47" t="str">
        <f ca="1">IFERROR(VLOOKUP($L918,'T14'!$AD$5:$AF$104,2,FALSE),"")</f>
        <v/>
      </c>
      <c r="N918" s="47" t="str">
        <f ca="1">IFERROR(VLOOKUP($L918,'T14'!$AD$5:$AF$104,3,FALSE),"")</f>
        <v/>
      </c>
      <c r="P918" s="46"/>
      <c r="U918" s="46"/>
    </row>
    <row r="919" spans="1:21" ht="14.4" hidden="1" x14ac:dyDescent="0.3">
      <c r="A919" s="47">
        <v>918</v>
      </c>
      <c r="B919" s="48">
        <v>3</v>
      </c>
      <c r="C919" s="47" t="s">
        <v>1486</v>
      </c>
      <c r="D919" s="49" t="s">
        <v>1487</v>
      </c>
      <c r="E919" s="49" t="s">
        <v>742</v>
      </c>
      <c r="F919" s="48">
        <v>1</v>
      </c>
      <c r="G919" s="47" t="s">
        <v>98</v>
      </c>
      <c r="H919" s="47" t="s">
        <v>16</v>
      </c>
      <c r="I919" s="47" t="s">
        <v>100</v>
      </c>
      <c r="J919" s="50" t="str">
        <f>IFERROR(VLOOKUP(_xlfn.NUMBERVALUE(D919),'Order form - T14RE'!$O$4:$O$101,1,FALSE),J918)</f>
        <v/>
      </c>
      <c r="K919" s="51" t="str">
        <f t="shared" si="14"/>
        <v/>
      </c>
      <c r="M919" s="47" t="str">
        <f ca="1">IFERROR(VLOOKUP($L919,'T14'!$AD$5:$AF$104,2,FALSE),"")</f>
        <v/>
      </c>
      <c r="N919" s="47" t="str">
        <f ca="1">IFERROR(VLOOKUP($L919,'T14'!$AD$5:$AF$104,3,FALSE),"")</f>
        <v/>
      </c>
      <c r="P919" s="46"/>
      <c r="U919" s="46"/>
    </row>
    <row r="920" spans="1:21" ht="14.4" hidden="1" x14ac:dyDescent="0.3">
      <c r="A920" s="47">
        <v>919</v>
      </c>
      <c r="B920" s="48">
        <v>3</v>
      </c>
      <c r="C920" s="47" t="s">
        <v>1488</v>
      </c>
      <c r="D920" s="49" t="s">
        <v>1489</v>
      </c>
      <c r="E920" s="49" t="s">
        <v>1490</v>
      </c>
      <c r="F920" s="48">
        <v>2</v>
      </c>
      <c r="G920" s="47" t="s">
        <v>98</v>
      </c>
      <c r="H920" s="47" t="s">
        <v>16</v>
      </c>
      <c r="I920" s="47" t="s">
        <v>100</v>
      </c>
      <c r="J920" s="50" t="str">
        <f>IFERROR(VLOOKUP(_xlfn.NUMBERVALUE(D920),'Order form - T14RE'!$O$4:$O$101,1,FALSE),J919)</f>
        <v/>
      </c>
      <c r="K920" s="51" t="str">
        <f t="shared" si="14"/>
        <v/>
      </c>
      <c r="M920" s="47" t="str">
        <f ca="1">IFERROR(VLOOKUP($L920,'T14'!$AD$5:$AF$104,2,FALSE),"")</f>
        <v/>
      </c>
      <c r="N920" s="47" t="str">
        <f ca="1">IFERROR(VLOOKUP($L920,'T14'!$AD$5:$AF$104,3,FALSE),"")</f>
        <v/>
      </c>
      <c r="P920" s="46"/>
      <c r="U920" s="46"/>
    </row>
    <row r="921" spans="1:21" ht="14.4" hidden="1" x14ac:dyDescent="0.3">
      <c r="A921" s="47">
        <v>920</v>
      </c>
      <c r="B921" s="48">
        <v>3</v>
      </c>
      <c r="C921" s="47" t="s">
        <v>156</v>
      </c>
      <c r="D921" s="49" t="s">
        <v>1491</v>
      </c>
      <c r="E921" s="49" t="s">
        <v>600</v>
      </c>
      <c r="F921" s="48">
        <v>5</v>
      </c>
      <c r="G921" s="47" t="s">
        <v>98</v>
      </c>
      <c r="H921" s="47" t="s">
        <v>16</v>
      </c>
      <c r="I921" s="47" t="s">
        <v>100</v>
      </c>
      <c r="J921" s="50" t="str">
        <f>IFERROR(VLOOKUP(_xlfn.NUMBERVALUE(D921),'Order form - T14RE'!$O$4:$O$101,1,FALSE),J920)</f>
        <v/>
      </c>
      <c r="K921" s="51" t="str">
        <f t="shared" si="14"/>
        <v/>
      </c>
      <c r="M921" s="47" t="str">
        <f ca="1">IFERROR(VLOOKUP($L921,'T14'!$AD$5:$AF$104,2,FALSE),"")</f>
        <v/>
      </c>
      <c r="N921" s="47" t="str">
        <f ca="1">IFERROR(VLOOKUP($L921,'T14'!$AD$5:$AF$104,3,FALSE),"")</f>
        <v/>
      </c>
      <c r="P921" s="46"/>
      <c r="U921" s="46"/>
    </row>
    <row r="922" spans="1:21" ht="14.4" hidden="1" x14ac:dyDescent="0.3">
      <c r="A922" s="47">
        <v>921</v>
      </c>
      <c r="B922" s="48">
        <v>3</v>
      </c>
      <c r="C922" s="47" t="s">
        <v>159</v>
      </c>
      <c r="D922" s="49" t="s">
        <v>1492</v>
      </c>
      <c r="E922" s="49" t="s">
        <v>1493</v>
      </c>
      <c r="F922" s="48">
        <v>3</v>
      </c>
      <c r="G922" s="47" t="s">
        <v>98</v>
      </c>
      <c r="H922" s="47" t="s">
        <v>16</v>
      </c>
      <c r="I922" s="47" t="s">
        <v>100</v>
      </c>
      <c r="J922" s="50" t="str">
        <f>IFERROR(VLOOKUP(_xlfn.NUMBERVALUE(D922),'Order form - T14RE'!$O$4:$O$101,1,FALSE),J921)</f>
        <v/>
      </c>
      <c r="K922" s="51" t="str">
        <f t="shared" si="14"/>
        <v/>
      </c>
      <c r="M922" s="47" t="str">
        <f ca="1">IFERROR(VLOOKUP($L922,'T14'!$AD$5:$AF$104,2,FALSE),"")</f>
        <v/>
      </c>
      <c r="N922" s="47" t="str">
        <f ca="1">IFERROR(VLOOKUP($L922,'T14'!$AD$5:$AF$104,3,FALSE),"")</f>
        <v/>
      </c>
      <c r="P922" s="46"/>
      <c r="U922" s="46"/>
    </row>
    <row r="923" spans="1:21" ht="14.4" hidden="1" x14ac:dyDescent="0.3">
      <c r="A923" s="47">
        <v>922</v>
      </c>
      <c r="B923" s="48">
        <v>3</v>
      </c>
      <c r="C923" s="47" t="s">
        <v>1494</v>
      </c>
      <c r="D923" s="49" t="s">
        <v>1495</v>
      </c>
      <c r="E923" s="49" t="s">
        <v>1496</v>
      </c>
      <c r="F923" s="48">
        <v>2</v>
      </c>
      <c r="G923" s="47" t="s">
        <v>98</v>
      </c>
      <c r="H923" s="47" t="s">
        <v>16</v>
      </c>
      <c r="I923" s="47" t="s">
        <v>100</v>
      </c>
      <c r="J923" s="50" t="str">
        <f>IFERROR(VLOOKUP(_xlfn.NUMBERVALUE(D923),'Order form - T14RE'!$O$4:$O$101,1,FALSE),J922)</f>
        <v/>
      </c>
      <c r="K923" s="51" t="str">
        <f t="shared" si="14"/>
        <v/>
      </c>
      <c r="M923" s="47" t="str">
        <f ca="1">IFERROR(VLOOKUP($L923,'T14'!$AD$5:$AF$104,2,FALSE),"")</f>
        <v/>
      </c>
      <c r="N923" s="47" t="str">
        <f ca="1">IFERROR(VLOOKUP($L923,'T14'!$AD$5:$AF$104,3,FALSE),"")</f>
        <v/>
      </c>
      <c r="P923" s="46"/>
      <c r="U923" s="46"/>
    </row>
    <row r="924" spans="1:21" ht="14.4" hidden="1" x14ac:dyDescent="0.3">
      <c r="A924" s="47">
        <v>923</v>
      </c>
      <c r="B924" s="48">
        <v>3</v>
      </c>
      <c r="C924" s="47" t="s">
        <v>1522</v>
      </c>
      <c r="D924" s="49" t="s">
        <v>1523</v>
      </c>
      <c r="E924" s="49" t="s">
        <v>1524</v>
      </c>
      <c r="F924" s="48">
        <v>24</v>
      </c>
      <c r="G924" s="47" t="s">
        <v>1228</v>
      </c>
      <c r="H924" s="47" t="s">
        <v>16</v>
      </c>
      <c r="I924" s="47" t="s">
        <v>100</v>
      </c>
      <c r="J924" s="50" t="str">
        <f>IFERROR(VLOOKUP(_xlfn.NUMBERVALUE(D924),'Order form - T14RE'!$O$4:$O$101,1,FALSE),J923)</f>
        <v/>
      </c>
      <c r="K924" s="51" t="str">
        <f t="shared" si="14"/>
        <v/>
      </c>
      <c r="M924" s="47" t="str">
        <f ca="1">IFERROR(VLOOKUP($L924,'T14'!$AD$5:$AF$104,2,FALSE),"")</f>
        <v/>
      </c>
      <c r="N924" s="47" t="str">
        <f ca="1">IFERROR(VLOOKUP($L924,'T14'!$AD$5:$AF$104,3,FALSE),"")</f>
        <v/>
      </c>
      <c r="P924" s="46"/>
      <c r="U924" s="46"/>
    </row>
    <row r="925" spans="1:21" ht="14.4" hidden="1" x14ac:dyDescent="0.3">
      <c r="A925" s="47">
        <v>924</v>
      </c>
      <c r="B925" s="48">
        <v>3</v>
      </c>
      <c r="C925" s="47" t="s">
        <v>1525</v>
      </c>
      <c r="D925" s="49" t="s">
        <v>1526</v>
      </c>
      <c r="E925" s="49" t="s">
        <v>1527</v>
      </c>
      <c r="F925" s="48">
        <v>1</v>
      </c>
      <c r="G925" s="47" t="s">
        <v>98</v>
      </c>
      <c r="H925" s="47" t="s">
        <v>16</v>
      </c>
      <c r="I925" s="47" t="s">
        <v>100</v>
      </c>
      <c r="J925" s="50" t="str">
        <f>IFERROR(VLOOKUP(_xlfn.NUMBERVALUE(D925),'Order form - T14RE'!$O$4:$O$101,1,FALSE),J924)</f>
        <v/>
      </c>
      <c r="K925" s="51" t="str">
        <f t="shared" si="14"/>
        <v/>
      </c>
      <c r="M925" s="47" t="str">
        <f ca="1">IFERROR(VLOOKUP($L925,'T14'!$AD$5:$AF$104,2,FALSE),"")</f>
        <v/>
      </c>
      <c r="N925" s="47" t="str">
        <f ca="1">IFERROR(VLOOKUP($L925,'T14'!$AD$5:$AF$104,3,FALSE),"")</f>
        <v/>
      </c>
      <c r="P925" s="46"/>
      <c r="U925" s="46"/>
    </row>
    <row r="926" spans="1:21" ht="14.4" hidden="1" x14ac:dyDescent="0.3">
      <c r="A926" s="47">
        <v>925</v>
      </c>
      <c r="B926" s="48">
        <v>3</v>
      </c>
      <c r="C926" s="47" t="s">
        <v>462</v>
      </c>
      <c r="D926" s="49" t="s">
        <v>1528</v>
      </c>
      <c r="E926" s="49" t="s">
        <v>1529</v>
      </c>
      <c r="F926" s="48">
        <v>1</v>
      </c>
      <c r="G926" s="47" t="s">
        <v>98</v>
      </c>
      <c r="H926" s="47" t="s">
        <v>16</v>
      </c>
      <c r="I926" s="47" t="s">
        <v>100</v>
      </c>
      <c r="J926" s="50" t="str">
        <f>IFERROR(VLOOKUP(_xlfn.NUMBERVALUE(D926),'Order form - T14RE'!$O$4:$O$101,1,FALSE),J925)</f>
        <v/>
      </c>
      <c r="K926" s="51" t="str">
        <f t="shared" si="14"/>
        <v/>
      </c>
      <c r="M926" s="47" t="str">
        <f ca="1">IFERROR(VLOOKUP($L926,'T14'!$AD$5:$AF$104,2,FALSE),"")</f>
        <v/>
      </c>
      <c r="N926" s="47" t="str">
        <f ca="1">IFERROR(VLOOKUP($L926,'T14'!$AD$5:$AF$104,3,FALSE),"")</f>
        <v/>
      </c>
      <c r="P926" s="46"/>
      <c r="U926" s="46"/>
    </row>
    <row r="927" spans="1:21" ht="14.4" hidden="1" x14ac:dyDescent="0.3">
      <c r="A927" s="47">
        <v>926</v>
      </c>
      <c r="B927" s="48">
        <v>2</v>
      </c>
      <c r="C927" s="47" t="s">
        <v>128</v>
      </c>
      <c r="D927" s="49" t="s">
        <v>1530</v>
      </c>
      <c r="E927" s="49" t="s">
        <v>1531</v>
      </c>
      <c r="F927" s="48">
        <v>1</v>
      </c>
      <c r="G927" s="47" t="s">
        <v>98</v>
      </c>
      <c r="H927" s="47" t="s">
        <v>99</v>
      </c>
      <c r="I927" s="47" t="s">
        <v>100</v>
      </c>
      <c r="J927" s="50" t="str">
        <f>IFERROR(VLOOKUP(_xlfn.NUMBERVALUE(D927),'Order form - T14RE'!$O$4:$O$101,1,FALSE),J926)</f>
        <v/>
      </c>
      <c r="K927" s="51" t="str">
        <f t="shared" si="14"/>
        <v/>
      </c>
      <c r="M927" s="47" t="str">
        <f ca="1">IFERROR(VLOOKUP($L927,'T14'!$AD$5:$AF$104,2,FALSE),"")</f>
        <v/>
      </c>
      <c r="N927" s="47" t="str">
        <f ca="1">IFERROR(VLOOKUP($L927,'T14'!$AD$5:$AF$104,3,FALSE),"")</f>
        <v/>
      </c>
      <c r="P927" s="46"/>
      <c r="U927" s="46"/>
    </row>
    <row r="928" spans="1:21" ht="14.4" hidden="1" x14ac:dyDescent="0.3">
      <c r="A928" s="47">
        <v>927</v>
      </c>
      <c r="B928" s="48">
        <v>3</v>
      </c>
      <c r="C928" s="47" t="s">
        <v>95</v>
      </c>
      <c r="D928" s="49" t="s">
        <v>1532</v>
      </c>
      <c r="E928" s="49" t="s">
        <v>1533</v>
      </c>
      <c r="F928" s="48">
        <v>1</v>
      </c>
      <c r="G928" s="47" t="s">
        <v>98</v>
      </c>
      <c r="H928" s="47" t="s">
        <v>16</v>
      </c>
      <c r="I928" s="47" t="s">
        <v>100</v>
      </c>
      <c r="J928" s="50" t="str">
        <f>IFERROR(VLOOKUP(_xlfn.NUMBERVALUE(D928),'Order form - T14RE'!$O$4:$O$101,1,FALSE),J927)</f>
        <v/>
      </c>
      <c r="K928" s="51" t="str">
        <f t="shared" si="14"/>
        <v/>
      </c>
      <c r="M928" s="47" t="str">
        <f ca="1">IFERROR(VLOOKUP($L928,'T14'!$AD$5:$AF$104,2,FALSE),"")</f>
        <v/>
      </c>
      <c r="N928" s="47" t="str">
        <f ca="1">IFERROR(VLOOKUP($L928,'T14'!$AD$5:$AF$104,3,FALSE),"")</f>
        <v/>
      </c>
      <c r="P928" s="46"/>
      <c r="U928" s="46"/>
    </row>
    <row r="929" spans="1:21" ht="14.4" hidden="1" x14ac:dyDescent="0.3">
      <c r="A929" s="47">
        <v>928</v>
      </c>
      <c r="B929" s="48">
        <v>3</v>
      </c>
      <c r="C929" s="47" t="s">
        <v>105</v>
      </c>
      <c r="D929" s="49" t="s">
        <v>833</v>
      </c>
      <c r="E929" s="49" t="s">
        <v>113</v>
      </c>
      <c r="F929" s="48">
        <v>3</v>
      </c>
      <c r="G929" s="47" t="s">
        <v>98</v>
      </c>
      <c r="H929" s="47" t="s">
        <v>16</v>
      </c>
      <c r="I929" s="47" t="s">
        <v>100</v>
      </c>
      <c r="J929" s="50" t="str">
        <f>IFERROR(VLOOKUP(_xlfn.NUMBERVALUE(D929),'Order form - T14RE'!$O$4:$O$101,1,FALSE),J928)</f>
        <v/>
      </c>
      <c r="K929" s="51" t="str">
        <f t="shared" si="14"/>
        <v/>
      </c>
      <c r="M929" s="47" t="str">
        <f ca="1">IFERROR(VLOOKUP($L929,'T14'!$AD$5:$AF$104,2,FALSE),"")</f>
        <v/>
      </c>
      <c r="N929" s="47" t="str">
        <f ca="1">IFERROR(VLOOKUP($L929,'T14'!$AD$5:$AF$104,3,FALSE),"")</f>
        <v/>
      </c>
      <c r="P929" s="46"/>
      <c r="U929" s="46"/>
    </row>
    <row r="930" spans="1:21" ht="14.4" hidden="1" x14ac:dyDescent="0.3">
      <c r="A930" s="47">
        <v>929</v>
      </c>
      <c r="B930" s="48">
        <v>3</v>
      </c>
      <c r="C930" s="47" t="s">
        <v>108</v>
      </c>
      <c r="D930" s="49" t="s">
        <v>756</v>
      </c>
      <c r="E930" s="49" t="s">
        <v>757</v>
      </c>
      <c r="F930" s="48">
        <v>3</v>
      </c>
      <c r="G930" s="47" t="s">
        <v>98</v>
      </c>
      <c r="H930" s="47" t="s">
        <v>16</v>
      </c>
      <c r="I930" s="47" t="s">
        <v>100</v>
      </c>
      <c r="J930" s="50" t="str">
        <f>IFERROR(VLOOKUP(_xlfn.NUMBERVALUE(D930),'Order form - T14RE'!$O$4:$O$101,1,FALSE),J929)</f>
        <v/>
      </c>
      <c r="K930" s="51" t="str">
        <f t="shared" si="14"/>
        <v/>
      </c>
      <c r="M930" s="47" t="str">
        <f ca="1">IFERROR(VLOOKUP($L930,'T14'!$AD$5:$AF$104,2,FALSE),"")</f>
        <v/>
      </c>
      <c r="N930" s="47" t="str">
        <f ca="1">IFERROR(VLOOKUP($L930,'T14'!$AD$5:$AF$104,3,FALSE),"")</f>
        <v/>
      </c>
      <c r="P930" s="46"/>
      <c r="U930" s="46"/>
    </row>
    <row r="931" spans="1:21" ht="14.4" hidden="1" x14ac:dyDescent="0.3">
      <c r="A931" s="47">
        <v>930</v>
      </c>
      <c r="B931" s="48">
        <v>3</v>
      </c>
      <c r="C931" s="47" t="s">
        <v>111</v>
      </c>
      <c r="D931" s="49" t="s">
        <v>1534</v>
      </c>
      <c r="E931" s="49" t="s">
        <v>1533</v>
      </c>
      <c r="F931" s="48">
        <v>1</v>
      </c>
      <c r="G931" s="47" t="s">
        <v>98</v>
      </c>
      <c r="H931" s="47" t="s">
        <v>16</v>
      </c>
      <c r="I931" s="47" t="s">
        <v>100</v>
      </c>
      <c r="J931" s="50" t="str">
        <f>IFERROR(VLOOKUP(_xlfn.NUMBERVALUE(D931),'Order form - T14RE'!$O$4:$O$101,1,FALSE),J930)</f>
        <v/>
      </c>
      <c r="K931" s="51" t="str">
        <f t="shared" si="14"/>
        <v/>
      </c>
      <c r="M931" s="47" t="str">
        <f ca="1">IFERROR(VLOOKUP($L931,'T14'!$AD$5:$AF$104,2,FALSE),"")</f>
        <v/>
      </c>
      <c r="N931" s="47" t="str">
        <f ca="1">IFERROR(VLOOKUP($L931,'T14'!$AD$5:$AF$104,3,FALSE),"")</f>
        <v/>
      </c>
      <c r="P931" s="46"/>
      <c r="U931" s="46"/>
    </row>
    <row r="932" spans="1:21" ht="14.4" hidden="1" x14ac:dyDescent="0.3">
      <c r="A932" s="47">
        <v>931</v>
      </c>
      <c r="B932" s="48">
        <v>4</v>
      </c>
      <c r="C932" s="47" t="s">
        <v>95</v>
      </c>
      <c r="D932" s="49" t="s">
        <v>1580</v>
      </c>
      <c r="E932" s="49" t="s">
        <v>1533</v>
      </c>
      <c r="F932" s="48">
        <v>1</v>
      </c>
      <c r="G932" s="47" t="s">
        <v>98</v>
      </c>
      <c r="H932" s="47" t="s">
        <v>16</v>
      </c>
      <c r="I932" s="47" t="s">
        <v>100</v>
      </c>
      <c r="J932" s="50" t="str">
        <f>IFERROR(VLOOKUP(_xlfn.NUMBERVALUE(D932),'Order form - T14RE'!$O$4:$O$101,1,FALSE),J931)</f>
        <v/>
      </c>
      <c r="K932" s="51" t="str">
        <f t="shared" si="14"/>
        <v/>
      </c>
      <c r="M932" s="47" t="str">
        <f ca="1">IFERROR(VLOOKUP($L932,'T14'!$AD$5:$AF$104,2,FALSE),"")</f>
        <v/>
      </c>
      <c r="N932" s="47" t="str">
        <f ca="1">IFERROR(VLOOKUP($L932,'T14'!$AD$5:$AF$104,3,FALSE),"")</f>
        <v/>
      </c>
      <c r="P932" s="46"/>
      <c r="U932" s="46"/>
    </row>
    <row r="933" spans="1:21" ht="14.4" hidden="1" x14ac:dyDescent="0.3">
      <c r="A933" s="47">
        <v>932</v>
      </c>
      <c r="B933" s="48">
        <v>4</v>
      </c>
      <c r="C933" s="47" t="s">
        <v>105</v>
      </c>
      <c r="D933" s="49" t="s">
        <v>1581</v>
      </c>
      <c r="E933" s="49" t="s">
        <v>1582</v>
      </c>
      <c r="F933" s="48">
        <v>1</v>
      </c>
      <c r="G933" s="47" t="s">
        <v>98</v>
      </c>
      <c r="H933" s="47" t="s">
        <v>16</v>
      </c>
      <c r="I933" s="47" t="s">
        <v>100</v>
      </c>
      <c r="J933" s="50" t="str">
        <f>IFERROR(VLOOKUP(_xlfn.NUMBERVALUE(D933),'Order form - T14RE'!$O$4:$O$101,1,FALSE),J932)</f>
        <v/>
      </c>
      <c r="K933" s="51" t="str">
        <f t="shared" si="14"/>
        <v/>
      </c>
      <c r="M933" s="47" t="str">
        <f ca="1">IFERROR(VLOOKUP($L933,'T14'!$AD$5:$AF$104,2,FALSE),"")</f>
        <v/>
      </c>
      <c r="N933" s="47" t="str">
        <f ca="1">IFERROR(VLOOKUP($L933,'T14'!$AD$5:$AF$104,3,FALSE),"")</f>
        <v/>
      </c>
      <c r="P933" s="46"/>
      <c r="U933" s="46"/>
    </row>
    <row r="934" spans="1:21" ht="14.4" hidden="1" x14ac:dyDescent="0.3">
      <c r="A934" s="47">
        <v>933</v>
      </c>
      <c r="B934" s="48">
        <v>3</v>
      </c>
      <c r="C934" s="47" t="s">
        <v>1535</v>
      </c>
      <c r="D934" s="49" t="s">
        <v>1536</v>
      </c>
      <c r="E934" s="49" t="s">
        <v>1537</v>
      </c>
      <c r="F934" s="48">
        <v>1</v>
      </c>
      <c r="G934" s="47" t="s">
        <v>98</v>
      </c>
      <c r="H934" s="47" t="s">
        <v>16</v>
      </c>
      <c r="I934" s="47" t="s">
        <v>100</v>
      </c>
      <c r="J934" s="50" t="str">
        <f>IFERROR(VLOOKUP(_xlfn.NUMBERVALUE(D934),'Order form - T14RE'!$O$4:$O$101,1,FALSE),J933)</f>
        <v/>
      </c>
      <c r="K934" s="51" t="str">
        <f t="shared" si="14"/>
        <v/>
      </c>
      <c r="M934" s="47" t="str">
        <f ca="1">IFERROR(VLOOKUP($L934,'T14'!$AD$5:$AF$104,2,FALSE),"")</f>
        <v/>
      </c>
      <c r="N934" s="47" t="str">
        <f ca="1">IFERROR(VLOOKUP($L934,'T14'!$AD$5:$AF$104,3,FALSE),"")</f>
        <v/>
      </c>
      <c r="P934" s="46"/>
      <c r="U934" s="46"/>
    </row>
    <row r="935" spans="1:21" ht="14.4" hidden="1" x14ac:dyDescent="0.3">
      <c r="A935" s="47">
        <v>934</v>
      </c>
      <c r="B935" s="48">
        <v>3</v>
      </c>
      <c r="C935" s="47" t="s">
        <v>1538</v>
      </c>
      <c r="D935" s="49" t="s">
        <v>1539</v>
      </c>
      <c r="E935" s="49" t="s">
        <v>1540</v>
      </c>
      <c r="F935" s="48">
        <v>2</v>
      </c>
      <c r="G935" s="47" t="s">
        <v>98</v>
      </c>
      <c r="H935" s="47" t="s">
        <v>16</v>
      </c>
      <c r="I935" s="47" t="s">
        <v>100</v>
      </c>
      <c r="J935" s="50" t="str">
        <f>IFERROR(VLOOKUP(_xlfn.NUMBERVALUE(D935),'Order form - T14RE'!$O$4:$O$101,1,FALSE),J934)</f>
        <v/>
      </c>
      <c r="K935" s="51" t="str">
        <f t="shared" si="14"/>
        <v/>
      </c>
      <c r="M935" s="47" t="str">
        <f ca="1">IFERROR(VLOOKUP($L935,'T14'!$AD$5:$AF$104,2,FALSE),"")</f>
        <v/>
      </c>
      <c r="N935" s="47" t="str">
        <f ca="1">IFERROR(VLOOKUP($L935,'T14'!$AD$5:$AF$104,3,FALSE),"")</f>
        <v/>
      </c>
      <c r="P935" s="46"/>
      <c r="U935" s="46"/>
    </row>
    <row r="936" spans="1:21" ht="14.4" hidden="1" x14ac:dyDescent="0.3">
      <c r="A936" s="47">
        <v>935</v>
      </c>
      <c r="B936" s="48">
        <v>3</v>
      </c>
      <c r="C936" s="47" t="s">
        <v>428</v>
      </c>
      <c r="D936" s="49" t="s">
        <v>985</v>
      </c>
      <c r="E936" s="49" t="s">
        <v>986</v>
      </c>
      <c r="F936" s="48">
        <v>2</v>
      </c>
      <c r="G936" s="47" t="s">
        <v>98</v>
      </c>
      <c r="H936" s="47" t="s">
        <v>16</v>
      </c>
      <c r="I936" s="47" t="s">
        <v>100</v>
      </c>
      <c r="J936" s="50" t="str">
        <f>IFERROR(VLOOKUP(_xlfn.NUMBERVALUE(D936),'Order form - T14RE'!$O$4:$O$101,1,FALSE),J935)</f>
        <v/>
      </c>
      <c r="K936" s="51" t="str">
        <f t="shared" si="14"/>
        <v/>
      </c>
      <c r="M936" s="47" t="str">
        <f ca="1">IFERROR(VLOOKUP($L936,'T14'!$AD$5:$AF$104,2,FALSE),"")</f>
        <v/>
      </c>
      <c r="N936" s="47" t="str">
        <f ca="1">IFERROR(VLOOKUP($L936,'T14'!$AD$5:$AF$104,3,FALSE),"")</f>
        <v/>
      </c>
      <c r="P936" s="46"/>
      <c r="U936" s="46"/>
    </row>
    <row r="937" spans="1:21" ht="14.4" hidden="1" x14ac:dyDescent="0.3">
      <c r="A937" s="47">
        <v>936</v>
      </c>
      <c r="B937" s="48">
        <v>3</v>
      </c>
      <c r="C937" s="47" t="s">
        <v>431</v>
      </c>
      <c r="D937" s="49" t="s">
        <v>1549</v>
      </c>
      <c r="E937" s="49" t="s">
        <v>1550</v>
      </c>
      <c r="F937" s="48">
        <v>2</v>
      </c>
      <c r="G937" s="47" t="s">
        <v>98</v>
      </c>
      <c r="H937" s="47" t="s">
        <v>16</v>
      </c>
      <c r="I937" s="47" t="s">
        <v>100</v>
      </c>
      <c r="J937" s="50" t="str">
        <f>IFERROR(VLOOKUP(_xlfn.NUMBERVALUE(D937),'Order form - T14RE'!$O$4:$O$101,1,FALSE),J936)</f>
        <v/>
      </c>
      <c r="K937" s="51" t="str">
        <f t="shared" si="14"/>
        <v/>
      </c>
      <c r="M937" s="47" t="str">
        <f ca="1">IFERROR(VLOOKUP($L937,'T14'!$AD$5:$AF$104,2,FALSE),"")</f>
        <v/>
      </c>
      <c r="N937" s="47" t="str">
        <f ca="1">IFERROR(VLOOKUP($L937,'T14'!$AD$5:$AF$104,3,FALSE),"")</f>
        <v/>
      </c>
      <c r="P937" s="46"/>
      <c r="U937" s="46"/>
    </row>
    <row r="938" spans="1:21" ht="14.4" hidden="1" x14ac:dyDescent="0.3">
      <c r="A938" s="47">
        <v>937</v>
      </c>
      <c r="B938" s="48">
        <v>3</v>
      </c>
      <c r="C938" s="47" t="s">
        <v>114</v>
      </c>
      <c r="D938" s="49" t="s">
        <v>990</v>
      </c>
      <c r="E938" s="49" t="s">
        <v>113</v>
      </c>
      <c r="F938" s="48">
        <v>2</v>
      </c>
      <c r="G938" s="47" t="s">
        <v>98</v>
      </c>
      <c r="H938" s="47" t="s">
        <v>11</v>
      </c>
      <c r="I938" s="47" t="s">
        <v>100</v>
      </c>
      <c r="J938" s="50" t="str">
        <f>IFERROR(VLOOKUP(_xlfn.NUMBERVALUE(D938),'Order form - T14RE'!$O$4:$O$101,1,FALSE),J937)</f>
        <v/>
      </c>
      <c r="K938" s="51" t="str">
        <f t="shared" si="14"/>
        <v/>
      </c>
      <c r="M938" s="47" t="str">
        <f ca="1">IFERROR(VLOOKUP($L938,'T14'!$AD$5:$AF$104,2,FALSE),"")</f>
        <v/>
      </c>
      <c r="N938" s="47" t="str">
        <f ca="1">IFERROR(VLOOKUP($L938,'T14'!$AD$5:$AF$104,3,FALSE),"")</f>
        <v/>
      </c>
      <c r="P938" s="46"/>
      <c r="U938" s="46"/>
    </row>
    <row r="939" spans="1:21" ht="14.4" hidden="1" x14ac:dyDescent="0.3">
      <c r="A939" s="47">
        <v>938</v>
      </c>
      <c r="B939" s="48">
        <v>3</v>
      </c>
      <c r="C939" s="47" t="s">
        <v>118</v>
      </c>
      <c r="D939" s="49" t="s">
        <v>1551</v>
      </c>
      <c r="E939" s="49" t="s">
        <v>99</v>
      </c>
      <c r="F939" s="48">
        <v>1</v>
      </c>
      <c r="G939" s="47" t="s">
        <v>98</v>
      </c>
      <c r="H939" s="47" t="s">
        <v>11</v>
      </c>
      <c r="I939" s="47" t="s">
        <v>100</v>
      </c>
      <c r="J939" s="50" t="str">
        <f>IFERROR(VLOOKUP(_xlfn.NUMBERVALUE(D939),'Order form - T14RE'!$O$4:$O$101,1,FALSE),J938)</f>
        <v/>
      </c>
      <c r="K939" s="51" t="str">
        <f t="shared" si="14"/>
        <v/>
      </c>
      <c r="M939" s="47" t="str">
        <f ca="1">IFERROR(VLOOKUP($L939,'T14'!$AD$5:$AF$104,2,FALSE),"")</f>
        <v/>
      </c>
      <c r="N939" s="47" t="str">
        <f ca="1">IFERROR(VLOOKUP($L939,'T14'!$AD$5:$AF$104,3,FALSE),"")</f>
        <v/>
      </c>
      <c r="P939" s="46"/>
      <c r="U939" s="46"/>
    </row>
    <row r="940" spans="1:21" ht="14.4" hidden="1" x14ac:dyDescent="0.3">
      <c r="A940" s="47">
        <v>939</v>
      </c>
      <c r="B940" s="48">
        <v>3</v>
      </c>
      <c r="C940" s="47" t="s">
        <v>618</v>
      </c>
      <c r="D940" s="49" t="s">
        <v>150</v>
      </c>
      <c r="E940" s="49" t="s">
        <v>151</v>
      </c>
      <c r="F940" s="52">
        <v>0.2</v>
      </c>
      <c r="G940" s="47" t="s">
        <v>117</v>
      </c>
      <c r="H940" s="47" t="s">
        <v>11</v>
      </c>
      <c r="I940" s="47" t="s">
        <v>100</v>
      </c>
      <c r="J940" s="50" t="str">
        <f>IFERROR(VLOOKUP(_xlfn.NUMBERVALUE(D940),'Order form - T14RE'!$O$4:$O$101,1,FALSE),J939)</f>
        <v/>
      </c>
      <c r="K940" s="51" t="str">
        <f t="shared" si="14"/>
        <v/>
      </c>
      <c r="M940" s="47" t="str">
        <f ca="1">IFERROR(VLOOKUP($L940,'T14'!$AD$5:$AF$104,2,FALSE),"")</f>
        <v/>
      </c>
      <c r="N940" s="47" t="str">
        <f ca="1">IFERROR(VLOOKUP($L940,'T14'!$AD$5:$AF$104,3,FALSE),"")</f>
        <v/>
      </c>
      <c r="P940" s="46"/>
      <c r="U940" s="46"/>
    </row>
    <row r="941" spans="1:21" ht="14.4" hidden="1" x14ac:dyDescent="0.3">
      <c r="A941" s="47">
        <v>940</v>
      </c>
      <c r="B941" s="48">
        <v>3</v>
      </c>
      <c r="C941" s="47" t="s">
        <v>241</v>
      </c>
      <c r="D941" s="49" t="s">
        <v>1552</v>
      </c>
      <c r="E941" s="49" t="s">
        <v>1553</v>
      </c>
      <c r="F941" s="48">
        <v>1</v>
      </c>
      <c r="G941" s="47" t="s">
        <v>98</v>
      </c>
      <c r="H941" s="47" t="s">
        <v>11</v>
      </c>
      <c r="I941" s="47" t="s">
        <v>100</v>
      </c>
      <c r="J941" s="50" t="str">
        <f>IFERROR(VLOOKUP(_xlfn.NUMBERVALUE(D941),'Order form - T14RE'!$O$4:$O$101,1,FALSE),J940)</f>
        <v/>
      </c>
      <c r="K941" s="51" t="str">
        <f t="shared" si="14"/>
        <v/>
      </c>
      <c r="M941" s="47" t="str">
        <f ca="1">IFERROR(VLOOKUP($L941,'T14'!$AD$5:$AF$104,2,FALSE),"")</f>
        <v/>
      </c>
      <c r="N941" s="47" t="str">
        <f ca="1">IFERROR(VLOOKUP($L941,'T14'!$AD$5:$AF$104,3,FALSE),"")</f>
        <v/>
      </c>
      <c r="P941" s="46"/>
      <c r="U941" s="46"/>
    </row>
    <row r="942" spans="1:21" ht="14.4" hidden="1" x14ac:dyDescent="0.3">
      <c r="A942" s="47">
        <v>941</v>
      </c>
      <c r="B942" s="48">
        <v>3</v>
      </c>
      <c r="C942" s="47" t="s">
        <v>120</v>
      </c>
      <c r="D942" s="49" t="s">
        <v>1554</v>
      </c>
      <c r="E942" s="49" t="s">
        <v>1555</v>
      </c>
      <c r="F942" s="48">
        <v>1</v>
      </c>
      <c r="G942" s="47" t="s">
        <v>98</v>
      </c>
      <c r="H942" s="47" t="s">
        <v>11</v>
      </c>
      <c r="I942" s="47" t="s">
        <v>100</v>
      </c>
      <c r="J942" s="50" t="str">
        <f>IFERROR(VLOOKUP(_xlfn.NUMBERVALUE(D942),'Order form - T14RE'!$O$4:$O$101,1,FALSE),J941)</f>
        <v/>
      </c>
      <c r="K942" s="51" t="str">
        <f t="shared" si="14"/>
        <v/>
      </c>
      <c r="M942" s="47" t="str">
        <f ca="1">IFERROR(VLOOKUP($L942,'T14'!$AD$5:$AF$104,2,FALSE),"")</f>
        <v/>
      </c>
      <c r="N942" s="47" t="str">
        <f ca="1">IFERROR(VLOOKUP($L942,'T14'!$AD$5:$AF$104,3,FALSE),"")</f>
        <v/>
      </c>
      <c r="P942" s="46"/>
      <c r="U942" s="46"/>
    </row>
    <row r="943" spans="1:21" ht="14.4" hidden="1" x14ac:dyDescent="0.3">
      <c r="A943" s="47">
        <v>942</v>
      </c>
      <c r="B943" s="48">
        <v>3</v>
      </c>
      <c r="C943" s="47" t="s">
        <v>123</v>
      </c>
      <c r="D943" s="49" t="s">
        <v>995</v>
      </c>
      <c r="E943" s="49" t="s">
        <v>113</v>
      </c>
      <c r="F943" s="48">
        <v>3</v>
      </c>
      <c r="G943" s="47" t="s">
        <v>98</v>
      </c>
      <c r="H943" s="47" t="s">
        <v>11</v>
      </c>
      <c r="I943" s="47" t="s">
        <v>100</v>
      </c>
      <c r="J943" s="50" t="str">
        <f>IFERROR(VLOOKUP(_xlfn.NUMBERVALUE(D943),'Order form - T14RE'!$O$4:$O$101,1,FALSE),J942)</f>
        <v/>
      </c>
      <c r="K943" s="51" t="str">
        <f t="shared" si="14"/>
        <v/>
      </c>
      <c r="M943" s="47" t="str">
        <f ca="1">IFERROR(VLOOKUP($L943,'T14'!$AD$5:$AF$104,2,FALSE),"")</f>
        <v/>
      </c>
      <c r="N943" s="47" t="str">
        <f ca="1">IFERROR(VLOOKUP($L943,'T14'!$AD$5:$AF$104,3,FALSE),"")</f>
        <v/>
      </c>
      <c r="P943" s="46"/>
      <c r="U943" s="46"/>
    </row>
    <row r="944" spans="1:21" ht="14.4" hidden="1" x14ac:dyDescent="0.3">
      <c r="A944" s="47">
        <v>943</v>
      </c>
      <c r="B944" s="48">
        <v>3</v>
      </c>
      <c r="C944" s="47" t="s">
        <v>126</v>
      </c>
      <c r="D944" s="49" t="s">
        <v>756</v>
      </c>
      <c r="E944" s="49" t="s">
        <v>757</v>
      </c>
      <c r="F944" s="48">
        <v>3</v>
      </c>
      <c r="G944" s="47" t="s">
        <v>98</v>
      </c>
      <c r="H944" s="47" t="s">
        <v>11</v>
      </c>
      <c r="I944" s="47" t="s">
        <v>100</v>
      </c>
      <c r="J944" s="50" t="str">
        <f>IFERROR(VLOOKUP(_xlfn.NUMBERVALUE(D944),'Order form - T14RE'!$O$4:$O$101,1,FALSE),J943)</f>
        <v/>
      </c>
      <c r="K944" s="51" t="str">
        <f t="shared" si="14"/>
        <v/>
      </c>
      <c r="M944" s="47" t="str">
        <f ca="1">IFERROR(VLOOKUP($L944,'T14'!$AD$5:$AF$104,2,FALSE),"")</f>
        <v/>
      </c>
      <c r="N944" s="47" t="str">
        <f ca="1">IFERROR(VLOOKUP($L944,'T14'!$AD$5:$AF$104,3,FALSE),"")</f>
        <v/>
      </c>
      <c r="P944" s="46"/>
      <c r="U944" s="46"/>
    </row>
    <row r="945" spans="1:21" ht="14.4" hidden="1" x14ac:dyDescent="0.3">
      <c r="A945" s="47">
        <v>944</v>
      </c>
      <c r="B945" s="48">
        <v>2</v>
      </c>
      <c r="C945" s="47" t="s">
        <v>130</v>
      </c>
      <c r="D945" s="49" t="s">
        <v>1556</v>
      </c>
      <c r="E945" s="49" t="s">
        <v>1557</v>
      </c>
      <c r="F945" s="48">
        <v>1</v>
      </c>
      <c r="G945" s="47" t="s">
        <v>98</v>
      </c>
      <c r="H945" s="47" t="s">
        <v>99</v>
      </c>
      <c r="I945" s="47" t="s">
        <v>100</v>
      </c>
      <c r="J945" s="50" t="str">
        <f>IFERROR(VLOOKUP(_xlfn.NUMBERVALUE(D945),'Order form - T14RE'!$O$4:$O$101,1,FALSE),J944)</f>
        <v/>
      </c>
      <c r="K945" s="51" t="str">
        <f t="shared" si="14"/>
        <v/>
      </c>
      <c r="M945" s="47" t="str">
        <f ca="1">IFERROR(VLOOKUP($L945,'T14'!$AD$5:$AF$104,2,FALSE),"")</f>
        <v/>
      </c>
      <c r="N945" s="47" t="str">
        <f ca="1">IFERROR(VLOOKUP($L945,'T14'!$AD$5:$AF$104,3,FALSE),"")</f>
        <v/>
      </c>
      <c r="P945" s="46"/>
      <c r="U945" s="46"/>
    </row>
    <row r="946" spans="1:21" ht="14.4" x14ac:dyDescent="0.3">
      <c r="A946" s="47">
        <v>945</v>
      </c>
      <c r="B946" s="48">
        <v>3</v>
      </c>
      <c r="C946" s="47" t="s">
        <v>95</v>
      </c>
      <c r="D946" s="49" t="s">
        <v>260</v>
      </c>
      <c r="E946" s="49" t="s">
        <v>261</v>
      </c>
      <c r="F946" s="52">
        <v>8.85</v>
      </c>
      <c r="G946" s="47" t="s">
        <v>262</v>
      </c>
      <c r="H946" s="47" t="s">
        <v>0</v>
      </c>
      <c r="I946" s="47" t="s">
        <v>100</v>
      </c>
      <c r="J946" s="50" t="str">
        <f>IFERROR(VLOOKUP(_xlfn.NUMBERVALUE(D946),'Order form - T14RE'!$O$4:$O$101,1,FALSE),J945)</f>
        <v/>
      </c>
      <c r="K946" s="51" t="str">
        <f t="shared" si="14"/>
        <v/>
      </c>
      <c r="L946" s="47">
        <v>106</v>
      </c>
      <c r="M946" s="47" t="str">
        <f>IFERROR(VLOOKUP($L946,'T14'!$AD$5:$AF$104,2,FALSE),"")</f>
        <v>Méc. 2</v>
      </c>
      <c r="N946" s="47" t="str">
        <f>IFERROR(VLOOKUP($L946,'T14'!$AD$5:$AF$104,3,FALSE),"")</f>
        <v>POSTE 2</v>
      </c>
      <c r="O946" s="47">
        <v>2</v>
      </c>
      <c r="P946" s="46"/>
      <c r="U946" s="46"/>
    </row>
    <row r="947" spans="1:21" ht="14.4" x14ac:dyDescent="0.3">
      <c r="A947" s="47">
        <v>946</v>
      </c>
      <c r="B947" s="48">
        <v>3</v>
      </c>
      <c r="C947" s="47" t="s">
        <v>372</v>
      </c>
      <c r="D947" s="49" t="s">
        <v>1562</v>
      </c>
      <c r="E947" s="49" t="s">
        <v>99</v>
      </c>
      <c r="F947" s="48">
        <v>1</v>
      </c>
      <c r="G947" s="47" t="s">
        <v>98</v>
      </c>
      <c r="H947" s="47" t="s">
        <v>0</v>
      </c>
      <c r="I947" s="47" t="s">
        <v>100</v>
      </c>
      <c r="J947" s="50" t="str">
        <f>IFERROR(VLOOKUP(_xlfn.NUMBERVALUE(D947),'Order form - T14RE'!$O$4:$O$101,1,FALSE),J946)</f>
        <v/>
      </c>
      <c r="K947" s="51" t="str">
        <f t="shared" si="14"/>
        <v/>
      </c>
      <c r="L947" s="47">
        <v>106</v>
      </c>
      <c r="M947" s="47" t="str">
        <f>IFERROR(VLOOKUP($L947,'T14'!$AD$5:$AF$104,2,FALSE),"")</f>
        <v>Méc. 2</v>
      </c>
      <c r="N947" s="47" t="str">
        <f>IFERROR(VLOOKUP($L947,'T14'!$AD$5:$AF$104,3,FALSE),"")</f>
        <v>POSTE 2</v>
      </c>
      <c r="O947" s="47">
        <v>2</v>
      </c>
      <c r="P947" s="46"/>
      <c r="U947" s="46"/>
    </row>
    <row r="948" spans="1:21" ht="14.4" x14ac:dyDescent="0.3">
      <c r="A948" s="47">
        <v>947</v>
      </c>
      <c r="B948" s="48">
        <v>3</v>
      </c>
      <c r="C948" s="47" t="s">
        <v>1563</v>
      </c>
      <c r="D948" s="49" t="s">
        <v>1564</v>
      </c>
      <c r="E948" s="49" t="s">
        <v>99</v>
      </c>
      <c r="F948" s="48">
        <v>1</v>
      </c>
      <c r="G948" s="47" t="s">
        <v>98</v>
      </c>
      <c r="H948" s="47" t="s">
        <v>0</v>
      </c>
      <c r="I948" s="47" t="s">
        <v>100</v>
      </c>
      <c r="J948" s="50" t="str">
        <f>IFERROR(VLOOKUP(_xlfn.NUMBERVALUE(D948),'Order form - T14RE'!$O$4:$O$101,1,FALSE),J947)</f>
        <v/>
      </c>
      <c r="K948" s="51" t="str">
        <f t="shared" si="14"/>
        <v/>
      </c>
      <c r="L948" s="47">
        <v>106</v>
      </c>
      <c r="M948" s="47" t="str">
        <f>IFERROR(VLOOKUP($L948,'T14'!$AD$5:$AF$104,2,FALSE),"")</f>
        <v>Méc. 2</v>
      </c>
      <c r="N948" s="47" t="str">
        <f>IFERROR(VLOOKUP($L948,'T14'!$AD$5:$AF$104,3,FALSE),"")</f>
        <v>POSTE 2</v>
      </c>
      <c r="O948" s="47">
        <v>2</v>
      </c>
      <c r="P948" s="46"/>
      <c r="U948" s="46"/>
    </row>
    <row r="949" spans="1:21" ht="14.4" hidden="1" x14ac:dyDescent="0.3">
      <c r="A949" s="47">
        <v>948</v>
      </c>
      <c r="B949" s="48">
        <v>3</v>
      </c>
      <c r="C949" s="47" t="s">
        <v>105</v>
      </c>
      <c r="D949" s="49" t="s">
        <v>1565</v>
      </c>
      <c r="E949" s="49" t="s">
        <v>1566</v>
      </c>
      <c r="F949" s="52">
        <v>18</v>
      </c>
      <c r="G949" s="47" t="s">
        <v>262</v>
      </c>
      <c r="H949" s="47" t="s">
        <v>8</v>
      </c>
      <c r="I949" s="47" t="s">
        <v>100</v>
      </c>
      <c r="J949" s="50" t="str">
        <f>IFERROR(VLOOKUP(_xlfn.NUMBERVALUE(D949),'Order form - T14RE'!$O$4:$O$101,1,FALSE),J948)</f>
        <v/>
      </c>
      <c r="K949" s="51" t="str">
        <f t="shared" si="14"/>
        <v/>
      </c>
      <c r="M949" s="47" t="str">
        <f ca="1">IFERROR(VLOOKUP($L949,'T14'!$AD$5:$AF$104,2,FALSE),"")</f>
        <v/>
      </c>
      <c r="N949" s="47" t="str">
        <f ca="1">IFERROR(VLOOKUP($L949,'T14'!$AD$5:$AF$104,3,FALSE),"")</f>
        <v/>
      </c>
      <c r="P949" s="46"/>
      <c r="U949" s="46"/>
    </row>
    <row r="950" spans="1:21" ht="14.4" hidden="1" x14ac:dyDescent="0.3">
      <c r="A950" s="47">
        <v>949</v>
      </c>
      <c r="B950" s="48">
        <v>3</v>
      </c>
      <c r="C950" s="47" t="s">
        <v>108</v>
      </c>
      <c r="D950" s="49" t="s">
        <v>260</v>
      </c>
      <c r="E950" s="49" t="s">
        <v>261</v>
      </c>
      <c r="F950" s="52">
        <v>1.4</v>
      </c>
      <c r="G950" s="47" t="s">
        <v>262</v>
      </c>
      <c r="H950" s="47" t="s">
        <v>8</v>
      </c>
      <c r="I950" s="47" t="s">
        <v>100</v>
      </c>
      <c r="J950" s="50" t="str">
        <f>IFERROR(VLOOKUP(_xlfn.NUMBERVALUE(D950),'Order form - T14RE'!$O$4:$O$101,1,FALSE),J949)</f>
        <v/>
      </c>
      <c r="K950" s="51" t="str">
        <f t="shared" si="14"/>
        <v/>
      </c>
      <c r="M950" s="47" t="str">
        <f ca="1">IFERROR(VLOOKUP($L950,'T14'!$AD$5:$AF$104,2,FALSE),"")</f>
        <v/>
      </c>
      <c r="N950" s="47" t="str">
        <f ca="1">IFERROR(VLOOKUP($L950,'T14'!$AD$5:$AF$104,3,FALSE),"")</f>
        <v/>
      </c>
      <c r="P950" s="46"/>
      <c r="U950" s="46"/>
    </row>
    <row r="951" spans="1:21" ht="14.4" hidden="1" x14ac:dyDescent="0.3">
      <c r="A951" s="47">
        <v>950</v>
      </c>
      <c r="B951" s="48">
        <v>3</v>
      </c>
      <c r="C951" s="47" t="s">
        <v>613</v>
      </c>
      <c r="D951" s="49" t="s">
        <v>1567</v>
      </c>
      <c r="E951" s="49" t="s">
        <v>99</v>
      </c>
      <c r="F951" s="48">
        <v>1</v>
      </c>
      <c r="G951" s="47" t="s">
        <v>98</v>
      </c>
      <c r="H951" s="47" t="s">
        <v>8</v>
      </c>
      <c r="I951" s="47" t="s">
        <v>100</v>
      </c>
      <c r="J951" s="50" t="str">
        <f>IFERROR(VLOOKUP(_xlfn.NUMBERVALUE(D951),'Order form - T14RE'!$O$4:$O$101,1,FALSE),J950)</f>
        <v/>
      </c>
      <c r="K951" s="51" t="str">
        <f t="shared" si="14"/>
        <v/>
      </c>
      <c r="M951" s="47" t="str">
        <f ca="1">IFERROR(VLOOKUP($L951,'T14'!$AD$5:$AF$104,2,FALSE),"")</f>
        <v/>
      </c>
      <c r="N951" s="47" t="str">
        <f ca="1">IFERROR(VLOOKUP($L951,'T14'!$AD$5:$AF$104,3,FALSE),"")</f>
        <v/>
      </c>
      <c r="P951" s="46"/>
      <c r="U951" s="46"/>
    </row>
    <row r="952" spans="1:21" ht="14.4" hidden="1" x14ac:dyDescent="0.3">
      <c r="A952" s="47">
        <v>951</v>
      </c>
      <c r="B952" s="48">
        <v>3</v>
      </c>
      <c r="C952" s="47" t="s">
        <v>111</v>
      </c>
      <c r="D952" s="49" t="s">
        <v>1568</v>
      </c>
      <c r="E952" s="49" t="s">
        <v>1569</v>
      </c>
      <c r="F952" s="52">
        <v>45</v>
      </c>
      <c r="G952" s="47" t="s">
        <v>262</v>
      </c>
      <c r="H952" s="47" t="s">
        <v>4</v>
      </c>
      <c r="I952" s="47" t="s">
        <v>100</v>
      </c>
      <c r="J952" s="50" t="str">
        <f>IFERROR(VLOOKUP(_xlfn.NUMBERVALUE(D952),'Order form - T14RE'!$O$4:$O$101,1,FALSE),J951)</f>
        <v/>
      </c>
      <c r="K952" s="51" t="str">
        <f t="shared" si="14"/>
        <v/>
      </c>
      <c r="M952" s="47" t="str">
        <f ca="1">IFERROR(VLOOKUP($L952,'T14'!$AD$5:$AF$104,2,FALSE),"")</f>
        <v/>
      </c>
      <c r="N952" s="47" t="str">
        <f ca="1">IFERROR(VLOOKUP($L952,'T14'!$AD$5:$AF$104,3,FALSE),"")</f>
        <v/>
      </c>
      <c r="P952" s="46"/>
      <c r="U952" s="46"/>
    </row>
    <row r="953" spans="1:21" ht="14.4" hidden="1" x14ac:dyDescent="0.3">
      <c r="A953" s="47">
        <v>952</v>
      </c>
      <c r="B953" s="48">
        <v>3</v>
      </c>
      <c r="C953" s="47" t="s">
        <v>114</v>
      </c>
      <c r="D953" s="49" t="s">
        <v>1570</v>
      </c>
      <c r="E953" s="49" t="s">
        <v>1571</v>
      </c>
      <c r="F953" s="48">
        <v>750</v>
      </c>
      <c r="G953" s="47" t="s">
        <v>117</v>
      </c>
      <c r="H953" s="47" t="s">
        <v>4</v>
      </c>
      <c r="I953" s="47" t="s">
        <v>100</v>
      </c>
      <c r="J953" s="50" t="str">
        <f>IFERROR(VLOOKUP(_xlfn.NUMBERVALUE(D953),'Order form - T14RE'!$O$4:$O$101,1,FALSE),J952)</f>
        <v/>
      </c>
      <c r="K953" s="51" t="str">
        <f t="shared" si="14"/>
        <v/>
      </c>
      <c r="M953" s="47" t="str">
        <f ca="1">IFERROR(VLOOKUP($L953,'T14'!$AD$5:$AF$104,2,FALSE),"")</f>
        <v/>
      </c>
      <c r="N953" s="47" t="str">
        <f ca="1">IFERROR(VLOOKUP($L953,'T14'!$AD$5:$AF$104,3,FALSE),"")</f>
        <v/>
      </c>
      <c r="P953" s="46"/>
      <c r="U953" s="46"/>
    </row>
    <row r="954" spans="1:21" ht="14.4" hidden="1" x14ac:dyDescent="0.3">
      <c r="A954" s="47">
        <v>953</v>
      </c>
      <c r="B954" s="48">
        <v>3</v>
      </c>
      <c r="C954" s="47" t="s">
        <v>241</v>
      </c>
      <c r="D954" s="49" t="s">
        <v>260</v>
      </c>
      <c r="E954" s="49" t="s">
        <v>261</v>
      </c>
      <c r="F954" s="52">
        <v>6</v>
      </c>
      <c r="G954" s="47" t="s">
        <v>262</v>
      </c>
      <c r="H954" s="47" t="s">
        <v>4</v>
      </c>
      <c r="I954" s="47" t="s">
        <v>100</v>
      </c>
      <c r="J954" s="50" t="str">
        <f>IFERROR(VLOOKUP(_xlfn.NUMBERVALUE(D954),'Order form - T14RE'!$O$4:$O$101,1,FALSE),J953)</f>
        <v/>
      </c>
      <c r="K954" s="51">
        <f t="shared" si="14"/>
        <v>1</v>
      </c>
      <c r="M954" s="47" t="str">
        <f ca="1">IFERROR(VLOOKUP($L954,'T14'!$AD$5:$AF$104,2,FALSE),"")</f>
        <v/>
      </c>
      <c r="N954" s="47" t="str">
        <f ca="1">IFERROR(VLOOKUP($L954,'T14'!$AD$5:$AF$104,3,FALSE),"")</f>
        <v/>
      </c>
      <c r="P954" s="46"/>
      <c r="S954" s="46">
        <v>12</v>
      </c>
      <c r="U954" s="46"/>
    </row>
    <row r="955" spans="1:21" ht="14.4" hidden="1" x14ac:dyDescent="0.3">
      <c r="A955" s="47">
        <v>954</v>
      </c>
      <c r="B955" s="48">
        <v>3</v>
      </c>
      <c r="C955" s="47" t="s">
        <v>387</v>
      </c>
      <c r="D955" s="49" t="s">
        <v>1572</v>
      </c>
      <c r="E955" s="49" t="s">
        <v>99</v>
      </c>
      <c r="F955" s="48">
        <v>1</v>
      </c>
      <c r="G955" s="47" t="s">
        <v>98</v>
      </c>
      <c r="H955" s="47" t="s">
        <v>4</v>
      </c>
      <c r="I955" s="47" t="s">
        <v>100</v>
      </c>
      <c r="J955" s="50" t="str">
        <f>IFERROR(VLOOKUP(_xlfn.NUMBERVALUE(D955),'Order form - T14RE'!$O$4:$O$101,1,FALSE),J954)</f>
        <v/>
      </c>
      <c r="K955" s="51">
        <f t="shared" si="14"/>
        <v>1</v>
      </c>
      <c r="M955" s="47" t="str">
        <f ca="1">IFERROR(VLOOKUP($L955,'T14'!$AD$5:$AF$104,2,FALSE),"")</f>
        <v/>
      </c>
      <c r="N955" s="47" t="str">
        <f ca="1">IFERROR(VLOOKUP($L955,'T14'!$AD$5:$AF$104,3,FALSE),"")</f>
        <v/>
      </c>
      <c r="P955" s="46"/>
      <c r="S955" s="46">
        <v>12</v>
      </c>
      <c r="U955" s="46"/>
    </row>
    <row r="956" spans="1:21" ht="14.4" hidden="1" x14ac:dyDescent="0.3">
      <c r="A956" s="47">
        <v>955</v>
      </c>
      <c r="B956" s="48">
        <v>3</v>
      </c>
      <c r="C956" s="47" t="s">
        <v>120</v>
      </c>
      <c r="D956" s="49" t="s">
        <v>1573</v>
      </c>
      <c r="E956" s="49" t="s">
        <v>1574</v>
      </c>
      <c r="F956" s="48">
        <v>4</v>
      </c>
      <c r="G956" s="47" t="s">
        <v>98</v>
      </c>
      <c r="H956" s="47" t="s">
        <v>4</v>
      </c>
      <c r="I956" s="47" t="s">
        <v>100</v>
      </c>
      <c r="J956" s="50" t="str">
        <f>IFERROR(VLOOKUP(_xlfn.NUMBERVALUE(D956),'Order form - T14RE'!$O$4:$O$101,1,FALSE),J955)</f>
        <v/>
      </c>
      <c r="K956" s="51">
        <f t="shared" si="14"/>
        <v>1</v>
      </c>
      <c r="M956" s="47" t="str">
        <f ca="1">IFERROR(VLOOKUP($L956,'T14'!$AD$5:$AF$104,2,FALSE),"")</f>
        <v/>
      </c>
      <c r="N956" s="47" t="str">
        <f ca="1">IFERROR(VLOOKUP($L956,'T14'!$AD$5:$AF$104,3,FALSE),"")</f>
        <v/>
      </c>
      <c r="P956" s="46"/>
      <c r="S956" s="46">
        <v>12</v>
      </c>
      <c r="U956" s="46"/>
    </row>
    <row r="957" spans="1:21" ht="14.4" hidden="1" x14ac:dyDescent="0.3">
      <c r="A957" s="47">
        <v>956</v>
      </c>
      <c r="B957" s="48">
        <v>3</v>
      </c>
      <c r="C957" s="47" t="s">
        <v>891</v>
      </c>
      <c r="D957" s="49" t="s">
        <v>1575</v>
      </c>
      <c r="E957" s="49" t="s">
        <v>99</v>
      </c>
      <c r="F957" s="48">
        <v>1</v>
      </c>
      <c r="G957" s="47" t="s">
        <v>98</v>
      </c>
      <c r="H957" s="47" t="s">
        <v>4</v>
      </c>
      <c r="I957" s="47" t="s">
        <v>100</v>
      </c>
      <c r="J957" s="50" t="str">
        <f>IFERROR(VLOOKUP(_xlfn.NUMBERVALUE(D957),'Order form - T14RE'!$O$4:$O$101,1,FALSE),J956)</f>
        <v/>
      </c>
      <c r="K957" s="51">
        <f t="shared" si="14"/>
        <v>1</v>
      </c>
      <c r="M957" s="47" t="str">
        <f ca="1">IFERROR(VLOOKUP($L957,'T14'!$AD$5:$AF$104,2,FALSE),"")</f>
        <v/>
      </c>
      <c r="N957" s="47" t="str">
        <f ca="1">IFERROR(VLOOKUP($L957,'T14'!$AD$5:$AF$104,3,FALSE),"")</f>
        <v/>
      </c>
      <c r="P957" s="46"/>
      <c r="S957" s="46">
        <v>12</v>
      </c>
      <c r="U957" s="46"/>
    </row>
    <row r="958" spans="1:21" ht="14.4" hidden="1" x14ac:dyDescent="0.3">
      <c r="A958" s="47">
        <v>957</v>
      </c>
      <c r="B958" s="48">
        <v>3</v>
      </c>
      <c r="C958" s="47" t="s">
        <v>123</v>
      </c>
      <c r="D958" s="49" t="s">
        <v>1576</v>
      </c>
      <c r="E958" s="49" t="s">
        <v>1577</v>
      </c>
      <c r="F958" s="52">
        <v>140</v>
      </c>
      <c r="G958" s="47" t="s">
        <v>262</v>
      </c>
      <c r="H958" s="47" t="s">
        <v>4</v>
      </c>
      <c r="I958" s="47" t="s">
        <v>100</v>
      </c>
      <c r="J958" s="50" t="str">
        <f>IFERROR(VLOOKUP(_xlfn.NUMBERVALUE(D958),'Order form - T14RE'!$O$4:$O$101,1,FALSE),J957)</f>
        <v/>
      </c>
      <c r="K958" s="51">
        <f t="shared" si="14"/>
        <v>1</v>
      </c>
      <c r="M958" s="47" t="str">
        <f ca="1">IFERROR(VLOOKUP($L958,'T14'!$AD$5:$AF$104,2,FALSE),"")</f>
        <v/>
      </c>
      <c r="N958" s="47" t="str">
        <f ca="1">IFERROR(VLOOKUP($L958,'T14'!$AD$5:$AF$104,3,FALSE),"")</f>
        <v/>
      </c>
      <c r="P958" s="46"/>
      <c r="S958" s="46">
        <v>3</v>
      </c>
      <c r="U958" s="46"/>
    </row>
    <row r="959" spans="1:21" ht="14.4" hidden="1" x14ac:dyDescent="0.3">
      <c r="A959" s="47">
        <v>958</v>
      </c>
      <c r="B959" s="48">
        <v>3</v>
      </c>
      <c r="C959" s="47" t="s">
        <v>631</v>
      </c>
      <c r="D959" s="49" t="s">
        <v>1578</v>
      </c>
      <c r="E959" s="49" t="s">
        <v>1579</v>
      </c>
      <c r="F959" s="48">
        <v>140</v>
      </c>
      <c r="G959" s="47" t="s">
        <v>117</v>
      </c>
      <c r="H959" s="47" t="s">
        <v>4</v>
      </c>
      <c r="I959" s="47" t="s">
        <v>100</v>
      </c>
      <c r="J959" s="50" t="str">
        <f>IFERROR(VLOOKUP(_xlfn.NUMBERVALUE(D959),'Order form - T14RE'!$O$4:$O$101,1,FALSE),J958)</f>
        <v/>
      </c>
      <c r="K959" s="51">
        <f t="shared" si="14"/>
        <v>1</v>
      </c>
      <c r="M959" s="47" t="str">
        <f ca="1">IFERROR(VLOOKUP($L959,'T14'!$AD$5:$AF$104,2,FALSE),"")</f>
        <v/>
      </c>
      <c r="N959" s="47" t="str">
        <f ca="1">IFERROR(VLOOKUP($L959,'T14'!$AD$5:$AF$104,3,FALSE),"")</f>
        <v/>
      </c>
      <c r="P959" s="46"/>
      <c r="S959" s="46">
        <v>3</v>
      </c>
      <c r="U959" s="46"/>
    </row>
    <row r="960" spans="1:21" ht="14.4" hidden="1" x14ac:dyDescent="0.3">
      <c r="A960" s="47">
        <v>959</v>
      </c>
      <c r="B960" s="48">
        <v>3</v>
      </c>
      <c r="C960" s="47" t="s">
        <v>633</v>
      </c>
      <c r="D960" s="49" t="s">
        <v>1583</v>
      </c>
      <c r="E960" s="49" t="s">
        <v>99</v>
      </c>
      <c r="F960" s="48">
        <v>1</v>
      </c>
      <c r="G960" s="47" t="s">
        <v>98</v>
      </c>
      <c r="H960" s="47" t="s">
        <v>4</v>
      </c>
      <c r="I960" s="47" t="s">
        <v>100</v>
      </c>
      <c r="J960" s="50" t="str">
        <f>IFERROR(VLOOKUP(_xlfn.NUMBERVALUE(D960),'Order form - T14RE'!$O$4:$O$101,1,FALSE),J959)</f>
        <v/>
      </c>
      <c r="K960" s="51" t="str">
        <f t="shared" si="14"/>
        <v/>
      </c>
      <c r="M960" s="47" t="str">
        <f ca="1">IFERROR(VLOOKUP($L960,'T14'!$AD$5:$AF$104,2,FALSE),"")</f>
        <v/>
      </c>
      <c r="N960" s="47" t="str">
        <f ca="1">IFERROR(VLOOKUP($L960,'T14'!$AD$5:$AF$104,3,FALSE),"")</f>
        <v/>
      </c>
      <c r="P960" s="46"/>
      <c r="U960" s="46"/>
    </row>
    <row r="961" spans="1:21" ht="14.4" hidden="1" x14ac:dyDescent="0.3">
      <c r="A961" s="47">
        <v>960</v>
      </c>
      <c r="B961" s="48">
        <v>3</v>
      </c>
      <c r="C961" s="47" t="s">
        <v>634</v>
      </c>
      <c r="D961" s="49" t="s">
        <v>1584</v>
      </c>
      <c r="E961" s="49" t="s">
        <v>99</v>
      </c>
      <c r="F961" s="48">
        <v>1</v>
      </c>
      <c r="G961" s="47" t="s">
        <v>98</v>
      </c>
      <c r="H961" s="47" t="s">
        <v>4</v>
      </c>
      <c r="I961" s="47" t="s">
        <v>100</v>
      </c>
      <c r="J961" s="50" t="str">
        <f>IFERROR(VLOOKUP(_xlfn.NUMBERVALUE(D961),'Order form - T14RE'!$O$4:$O$101,1,FALSE),J960)</f>
        <v/>
      </c>
      <c r="K961" s="51" t="str">
        <f t="shared" si="14"/>
        <v/>
      </c>
      <c r="M961" s="47" t="str">
        <f ca="1">IFERROR(VLOOKUP($L961,'T14'!$AD$5:$AF$104,2,FALSE),"")</f>
        <v/>
      </c>
      <c r="N961" s="47" t="str">
        <f ca="1">IFERROR(VLOOKUP($L961,'T14'!$AD$5:$AF$104,3,FALSE),"")</f>
        <v/>
      </c>
      <c r="P961" s="46"/>
      <c r="U961" s="46"/>
    </row>
    <row r="962" spans="1:21" ht="14.4" hidden="1" x14ac:dyDescent="0.3">
      <c r="A962" s="47">
        <v>961</v>
      </c>
      <c r="B962" s="48">
        <v>3</v>
      </c>
      <c r="C962" s="47" t="s">
        <v>126</v>
      </c>
      <c r="D962" s="49" t="s">
        <v>1585</v>
      </c>
      <c r="E962" s="49" t="s">
        <v>1586</v>
      </c>
      <c r="F962" s="52">
        <v>15</v>
      </c>
      <c r="G962" s="47" t="s">
        <v>262</v>
      </c>
      <c r="H962" s="47" t="s">
        <v>4</v>
      </c>
      <c r="I962" s="47" t="s">
        <v>100</v>
      </c>
      <c r="J962" s="50" t="str">
        <f>IFERROR(VLOOKUP(_xlfn.NUMBERVALUE(D962),'Order form - T14RE'!$O$4:$O$101,1,FALSE),J961)</f>
        <v/>
      </c>
      <c r="K962" s="51">
        <f t="shared" si="14"/>
        <v>1</v>
      </c>
      <c r="M962" s="47" t="str">
        <f ca="1">IFERROR(VLOOKUP($L962,'T14'!$AD$5:$AF$104,2,FALSE),"")</f>
        <v/>
      </c>
      <c r="N962" s="47" t="str">
        <f ca="1">IFERROR(VLOOKUP($L962,'T14'!$AD$5:$AF$104,3,FALSE),"")</f>
        <v/>
      </c>
      <c r="P962" s="46"/>
      <c r="S962" s="46">
        <v>9</v>
      </c>
      <c r="U962" s="46"/>
    </row>
    <row r="963" spans="1:21" ht="14.4" hidden="1" x14ac:dyDescent="0.3">
      <c r="A963" s="47">
        <v>962</v>
      </c>
      <c r="B963" s="48">
        <v>3</v>
      </c>
      <c r="C963" s="47" t="s">
        <v>127</v>
      </c>
      <c r="D963" s="49" t="s">
        <v>260</v>
      </c>
      <c r="E963" s="49" t="s">
        <v>261</v>
      </c>
      <c r="F963" s="52">
        <v>4.4000000000000004</v>
      </c>
      <c r="G963" s="47" t="s">
        <v>262</v>
      </c>
      <c r="H963" s="47" t="s">
        <v>4</v>
      </c>
      <c r="I963" s="47" t="s">
        <v>100</v>
      </c>
      <c r="J963" s="50" t="str">
        <f>IFERROR(VLOOKUP(_xlfn.NUMBERVALUE(D963),'Order form - T14RE'!$O$4:$O$101,1,FALSE),J962)</f>
        <v/>
      </c>
      <c r="K963" s="51">
        <f t="shared" si="14"/>
        <v>1</v>
      </c>
      <c r="M963" s="47" t="str">
        <f ca="1">IFERROR(VLOOKUP($L963,'T14'!$AD$5:$AF$104,2,FALSE),"")</f>
        <v/>
      </c>
      <c r="N963" s="47" t="str">
        <f ca="1">IFERROR(VLOOKUP($L963,'T14'!$AD$5:$AF$104,3,FALSE),"")</f>
        <v/>
      </c>
      <c r="P963" s="46"/>
      <c r="S963" s="46">
        <v>1</v>
      </c>
      <c r="U963" s="46"/>
    </row>
    <row r="964" spans="1:21" ht="14.4" hidden="1" x14ac:dyDescent="0.3">
      <c r="A964" s="47">
        <v>963</v>
      </c>
      <c r="B964" s="48">
        <v>3</v>
      </c>
      <c r="C964" s="47" t="s">
        <v>1057</v>
      </c>
      <c r="D964" s="49" t="s">
        <v>1587</v>
      </c>
      <c r="E964" s="49" t="s">
        <v>99</v>
      </c>
      <c r="F964" s="48">
        <v>1</v>
      </c>
      <c r="G964" s="47" t="s">
        <v>98</v>
      </c>
      <c r="H964" s="47" t="s">
        <v>4</v>
      </c>
      <c r="I964" s="47" t="s">
        <v>100</v>
      </c>
      <c r="J964" s="50" t="str">
        <f>IFERROR(VLOOKUP(_xlfn.NUMBERVALUE(D964),'Order form - T14RE'!$O$4:$O$101,1,FALSE),J963)</f>
        <v/>
      </c>
      <c r="K964" s="51">
        <f t="shared" ref="K964:K1027" si="15">IF(SUM(P964:BB964)=0,"",IF(SUM(P964:BB964)&gt;0,1,""))</f>
        <v>1</v>
      </c>
      <c r="M964" s="47" t="str">
        <f ca="1">IFERROR(VLOOKUP($L964,'T14'!$AD$5:$AF$104,2,FALSE),"")</f>
        <v/>
      </c>
      <c r="N964" s="47" t="str">
        <f ca="1">IFERROR(VLOOKUP($L964,'T14'!$AD$5:$AF$104,3,FALSE),"")</f>
        <v/>
      </c>
      <c r="P964" s="46"/>
      <c r="S964" s="46">
        <v>1</v>
      </c>
      <c r="U964" s="46"/>
    </row>
    <row r="965" spans="1:21" ht="14.4" hidden="1" x14ac:dyDescent="0.3">
      <c r="A965" s="47">
        <v>964</v>
      </c>
      <c r="B965" s="48">
        <v>3</v>
      </c>
      <c r="C965" s="47" t="s">
        <v>135</v>
      </c>
      <c r="D965" s="49" t="s">
        <v>1588</v>
      </c>
      <c r="E965" s="49" t="s">
        <v>1589</v>
      </c>
      <c r="F965" s="52">
        <v>145</v>
      </c>
      <c r="G965" s="47" t="s">
        <v>262</v>
      </c>
      <c r="H965" s="47" t="s">
        <v>4</v>
      </c>
      <c r="I965" s="47" t="s">
        <v>100</v>
      </c>
      <c r="J965" s="50" t="str">
        <f>IFERROR(VLOOKUP(_xlfn.NUMBERVALUE(D965),'Order form - T14RE'!$O$4:$O$101,1,FALSE),J964)</f>
        <v/>
      </c>
      <c r="K965" s="51">
        <f t="shared" si="15"/>
        <v>1</v>
      </c>
      <c r="M965" s="47" t="str">
        <f ca="1">IFERROR(VLOOKUP($L965,'T14'!$AD$5:$AF$104,2,FALSE),"")</f>
        <v/>
      </c>
      <c r="N965" s="47" t="str">
        <f ca="1">IFERROR(VLOOKUP($L965,'T14'!$AD$5:$AF$104,3,FALSE),"")</f>
        <v/>
      </c>
      <c r="P965" s="46"/>
      <c r="S965" s="46">
        <v>3</v>
      </c>
      <c r="U965" s="46"/>
    </row>
    <row r="966" spans="1:21" ht="14.4" hidden="1" x14ac:dyDescent="0.3">
      <c r="A966" s="47">
        <v>965</v>
      </c>
      <c r="B966" s="48">
        <v>3</v>
      </c>
      <c r="C966" s="47" t="s">
        <v>143</v>
      </c>
      <c r="D966" s="49" t="s">
        <v>1590</v>
      </c>
      <c r="E966" s="49" t="s">
        <v>1591</v>
      </c>
      <c r="F966" s="52">
        <v>4</v>
      </c>
      <c r="G966" s="47" t="s">
        <v>262</v>
      </c>
      <c r="H966" s="47" t="s">
        <v>11</v>
      </c>
      <c r="I966" s="47" t="s">
        <v>100</v>
      </c>
      <c r="J966" s="50" t="str">
        <f>IFERROR(VLOOKUP(_xlfn.NUMBERVALUE(D966),'Order form - T14RE'!$O$4:$O$101,1,FALSE),J965)</f>
        <v/>
      </c>
      <c r="K966" s="51" t="str">
        <f t="shared" si="15"/>
        <v/>
      </c>
      <c r="M966" s="47" t="str">
        <f ca="1">IFERROR(VLOOKUP($L966,'T14'!$AD$5:$AF$104,2,FALSE),"")</f>
        <v/>
      </c>
      <c r="N966" s="47" t="str">
        <f ca="1">IFERROR(VLOOKUP($L966,'T14'!$AD$5:$AF$104,3,FALSE),"")</f>
        <v/>
      </c>
      <c r="P966" s="46"/>
      <c r="U966" s="46"/>
    </row>
    <row r="967" spans="1:21" ht="14.4" hidden="1" x14ac:dyDescent="0.3">
      <c r="A967" s="47">
        <v>966</v>
      </c>
      <c r="B967" s="48">
        <v>2</v>
      </c>
      <c r="C967" s="47" t="s">
        <v>135</v>
      </c>
      <c r="D967" s="49" t="s">
        <v>1592</v>
      </c>
      <c r="E967" s="49" t="s">
        <v>1593</v>
      </c>
      <c r="F967" s="48">
        <v>1</v>
      </c>
      <c r="G967" s="47" t="s">
        <v>98</v>
      </c>
      <c r="H967" s="47" t="s">
        <v>99</v>
      </c>
      <c r="I967" s="47" t="s">
        <v>100</v>
      </c>
      <c r="J967" s="50" t="str">
        <f>IFERROR(VLOOKUP(_xlfn.NUMBERVALUE(D967),'Order form - T14RE'!$O$4:$O$101,1,FALSE),J966)</f>
        <v/>
      </c>
      <c r="K967" s="51" t="str">
        <f t="shared" si="15"/>
        <v/>
      </c>
      <c r="M967" s="47" t="str">
        <f ca="1">IFERROR(VLOOKUP($L967,'T14'!$AD$5:$AF$104,2,FALSE),"")</f>
        <v/>
      </c>
      <c r="N967" s="47" t="str">
        <f ca="1">IFERROR(VLOOKUP($L967,'T14'!$AD$5:$AF$104,3,FALSE),"")</f>
        <v/>
      </c>
      <c r="P967" s="46"/>
      <c r="U967" s="46"/>
    </row>
    <row r="968" spans="1:21" ht="14.4" hidden="1" x14ac:dyDescent="0.3">
      <c r="A968" s="47">
        <v>967</v>
      </c>
      <c r="B968" s="48">
        <v>3</v>
      </c>
      <c r="C968" s="47" t="s">
        <v>95</v>
      </c>
      <c r="D968" s="49" t="s">
        <v>1594</v>
      </c>
      <c r="E968" s="49" t="s">
        <v>1595</v>
      </c>
      <c r="F968" s="48">
        <v>1</v>
      </c>
      <c r="G968" s="47" t="s">
        <v>98</v>
      </c>
      <c r="H968" s="47" t="s">
        <v>13</v>
      </c>
      <c r="I968" s="47" t="s">
        <v>100</v>
      </c>
      <c r="J968" s="50" t="str">
        <f>IFERROR(VLOOKUP(_xlfn.NUMBERVALUE(D968),'Order form - T14RE'!$O$4:$O$101,1,FALSE),J967)</f>
        <v/>
      </c>
      <c r="K968" s="51" t="str">
        <f t="shared" si="15"/>
        <v/>
      </c>
      <c r="M968" s="47" t="str">
        <f ca="1">IFERROR(VLOOKUP($L968,'T14'!$AD$5:$AF$104,2,FALSE),"")</f>
        <v/>
      </c>
      <c r="N968" s="47" t="str">
        <f ca="1">IFERROR(VLOOKUP($L968,'T14'!$AD$5:$AF$104,3,FALSE),"")</f>
        <v/>
      </c>
      <c r="P968" s="46"/>
      <c r="U968" s="46"/>
    </row>
    <row r="969" spans="1:21" ht="14.4" hidden="1" x14ac:dyDescent="0.3">
      <c r="A969" s="47">
        <v>968</v>
      </c>
      <c r="B969" s="48">
        <v>4</v>
      </c>
      <c r="C969" s="47" t="s">
        <v>95</v>
      </c>
      <c r="D969" s="49" t="s">
        <v>1635</v>
      </c>
      <c r="E969" s="49" t="s">
        <v>1636</v>
      </c>
      <c r="F969" s="48">
        <v>2</v>
      </c>
      <c r="G969" s="47" t="s">
        <v>98</v>
      </c>
      <c r="H969" s="47" t="s">
        <v>99</v>
      </c>
      <c r="I969" s="47" t="s">
        <v>100</v>
      </c>
      <c r="J969" s="50" t="str">
        <f>IFERROR(VLOOKUP(_xlfn.NUMBERVALUE(D969),'Order form - T14RE'!$O$4:$O$101,1,FALSE),J968)</f>
        <v/>
      </c>
      <c r="K969" s="51" t="str">
        <f t="shared" si="15"/>
        <v/>
      </c>
      <c r="M969" s="47" t="str">
        <f ca="1">IFERROR(VLOOKUP($L969,'T14'!$AD$5:$AF$104,2,FALSE),"")</f>
        <v/>
      </c>
      <c r="N969" s="47" t="str">
        <f ca="1">IFERROR(VLOOKUP($L969,'T14'!$AD$5:$AF$104,3,FALSE),"")</f>
        <v/>
      </c>
      <c r="P969" s="46"/>
      <c r="U969" s="46"/>
    </row>
    <row r="970" spans="1:21" ht="14.4" hidden="1" x14ac:dyDescent="0.3">
      <c r="A970" s="47">
        <v>969</v>
      </c>
      <c r="B970" s="48">
        <v>5</v>
      </c>
      <c r="C970" s="47" t="s">
        <v>95</v>
      </c>
      <c r="D970" s="49" t="s">
        <v>1637</v>
      </c>
      <c r="E970" s="49" t="s">
        <v>236</v>
      </c>
      <c r="F970" s="48">
        <v>4</v>
      </c>
      <c r="G970" s="47" t="s">
        <v>98</v>
      </c>
      <c r="H970" s="47" t="s">
        <v>99</v>
      </c>
      <c r="I970" s="47" t="s">
        <v>100</v>
      </c>
      <c r="J970" s="50" t="str">
        <f>IFERROR(VLOOKUP(_xlfn.NUMBERVALUE(D970),'Order form - T14RE'!$O$4:$O$101,1,FALSE),J969)</f>
        <v/>
      </c>
      <c r="K970" s="51" t="str">
        <f t="shared" si="15"/>
        <v/>
      </c>
      <c r="M970" s="47" t="str">
        <f ca="1">IFERROR(VLOOKUP($L970,'T14'!$AD$5:$AF$104,2,FALSE),"")</f>
        <v/>
      </c>
      <c r="N970" s="47" t="str">
        <f ca="1">IFERROR(VLOOKUP($L970,'T14'!$AD$5:$AF$104,3,FALSE),"")</f>
        <v/>
      </c>
      <c r="P970" s="46"/>
      <c r="U970" s="46"/>
    </row>
    <row r="971" spans="1:21" ht="14.4" hidden="1" x14ac:dyDescent="0.3">
      <c r="A971" s="47">
        <v>970</v>
      </c>
      <c r="B971" s="48">
        <v>5</v>
      </c>
      <c r="C971" s="47" t="s">
        <v>105</v>
      </c>
      <c r="D971" s="49" t="s">
        <v>1638</v>
      </c>
      <c r="E971" s="49" t="s">
        <v>482</v>
      </c>
      <c r="F971" s="48">
        <v>2</v>
      </c>
      <c r="G971" s="47" t="s">
        <v>98</v>
      </c>
      <c r="H971" s="47" t="s">
        <v>99</v>
      </c>
      <c r="I971" s="47" t="s">
        <v>100</v>
      </c>
      <c r="J971" s="50" t="str">
        <f>IFERROR(VLOOKUP(_xlfn.NUMBERVALUE(D971),'Order form - T14RE'!$O$4:$O$101,1,FALSE),J970)</f>
        <v/>
      </c>
      <c r="K971" s="51" t="str">
        <f t="shared" si="15"/>
        <v/>
      </c>
      <c r="M971" s="47" t="str">
        <f ca="1">IFERROR(VLOOKUP($L971,'T14'!$AD$5:$AF$104,2,FALSE),"")</f>
        <v/>
      </c>
      <c r="N971" s="47" t="str">
        <f ca="1">IFERROR(VLOOKUP($L971,'T14'!$AD$5:$AF$104,3,FALSE),"")</f>
        <v/>
      </c>
      <c r="P971" s="46"/>
      <c r="U971" s="46"/>
    </row>
    <row r="972" spans="1:21" ht="14.4" hidden="1" x14ac:dyDescent="0.3">
      <c r="A972" s="47">
        <v>971</v>
      </c>
      <c r="B972" s="48">
        <v>5</v>
      </c>
      <c r="C972" s="47" t="s">
        <v>108</v>
      </c>
      <c r="D972" s="49" t="s">
        <v>1639</v>
      </c>
      <c r="E972" s="49" t="s">
        <v>1640</v>
      </c>
      <c r="F972" s="48">
        <v>2</v>
      </c>
      <c r="G972" s="47" t="s">
        <v>98</v>
      </c>
      <c r="H972" s="47" t="s">
        <v>99</v>
      </c>
      <c r="I972" s="47" t="s">
        <v>100</v>
      </c>
      <c r="J972" s="50" t="str">
        <f>IFERROR(VLOOKUP(_xlfn.NUMBERVALUE(D972),'Order form - T14RE'!$O$4:$O$101,1,FALSE),J971)</f>
        <v/>
      </c>
      <c r="K972" s="51" t="str">
        <f t="shared" si="15"/>
        <v/>
      </c>
      <c r="M972" s="47" t="str">
        <f ca="1">IFERROR(VLOOKUP($L972,'T14'!$AD$5:$AF$104,2,FALSE),"")</f>
        <v/>
      </c>
      <c r="N972" s="47" t="str">
        <f ca="1">IFERROR(VLOOKUP($L972,'T14'!$AD$5:$AF$104,3,FALSE),"")</f>
        <v/>
      </c>
      <c r="P972" s="46"/>
      <c r="U972" s="46"/>
    </row>
    <row r="973" spans="1:21" ht="14.4" hidden="1" x14ac:dyDescent="0.3">
      <c r="A973" s="47">
        <v>972</v>
      </c>
      <c r="B973" s="48">
        <v>5</v>
      </c>
      <c r="C973" s="47" t="s">
        <v>111</v>
      </c>
      <c r="D973" s="49" t="s">
        <v>1641</v>
      </c>
      <c r="E973" s="49" t="s">
        <v>1642</v>
      </c>
      <c r="F973" s="48">
        <v>2</v>
      </c>
      <c r="G973" s="47" t="s">
        <v>98</v>
      </c>
      <c r="H973" s="47" t="s">
        <v>99</v>
      </c>
      <c r="I973" s="47" t="s">
        <v>100</v>
      </c>
      <c r="J973" s="50" t="str">
        <f>IFERROR(VLOOKUP(_xlfn.NUMBERVALUE(D973),'Order form - T14RE'!$O$4:$O$101,1,FALSE),J972)</f>
        <v/>
      </c>
      <c r="K973" s="51" t="str">
        <f t="shared" si="15"/>
        <v/>
      </c>
      <c r="M973" s="47" t="str">
        <f ca="1">IFERROR(VLOOKUP($L973,'T14'!$AD$5:$AF$104,2,FALSE),"")</f>
        <v/>
      </c>
      <c r="N973" s="47" t="str">
        <f ca="1">IFERROR(VLOOKUP($L973,'T14'!$AD$5:$AF$104,3,FALSE),"")</f>
        <v/>
      </c>
      <c r="P973" s="46"/>
      <c r="U973" s="46"/>
    </row>
    <row r="974" spans="1:21" ht="14.4" hidden="1" x14ac:dyDescent="0.3">
      <c r="A974" s="47">
        <v>973</v>
      </c>
      <c r="B974" s="48">
        <v>5</v>
      </c>
      <c r="C974" s="47" t="s">
        <v>114</v>
      </c>
      <c r="D974" s="49" t="s">
        <v>1643</v>
      </c>
      <c r="E974" s="49" t="s">
        <v>390</v>
      </c>
      <c r="F974" s="48">
        <v>2</v>
      </c>
      <c r="G974" s="47" t="s">
        <v>98</v>
      </c>
      <c r="H974" s="47" t="s">
        <v>99</v>
      </c>
      <c r="I974" s="47" t="s">
        <v>100</v>
      </c>
      <c r="J974" s="50" t="str">
        <f>IFERROR(VLOOKUP(_xlfn.NUMBERVALUE(D974),'Order form - T14RE'!$O$4:$O$101,1,FALSE),J973)</f>
        <v/>
      </c>
      <c r="K974" s="51" t="str">
        <f t="shared" si="15"/>
        <v/>
      </c>
      <c r="M974" s="47" t="str">
        <f ca="1">IFERROR(VLOOKUP($L974,'T14'!$AD$5:$AF$104,2,FALSE),"")</f>
        <v/>
      </c>
      <c r="N974" s="47" t="str">
        <f ca="1">IFERROR(VLOOKUP($L974,'T14'!$AD$5:$AF$104,3,FALSE),"")</f>
        <v/>
      </c>
      <c r="P974" s="46"/>
      <c r="U974" s="46"/>
    </row>
    <row r="975" spans="1:21" ht="14.4" hidden="1" x14ac:dyDescent="0.3">
      <c r="A975" s="47">
        <v>974</v>
      </c>
      <c r="B975" s="48">
        <v>5</v>
      </c>
      <c r="C975" s="47" t="s">
        <v>241</v>
      </c>
      <c r="D975" s="49" t="s">
        <v>1644</v>
      </c>
      <c r="E975" s="49" t="s">
        <v>1645</v>
      </c>
      <c r="F975" s="48">
        <v>2</v>
      </c>
      <c r="G975" s="47" t="s">
        <v>98</v>
      </c>
      <c r="H975" s="47" t="s">
        <v>99</v>
      </c>
      <c r="I975" s="47" t="s">
        <v>100</v>
      </c>
      <c r="J975" s="50" t="str">
        <f>IFERROR(VLOOKUP(_xlfn.NUMBERVALUE(D975),'Order form - T14RE'!$O$4:$O$101,1,FALSE),J974)</f>
        <v/>
      </c>
      <c r="K975" s="51" t="str">
        <f t="shared" si="15"/>
        <v/>
      </c>
      <c r="M975" s="47" t="str">
        <f ca="1">IFERROR(VLOOKUP($L975,'T14'!$AD$5:$AF$104,2,FALSE),"")</f>
        <v/>
      </c>
      <c r="N975" s="47" t="str">
        <f ca="1">IFERROR(VLOOKUP($L975,'T14'!$AD$5:$AF$104,3,FALSE),"")</f>
        <v/>
      </c>
      <c r="P975" s="46"/>
      <c r="U975" s="46"/>
    </row>
    <row r="976" spans="1:21" ht="14.4" hidden="1" x14ac:dyDescent="0.3">
      <c r="A976" s="47">
        <v>975</v>
      </c>
      <c r="B976" s="48">
        <v>5</v>
      </c>
      <c r="C976" s="47" t="s">
        <v>120</v>
      </c>
      <c r="D976" s="49" t="s">
        <v>1646</v>
      </c>
      <c r="E976" s="49" t="s">
        <v>1647</v>
      </c>
      <c r="F976" s="48">
        <v>8</v>
      </c>
      <c r="G976" s="47" t="s">
        <v>98</v>
      </c>
      <c r="H976" s="47" t="s">
        <v>99</v>
      </c>
      <c r="I976" s="47" t="s">
        <v>100</v>
      </c>
      <c r="J976" s="50" t="str">
        <f>IFERROR(VLOOKUP(_xlfn.NUMBERVALUE(D976),'Order form - T14RE'!$O$4:$O$101,1,FALSE),J975)</f>
        <v/>
      </c>
      <c r="K976" s="51" t="str">
        <f t="shared" si="15"/>
        <v/>
      </c>
      <c r="M976" s="47" t="str">
        <f ca="1">IFERROR(VLOOKUP($L976,'T14'!$AD$5:$AF$104,2,FALSE),"")</f>
        <v/>
      </c>
      <c r="N976" s="47" t="str">
        <f ca="1">IFERROR(VLOOKUP($L976,'T14'!$AD$5:$AF$104,3,FALSE),"")</f>
        <v/>
      </c>
      <c r="P976" s="46"/>
      <c r="U976" s="46"/>
    </row>
    <row r="977" spans="1:21" ht="14.4" hidden="1" x14ac:dyDescent="0.3">
      <c r="A977" s="47">
        <v>976</v>
      </c>
      <c r="B977" s="48">
        <v>5</v>
      </c>
      <c r="C977" s="47" t="s">
        <v>123</v>
      </c>
      <c r="D977" s="49" t="s">
        <v>1648</v>
      </c>
      <c r="E977" s="49" t="s">
        <v>1649</v>
      </c>
      <c r="F977" s="48">
        <v>8</v>
      </c>
      <c r="G977" s="47" t="s">
        <v>98</v>
      </c>
      <c r="H977" s="47" t="s">
        <v>99</v>
      </c>
      <c r="I977" s="47" t="s">
        <v>100</v>
      </c>
      <c r="J977" s="50" t="str">
        <f>IFERROR(VLOOKUP(_xlfn.NUMBERVALUE(D977),'Order form - T14RE'!$O$4:$O$101,1,FALSE),J976)</f>
        <v/>
      </c>
      <c r="K977" s="51" t="str">
        <f t="shared" si="15"/>
        <v/>
      </c>
      <c r="M977" s="47" t="str">
        <f ca="1">IFERROR(VLOOKUP($L977,'T14'!$AD$5:$AF$104,2,FALSE),"")</f>
        <v/>
      </c>
      <c r="N977" s="47" t="str">
        <f ca="1">IFERROR(VLOOKUP($L977,'T14'!$AD$5:$AF$104,3,FALSE),"")</f>
        <v/>
      </c>
      <c r="P977" s="46"/>
      <c r="U977" s="46"/>
    </row>
    <row r="978" spans="1:21" ht="14.4" hidden="1" x14ac:dyDescent="0.3">
      <c r="A978" s="47">
        <v>977</v>
      </c>
      <c r="B978" s="48">
        <v>5</v>
      </c>
      <c r="C978" s="47" t="s">
        <v>126</v>
      </c>
      <c r="D978" s="49" t="s">
        <v>1650</v>
      </c>
      <c r="E978" s="49" t="s">
        <v>1651</v>
      </c>
      <c r="F978" s="48">
        <v>8</v>
      </c>
      <c r="G978" s="47" t="s">
        <v>98</v>
      </c>
      <c r="H978" s="47" t="s">
        <v>99</v>
      </c>
      <c r="I978" s="47" t="s">
        <v>100</v>
      </c>
      <c r="J978" s="50" t="str">
        <f>IFERROR(VLOOKUP(_xlfn.NUMBERVALUE(D978),'Order form - T14RE'!$O$4:$O$101,1,FALSE),J977)</f>
        <v/>
      </c>
      <c r="K978" s="51" t="str">
        <f t="shared" si="15"/>
        <v/>
      </c>
      <c r="M978" s="47" t="str">
        <f ca="1">IFERROR(VLOOKUP($L978,'T14'!$AD$5:$AF$104,2,FALSE),"")</f>
        <v/>
      </c>
      <c r="N978" s="47" t="str">
        <f ca="1">IFERROR(VLOOKUP($L978,'T14'!$AD$5:$AF$104,3,FALSE),"")</f>
        <v/>
      </c>
      <c r="P978" s="46"/>
      <c r="U978" s="46"/>
    </row>
    <row r="979" spans="1:21" ht="14.4" hidden="1" x14ac:dyDescent="0.3">
      <c r="A979" s="47">
        <v>978</v>
      </c>
      <c r="B979" s="48">
        <v>5</v>
      </c>
      <c r="C979" s="47" t="s">
        <v>127</v>
      </c>
      <c r="D979" s="49" t="s">
        <v>1652</v>
      </c>
      <c r="E979" s="49" t="s">
        <v>1653</v>
      </c>
      <c r="F979" s="48">
        <v>6</v>
      </c>
      <c r="G979" s="47" t="s">
        <v>98</v>
      </c>
      <c r="H979" s="47" t="s">
        <v>99</v>
      </c>
      <c r="I979" s="47" t="s">
        <v>100</v>
      </c>
      <c r="J979" s="50" t="str">
        <f>IFERROR(VLOOKUP(_xlfn.NUMBERVALUE(D979),'Order form - T14RE'!$O$4:$O$101,1,FALSE),J978)</f>
        <v/>
      </c>
      <c r="K979" s="51" t="str">
        <f t="shared" si="15"/>
        <v/>
      </c>
      <c r="M979" s="47" t="str">
        <f ca="1">IFERROR(VLOOKUP($L979,'T14'!$AD$5:$AF$104,2,FALSE),"")</f>
        <v/>
      </c>
      <c r="N979" s="47" t="str">
        <f ca="1">IFERROR(VLOOKUP($L979,'T14'!$AD$5:$AF$104,3,FALSE),"")</f>
        <v/>
      </c>
      <c r="P979" s="46"/>
      <c r="U979" s="46"/>
    </row>
    <row r="980" spans="1:21" ht="14.4" hidden="1" x14ac:dyDescent="0.3">
      <c r="A980" s="47">
        <v>979</v>
      </c>
      <c r="B980" s="48">
        <v>5</v>
      </c>
      <c r="C980" s="47" t="s">
        <v>128</v>
      </c>
      <c r="D980" s="49" t="s">
        <v>1654</v>
      </c>
      <c r="E980" s="49" t="s">
        <v>276</v>
      </c>
      <c r="F980" s="48">
        <v>6</v>
      </c>
      <c r="G980" s="47" t="s">
        <v>98</v>
      </c>
      <c r="H980" s="47" t="s">
        <v>99</v>
      </c>
      <c r="I980" s="47" t="s">
        <v>100</v>
      </c>
      <c r="J980" s="50" t="str">
        <f>IFERROR(VLOOKUP(_xlfn.NUMBERVALUE(D980),'Order form - T14RE'!$O$4:$O$101,1,FALSE),J979)</f>
        <v/>
      </c>
      <c r="K980" s="51" t="str">
        <f t="shared" si="15"/>
        <v/>
      </c>
      <c r="M980" s="47" t="str">
        <f ca="1">IFERROR(VLOOKUP($L980,'T14'!$AD$5:$AF$104,2,FALSE),"")</f>
        <v/>
      </c>
      <c r="N980" s="47" t="str">
        <f ca="1">IFERROR(VLOOKUP($L980,'T14'!$AD$5:$AF$104,3,FALSE),"")</f>
        <v/>
      </c>
      <c r="P980" s="46"/>
      <c r="U980" s="46"/>
    </row>
    <row r="981" spans="1:21" ht="14.4" hidden="1" x14ac:dyDescent="0.3">
      <c r="A981" s="47">
        <v>980</v>
      </c>
      <c r="B981" s="48">
        <v>5</v>
      </c>
      <c r="C981" s="47" t="s">
        <v>263</v>
      </c>
      <c r="D981" s="49" t="s">
        <v>1655</v>
      </c>
      <c r="E981" s="49" t="s">
        <v>1656</v>
      </c>
      <c r="F981" s="48">
        <v>4</v>
      </c>
      <c r="G981" s="47" t="s">
        <v>98</v>
      </c>
      <c r="H981" s="47" t="s">
        <v>99</v>
      </c>
      <c r="I981" s="47" t="s">
        <v>100</v>
      </c>
      <c r="J981" s="50" t="str">
        <f>IFERROR(VLOOKUP(_xlfn.NUMBERVALUE(D981),'Order form - T14RE'!$O$4:$O$101,1,FALSE),J980)</f>
        <v/>
      </c>
      <c r="K981" s="51" t="str">
        <f t="shared" si="15"/>
        <v/>
      </c>
      <c r="M981" s="47" t="str">
        <f ca="1">IFERROR(VLOOKUP($L981,'T14'!$AD$5:$AF$104,2,FALSE),"")</f>
        <v/>
      </c>
      <c r="N981" s="47" t="str">
        <f ca="1">IFERROR(VLOOKUP($L981,'T14'!$AD$5:$AF$104,3,FALSE),"")</f>
        <v/>
      </c>
      <c r="P981" s="46"/>
      <c r="U981" s="46"/>
    </row>
    <row r="982" spans="1:21" ht="14.4" hidden="1" x14ac:dyDescent="0.3">
      <c r="A982" s="47">
        <v>981</v>
      </c>
      <c r="B982" s="48">
        <v>5</v>
      </c>
      <c r="C982" s="47" t="s">
        <v>130</v>
      </c>
      <c r="D982" s="49" t="s">
        <v>1657</v>
      </c>
      <c r="E982" s="49" t="s">
        <v>1658</v>
      </c>
      <c r="F982" s="48">
        <v>2</v>
      </c>
      <c r="G982" s="47" t="s">
        <v>98</v>
      </c>
      <c r="H982" s="47" t="s">
        <v>99</v>
      </c>
      <c r="I982" s="47" t="s">
        <v>100</v>
      </c>
      <c r="J982" s="50" t="str">
        <f>IFERROR(VLOOKUP(_xlfn.NUMBERVALUE(D982),'Order form - T14RE'!$O$4:$O$101,1,FALSE),J981)</f>
        <v/>
      </c>
      <c r="K982" s="51" t="str">
        <f t="shared" si="15"/>
        <v/>
      </c>
      <c r="M982" s="47" t="str">
        <f ca="1">IFERROR(VLOOKUP($L982,'T14'!$AD$5:$AF$104,2,FALSE),"")</f>
        <v/>
      </c>
      <c r="N982" s="47" t="str">
        <f ca="1">IFERROR(VLOOKUP($L982,'T14'!$AD$5:$AF$104,3,FALSE),"")</f>
        <v/>
      </c>
      <c r="P982" s="46"/>
      <c r="U982" s="46"/>
    </row>
    <row r="983" spans="1:21" ht="14.4" hidden="1" x14ac:dyDescent="0.3">
      <c r="A983" s="47">
        <v>982</v>
      </c>
      <c r="B983" s="48">
        <v>5</v>
      </c>
      <c r="C983" s="47" t="s">
        <v>135</v>
      </c>
      <c r="D983" s="49" t="s">
        <v>1659</v>
      </c>
      <c r="E983" s="49" t="s">
        <v>1647</v>
      </c>
      <c r="F983" s="48">
        <v>6</v>
      </c>
      <c r="G983" s="47" t="s">
        <v>98</v>
      </c>
      <c r="H983" s="47" t="s">
        <v>99</v>
      </c>
      <c r="I983" s="47" t="s">
        <v>100</v>
      </c>
      <c r="J983" s="50" t="str">
        <f>IFERROR(VLOOKUP(_xlfn.NUMBERVALUE(D983),'Order form - T14RE'!$O$4:$O$101,1,FALSE),J982)</f>
        <v/>
      </c>
      <c r="K983" s="51" t="str">
        <f t="shared" si="15"/>
        <v/>
      </c>
      <c r="M983" s="47" t="str">
        <f ca="1">IFERROR(VLOOKUP($L983,'T14'!$AD$5:$AF$104,2,FALSE),"")</f>
        <v/>
      </c>
      <c r="N983" s="47" t="str">
        <f ca="1">IFERROR(VLOOKUP($L983,'T14'!$AD$5:$AF$104,3,FALSE),"")</f>
        <v/>
      </c>
      <c r="P983" s="46"/>
      <c r="U983" s="46"/>
    </row>
    <row r="984" spans="1:21" ht="14.4" hidden="1" x14ac:dyDescent="0.3">
      <c r="A984" s="47">
        <v>983</v>
      </c>
      <c r="B984" s="48">
        <v>5</v>
      </c>
      <c r="C984" s="47" t="s">
        <v>143</v>
      </c>
      <c r="D984" s="49" t="s">
        <v>1660</v>
      </c>
      <c r="E984" s="49" t="s">
        <v>1649</v>
      </c>
      <c r="F984" s="48">
        <v>6</v>
      </c>
      <c r="G984" s="47" t="s">
        <v>98</v>
      </c>
      <c r="H984" s="47" t="s">
        <v>99</v>
      </c>
      <c r="I984" s="47" t="s">
        <v>100</v>
      </c>
      <c r="J984" s="50" t="str">
        <f>IFERROR(VLOOKUP(_xlfn.NUMBERVALUE(D984),'Order form - T14RE'!$O$4:$O$101,1,FALSE),J983)</f>
        <v/>
      </c>
      <c r="K984" s="51" t="str">
        <f t="shared" si="15"/>
        <v/>
      </c>
      <c r="M984" s="47" t="str">
        <f ca="1">IFERROR(VLOOKUP($L984,'T14'!$AD$5:$AF$104,2,FALSE),"")</f>
        <v/>
      </c>
      <c r="N984" s="47" t="str">
        <f ca="1">IFERROR(VLOOKUP($L984,'T14'!$AD$5:$AF$104,3,FALSE),"")</f>
        <v/>
      </c>
      <c r="P984" s="46"/>
      <c r="U984" s="46"/>
    </row>
    <row r="985" spans="1:21" ht="14.4" hidden="1" x14ac:dyDescent="0.3">
      <c r="A985" s="47">
        <v>984</v>
      </c>
      <c r="B985" s="48">
        <v>5</v>
      </c>
      <c r="C985" s="47" t="s">
        <v>146</v>
      </c>
      <c r="D985" s="49" t="s">
        <v>1661</v>
      </c>
      <c r="E985" s="49" t="s">
        <v>1651</v>
      </c>
      <c r="F985" s="48">
        <v>6</v>
      </c>
      <c r="G985" s="47" t="s">
        <v>98</v>
      </c>
      <c r="H985" s="47" t="s">
        <v>99</v>
      </c>
      <c r="I985" s="47" t="s">
        <v>100</v>
      </c>
      <c r="J985" s="50" t="str">
        <f>IFERROR(VLOOKUP(_xlfn.NUMBERVALUE(D985),'Order form - T14RE'!$O$4:$O$101,1,FALSE),J984)</f>
        <v/>
      </c>
      <c r="K985" s="51" t="str">
        <f t="shared" si="15"/>
        <v/>
      </c>
      <c r="M985" s="47" t="str">
        <f ca="1">IFERROR(VLOOKUP($L985,'T14'!$AD$5:$AF$104,2,FALSE),"")</f>
        <v/>
      </c>
      <c r="N985" s="47" t="str">
        <f ca="1">IFERROR(VLOOKUP($L985,'T14'!$AD$5:$AF$104,3,FALSE),"")</f>
        <v/>
      </c>
      <c r="P985" s="46"/>
      <c r="U985" s="46"/>
    </row>
    <row r="986" spans="1:21" ht="14.4" hidden="1" x14ac:dyDescent="0.3">
      <c r="A986" s="47">
        <v>985</v>
      </c>
      <c r="B986" s="48">
        <v>5</v>
      </c>
      <c r="C986" s="47" t="s">
        <v>149</v>
      </c>
      <c r="D986" s="49" t="s">
        <v>1662</v>
      </c>
      <c r="E986" s="49" t="s">
        <v>1663</v>
      </c>
      <c r="F986" s="48">
        <v>2</v>
      </c>
      <c r="G986" s="47" t="s">
        <v>98</v>
      </c>
      <c r="H986" s="47" t="s">
        <v>99</v>
      </c>
      <c r="I986" s="47" t="s">
        <v>100</v>
      </c>
      <c r="J986" s="50" t="str">
        <f>IFERROR(VLOOKUP(_xlfn.NUMBERVALUE(D986),'Order form - T14RE'!$O$4:$O$101,1,FALSE),J985)</f>
        <v/>
      </c>
      <c r="K986" s="51" t="str">
        <f t="shared" si="15"/>
        <v/>
      </c>
      <c r="M986" s="47" t="str">
        <f ca="1">IFERROR(VLOOKUP($L986,'T14'!$AD$5:$AF$104,2,FALSE),"")</f>
        <v/>
      </c>
      <c r="N986" s="47" t="str">
        <f ca="1">IFERROR(VLOOKUP($L986,'T14'!$AD$5:$AF$104,3,FALSE),"")</f>
        <v/>
      </c>
      <c r="P986" s="46"/>
      <c r="U986" s="46"/>
    </row>
    <row r="987" spans="1:21" ht="14.4" hidden="1" x14ac:dyDescent="0.3">
      <c r="A987" s="47">
        <v>986</v>
      </c>
      <c r="B987" s="48">
        <v>5</v>
      </c>
      <c r="C987" s="47" t="s">
        <v>413</v>
      </c>
      <c r="D987" s="49" t="s">
        <v>1664</v>
      </c>
      <c r="E987" s="49" t="s">
        <v>1665</v>
      </c>
      <c r="F987" s="48">
        <v>6</v>
      </c>
      <c r="G987" s="47" t="s">
        <v>98</v>
      </c>
      <c r="H987" s="47" t="s">
        <v>99</v>
      </c>
      <c r="I987" s="47" t="s">
        <v>100</v>
      </c>
      <c r="J987" s="50" t="str">
        <f>IFERROR(VLOOKUP(_xlfn.NUMBERVALUE(D987),'Order form - T14RE'!$O$4:$O$101,1,FALSE),J986)</f>
        <v/>
      </c>
      <c r="K987" s="51" t="str">
        <f t="shared" si="15"/>
        <v/>
      </c>
      <c r="M987" s="47" t="str">
        <f ca="1">IFERROR(VLOOKUP($L987,'T14'!$AD$5:$AF$104,2,FALSE),"")</f>
        <v/>
      </c>
      <c r="N987" s="47" t="str">
        <f ca="1">IFERROR(VLOOKUP($L987,'T14'!$AD$5:$AF$104,3,FALSE),"")</f>
        <v/>
      </c>
      <c r="P987" s="46"/>
      <c r="U987" s="46"/>
    </row>
    <row r="988" spans="1:21" ht="14.4" hidden="1" x14ac:dyDescent="0.3">
      <c r="A988" s="47">
        <v>987</v>
      </c>
      <c r="B988" s="48">
        <v>5</v>
      </c>
      <c r="C988" s="47" t="s">
        <v>154</v>
      </c>
      <c r="D988" s="49" t="s">
        <v>1666</v>
      </c>
      <c r="E988" s="49" t="s">
        <v>1667</v>
      </c>
      <c r="F988" s="48">
        <v>12</v>
      </c>
      <c r="G988" s="47" t="s">
        <v>98</v>
      </c>
      <c r="H988" s="47" t="s">
        <v>99</v>
      </c>
      <c r="I988" s="47" t="s">
        <v>100</v>
      </c>
      <c r="J988" s="50" t="str">
        <f>IFERROR(VLOOKUP(_xlfn.NUMBERVALUE(D988),'Order form - T14RE'!$O$4:$O$101,1,FALSE),J987)</f>
        <v/>
      </c>
      <c r="K988" s="51" t="str">
        <f t="shared" si="15"/>
        <v/>
      </c>
      <c r="M988" s="47" t="str">
        <f ca="1">IFERROR(VLOOKUP($L988,'T14'!$AD$5:$AF$104,2,FALSE),"")</f>
        <v/>
      </c>
      <c r="N988" s="47" t="str">
        <f ca="1">IFERROR(VLOOKUP($L988,'T14'!$AD$5:$AF$104,3,FALSE),"")</f>
        <v/>
      </c>
      <c r="P988" s="46"/>
      <c r="U988" s="46"/>
    </row>
    <row r="989" spans="1:21" ht="14.4" hidden="1" x14ac:dyDescent="0.3">
      <c r="A989" s="47">
        <v>988</v>
      </c>
      <c r="B989" s="48">
        <v>5</v>
      </c>
      <c r="C989" s="47" t="s">
        <v>156</v>
      </c>
      <c r="D989" s="49" t="s">
        <v>1668</v>
      </c>
      <c r="E989" s="49" t="s">
        <v>1669</v>
      </c>
      <c r="F989" s="48">
        <v>14</v>
      </c>
      <c r="G989" s="47" t="s">
        <v>98</v>
      </c>
      <c r="H989" s="47" t="s">
        <v>99</v>
      </c>
      <c r="I989" s="47" t="s">
        <v>100</v>
      </c>
      <c r="J989" s="50" t="str">
        <f>IFERROR(VLOOKUP(_xlfn.NUMBERVALUE(D989),'Order form - T14RE'!$O$4:$O$101,1,FALSE),J988)</f>
        <v/>
      </c>
      <c r="K989" s="51" t="str">
        <f t="shared" si="15"/>
        <v/>
      </c>
      <c r="M989" s="47" t="str">
        <f ca="1">IFERROR(VLOOKUP($L989,'T14'!$AD$5:$AF$104,2,FALSE),"")</f>
        <v/>
      </c>
      <c r="N989" s="47" t="str">
        <f ca="1">IFERROR(VLOOKUP($L989,'T14'!$AD$5:$AF$104,3,FALSE),"")</f>
        <v/>
      </c>
      <c r="P989" s="46"/>
      <c r="U989" s="46"/>
    </row>
    <row r="990" spans="1:21" ht="14.4" hidden="1" x14ac:dyDescent="0.3">
      <c r="A990" s="47">
        <v>989</v>
      </c>
      <c r="B990" s="48">
        <v>5</v>
      </c>
      <c r="C990" s="47" t="s">
        <v>159</v>
      </c>
      <c r="D990" s="49" t="s">
        <v>1670</v>
      </c>
      <c r="E990" s="49" t="s">
        <v>1651</v>
      </c>
      <c r="F990" s="48">
        <v>2</v>
      </c>
      <c r="G990" s="47" t="s">
        <v>98</v>
      </c>
      <c r="H990" s="47" t="s">
        <v>99</v>
      </c>
      <c r="I990" s="47" t="s">
        <v>100</v>
      </c>
      <c r="J990" s="50" t="str">
        <f>IFERROR(VLOOKUP(_xlfn.NUMBERVALUE(D990),'Order form - T14RE'!$O$4:$O$101,1,FALSE),J989)</f>
        <v/>
      </c>
      <c r="K990" s="51" t="str">
        <f t="shared" si="15"/>
        <v/>
      </c>
      <c r="M990" s="47" t="str">
        <f ca="1">IFERROR(VLOOKUP($L990,'T14'!$AD$5:$AF$104,2,FALSE),"")</f>
        <v/>
      </c>
      <c r="N990" s="47" t="str">
        <f ca="1">IFERROR(VLOOKUP($L990,'T14'!$AD$5:$AF$104,3,FALSE),"")</f>
        <v/>
      </c>
      <c r="P990" s="46"/>
      <c r="U990" s="46"/>
    </row>
    <row r="991" spans="1:21" ht="14.4" hidden="1" x14ac:dyDescent="0.3">
      <c r="A991" s="47">
        <v>990</v>
      </c>
      <c r="B991" s="48">
        <v>5</v>
      </c>
      <c r="C991" s="47" t="s">
        <v>462</v>
      </c>
      <c r="D991" s="49" t="s">
        <v>1671</v>
      </c>
      <c r="E991" s="49" t="s">
        <v>186</v>
      </c>
      <c r="F991" s="48">
        <v>2</v>
      </c>
      <c r="G991" s="47" t="s">
        <v>98</v>
      </c>
      <c r="H991" s="47" t="s">
        <v>99</v>
      </c>
      <c r="I991" s="47" t="s">
        <v>100</v>
      </c>
      <c r="J991" s="50" t="str">
        <f>IFERROR(VLOOKUP(_xlfn.NUMBERVALUE(D991),'Order form - T14RE'!$O$4:$O$101,1,FALSE),J990)</f>
        <v/>
      </c>
      <c r="K991" s="51" t="str">
        <f t="shared" si="15"/>
        <v/>
      </c>
      <c r="M991" s="47" t="str">
        <f ca="1">IFERROR(VLOOKUP($L991,'T14'!$AD$5:$AF$104,2,FALSE),"")</f>
        <v/>
      </c>
      <c r="N991" s="47" t="str">
        <f ca="1">IFERROR(VLOOKUP($L991,'T14'!$AD$5:$AF$104,3,FALSE),"")</f>
        <v/>
      </c>
      <c r="P991" s="46"/>
      <c r="U991" s="46"/>
    </row>
    <row r="992" spans="1:21" ht="14.4" hidden="1" x14ac:dyDescent="0.3">
      <c r="A992" s="47">
        <v>991</v>
      </c>
      <c r="B992" s="48">
        <v>5</v>
      </c>
      <c r="C992" s="47" t="s">
        <v>464</v>
      </c>
      <c r="D992" s="49" t="s">
        <v>1672</v>
      </c>
      <c r="E992" s="49" t="s">
        <v>1673</v>
      </c>
      <c r="F992" s="48">
        <v>2</v>
      </c>
      <c r="G992" s="47" t="s">
        <v>98</v>
      </c>
      <c r="H992" s="47" t="s">
        <v>99</v>
      </c>
      <c r="I992" s="47" t="s">
        <v>100</v>
      </c>
      <c r="J992" s="50" t="str">
        <f>IFERROR(VLOOKUP(_xlfn.NUMBERVALUE(D992),'Order form - T14RE'!$O$4:$O$101,1,FALSE),J991)</f>
        <v/>
      </c>
      <c r="K992" s="51" t="str">
        <f t="shared" si="15"/>
        <v/>
      </c>
      <c r="M992" s="47" t="str">
        <f ca="1">IFERROR(VLOOKUP($L992,'T14'!$AD$5:$AF$104,2,FALSE),"")</f>
        <v/>
      </c>
      <c r="N992" s="47" t="str">
        <f ca="1">IFERROR(VLOOKUP($L992,'T14'!$AD$5:$AF$104,3,FALSE),"")</f>
        <v/>
      </c>
      <c r="P992" s="46"/>
      <c r="U992" s="46"/>
    </row>
    <row r="993" spans="1:21" ht="14.4" hidden="1" x14ac:dyDescent="0.3">
      <c r="A993" s="47">
        <v>992</v>
      </c>
      <c r="B993" s="48">
        <v>5</v>
      </c>
      <c r="C993" s="47" t="s">
        <v>467</v>
      </c>
      <c r="D993" s="49" t="s">
        <v>1674</v>
      </c>
      <c r="E993" s="49" t="s">
        <v>1675</v>
      </c>
      <c r="F993" s="48">
        <v>2</v>
      </c>
      <c r="G993" s="47" t="s">
        <v>98</v>
      </c>
      <c r="H993" s="47" t="s">
        <v>99</v>
      </c>
      <c r="I993" s="47" t="s">
        <v>100</v>
      </c>
      <c r="J993" s="50" t="str">
        <f>IFERROR(VLOOKUP(_xlfn.NUMBERVALUE(D993),'Order form - T14RE'!$O$4:$O$101,1,FALSE),J992)</f>
        <v/>
      </c>
      <c r="K993" s="51" t="str">
        <f t="shared" si="15"/>
        <v/>
      </c>
      <c r="M993" s="47" t="str">
        <f ca="1">IFERROR(VLOOKUP($L993,'T14'!$AD$5:$AF$104,2,FALSE),"")</f>
        <v/>
      </c>
      <c r="N993" s="47" t="str">
        <f ca="1">IFERROR(VLOOKUP($L993,'T14'!$AD$5:$AF$104,3,FALSE),"")</f>
        <v/>
      </c>
      <c r="P993" s="46"/>
      <c r="U993" s="46"/>
    </row>
    <row r="994" spans="1:21" ht="14.4" hidden="1" x14ac:dyDescent="0.3">
      <c r="A994" s="47">
        <v>993</v>
      </c>
      <c r="B994" s="48">
        <v>5</v>
      </c>
      <c r="C994" s="47" t="s">
        <v>161</v>
      </c>
      <c r="D994" s="49" t="s">
        <v>1676</v>
      </c>
      <c r="E994" s="49" t="s">
        <v>392</v>
      </c>
      <c r="F994" s="48">
        <v>2</v>
      </c>
      <c r="G994" s="47" t="s">
        <v>98</v>
      </c>
      <c r="H994" s="47" t="s">
        <v>99</v>
      </c>
      <c r="I994" s="47" t="s">
        <v>100</v>
      </c>
      <c r="J994" s="50" t="str">
        <f>IFERROR(VLOOKUP(_xlfn.NUMBERVALUE(D994),'Order form - T14RE'!$O$4:$O$101,1,FALSE),J993)</f>
        <v/>
      </c>
      <c r="K994" s="51" t="str">
        <f t="shared" si="15"/>
        <v/>
      </c>
      <c r="M994" s="47" t="str">
        <f ca="1">IFERROR(VLOOKUP($L994,'T14'!$AD$5:$AF$104,2,FALSE),"")</f>
        <v/>
      </c>
      <c r="N994" s="47" t="str">
        <f ca="1">IFERROR(VLOOKUP($L994,'T14'!$AD$5:$AF$104,3,FALSE),"")</f>
        <v/>
      </c>
      <c r="P994" s="46"/>
      <c r="U994" s="46"/>
    </row>
    <row r="995" spans="1:21" ht="14.4" hidden="1" x14ac:dyDescent="0.3">
      <c r="A995" s="47">
        <v>994</v>
      </c>
      <c r="B995" s="48">
        <v>5</v>
      </c>
      <c r="C995" s="47" t="s">
        <v>163</v>
      </c>
      <c r="D995" s="49" t="s">
        <v>1677</v>
      </c>
      <c r="E995" s="49" t="s">
        <v>392</v>
      </c>
      <c r="F995" s="48">
        <v>2</v>
      </c>
      <c r="G995" s="47" t="s">
        <v>98</v>
      </c>
      <c r="H995" s="47" t="s">
        <v>99</v>
      </c>
      <c r="I995" s="47" t="s">
        <v>100</v>
      </c>
      <c r="J995" s="50" t="str">
        <f>IFERROR(VLOOKUP(_xlfn.NUMBERVALUE(D995),'Order form - T14RE'!$O$4:$O$101,1,FALSE),J994)</f>
        <v/>
      </c>
      <c r="K995" s="51" t="str">
        <f t="shared" si="15"/>
        <v/>
      </c>
      <c r="M995" s="47" t="str">
        <f ca="1">IFERROR(VLOOKUP($L995,'T14'!$AD$5:$AF$104,2,FALSE),"")</f>
        <v/>
      </c>
      <c r="N995" s="47" t="str">
        <f ca="1">IFERROR(VLOOKUP($L995,'T14'!$AD$5:$AF$104,3,FALSE),"")</f>
        <v/>
      </c>
      <c r="P995" s="46"/>
      <c r="U995" s="46"/>
    </row>
    <row r="996" spans="1:21" ht="14.4" hidden="1" x14ac:dyDescent="0.3">
      <c r="A996" s="47">
        <v>995</v>
      </c>
      <c r="B996" s="48">
        <v>5</v>
      </c>
      <c r="C996" s="47" t="s">
        <v>164</v>
      </c>
      <c r="D996" s="49" t="s">
        <v>1678</v>
      </c>
      <c r="E996" s="49" t="s">
        <v>1679</v>
      </c>
      <c r="F996" s="48">
        <v>2</v>
      </c>
      <c r="G996" s="47" t="s">
        <v>98</v>
      </c>
      <c r="H996" s="47" t="s">
        <v>99</v>
      </c>
      <c r="I996" s="47" t="s">
        <v>100</v>
      </c>
      <c r="J996" s="50" t="str">
        <f>IFERROR(VLOOKUP(_xlfn.NUMBERVALUE(D996),'Order form - T14RE'!$O$4:$O$101,1,FALSE),J995)</f>
        <v/>
      </c>
      <c r="K996" s="51" t="str">
        <f t="shared" si="15"/>
        <v/>
      </c>
      <c r="M996" s="47" t="str">
        <f ca="1">IFERROR(VLOOKUP($L996,'T14'!$AD$5:$AF$104,2,FALSE),"")</f>
        <v/>
      </c>
      <c r="N996" s="47" t="str">
        <f ca="1">IFERROR(VLOOKUP($L996,'T14'!$AD$5:$AF$104,3,FALSE),"")</f>
        <v/>
      </c>
      <c r="P996" s="46"/>
      <c r="U996" s="46"/>
    </row>
    <row r="997" spans="1:21" ht="14.4" hidden="1" x14ac:dyDescent="0.3">
      <c r="A997" s="47">
        <v>996</v>
      </c>
      <c r="B997" s="48">
        <v>5</v>
      </c>
      <c r="C997" s="47" t="s">
        <v>166</v>
      </c>
      <c r="D997" s="49" t="s">
        <v>1680</v>
      </c>
      <c r="E997" s="49" t="s">
        <v>1681</v>
      </c>
      <c r="F997" s="48">
        <v>58</v>
      </c>
      <c r="G997" s="47" t="s">
        <v>98</v>
      </c>
      <c r="H997" s="47" t="s">
        <v>99</v>
      </c>
      <c r="I997" s="47" t="s">
        <v>100</v>
      </c>
      <c r="J997" s="50" t="str">
        <f>IFERROR(VLOOKUP(_xlfn.NUMBERVALUE(D997),'Order form - T14RE'!$O$4:$O$101,1,FALSE),J996)</f>
        <v/>
      </c>
      <c r="K997" s="51" t="str">
        <f t="shared" si="15"/>
        <v/>
      </c>
      <c r="M997" s="47" t="str">
        <f ca="1">IFERROR(VLOOKUP($L997,'T14'!$AD$5:$AF$104,2,FALSE),"")</f>
        <v/>
      </c>
      <c r="N997" s="47" t="str">
        <f ca="1">IFERROR(VLOOKUP($L997,'T14'!$AD$5:$AF$104,3,FALSE),"")</f>
        <v/>
      </c>
      <c r="P997" s="46"/>
      <c r="U997" s="46"/>
    </row>
    <row r="998" spans="1:21" ht="14.4" hidden="1" x14ac:dyDescent="0.3">
      <c r="A998" s="47">
        <v>997</v>
      </c>
      <c r="B998" s="48">
        <v>5</v>
      </c>
      <c r="C998" s="47" t="s">
        <v>172</v>
      </c>
      <c r="D998" s="49" t="s">
        <v>1682</v>
      </c>
      <c r="E998" s="49" t="s">
        <v>1681</v>
      </c>
      <c r="F998" s="48">
        <v>58</v>
      </c>
      <c r="G998" s="47" t="s">
        <v>98</v>
      </c>
      <c r="H998" s="47" t="s">
        <v>99</v>
      </c>
      <c r="I998" s="47" t="s">
        <v>100</v>
      </c>
      <c r="J998" s="50" t="str">
        <f>IFERROR(VLOOKUP(_xlfn.NUMBERVALUE(D998),'Order form - T14RE'!$O$4:$O$101,1,FALSE),J997)</f>
        <v/>
      </c>
      <c r="K998" s="51" t="str">
        <f t="shared" si="15"/>
        <v/>
      </c>
      <c r="M998" s="47" t="str">
        <f ca="1">IFERROR(VLOOKUP($L998,'T14'!$AD$5:$AF$104,2,FALSE),"")</f>
        <v/>
      </c>
      <c r="N998" s="47" t="str">
        <f ca="1">IFERROR(VLOOKUP($L998,'T14'!$AD$5:$AF$104,3,FALSE),"")</f>
        <v/>
      </c>
      <c r="P998" s="46"/>
      <c r="U998" s="46"/>
    </row>
    <row r="999" spans="1:21" ht="14.4" hidden="1" x14ac:dyDescent="0.3">
      <c r="A999" s="47">
        <v>998</v>
      </c>
      <c r="B999" s="48">
        <v>5</v>
      </c>
      <c r="C999" s="47" t="s">
        <v>176</v>
      </c>
      <c r="D999" s="49" t="s">
        <v>1683</v>
      </c>
      <c r="E999" s="49" t="s">
        <v>399</v>
      </c>
      <c r="F999" s="48">
        <v>24</v>
      </c>
      <c r="G999" s="47" t="s">
        <v>98</v>
      </c>
      <c r="H999" s="47" t="s">
        <v>99</v>
      </c>
      <c r="I999" s="47" t="s">
        <v>100</v>
      </c>
      <c r="J999" s="50" t="str">
        <f>IFERROR(VLOOKUP(_xlfn.NUMBERVALUE(D999),'Order form - T14RE'!$O$4:$O$101,1,FALSE),J998)</f>
        <v/>
      </c>
      <c r="K999" s="51" t="str">
        <f t="shared" si="15"/>
        <v/>
      </c>
      <c r="M999" s="47" t="str">
        <f ca="1">IFERROR(VLOOKUP($L999,'T14'!$AD$5:$AF$104,2,FALSE),"")</f>
        <v/>
      </c>
      <c r="N999" s="47" t="str">
        <f ca="1">IFERROR(VLOOKUP($L999,'T14'!$AD$5:$AF$104,3,FALSE),"")</f>
        <v/>
      </c>
      <c r="P999" s="46"/>
      <c r="U999" s="46"/>
    </row>
    <row r="1000" spans="1:21" ht="14.4" hidden="1" x14ac:dyDescent="0.3">
      <c r="A1000" s="47">
        <v>999</v>
      </c>
      <c r="B1000" s="48">
        <v>5</v>
      </c>
      <c r="C1000" s="47" t="s">
        <v>179</v>
      </c>
      <c r="D1000" s="49" t="s">
        <v>1684</v>
      </c>
      <c r="E1000" s="49" t="s">
        <v>392</v>
      </c>
      <c r="F1000" s="48">
        <v>2</v>
      </c>
      <c r="G1000" s="47" t="s">
        <v>98</v>
      </c>
      <c r="H1000" s="47" t="s">
        <v>99</v>
      </c>
      <c r="I1000" s="47" t="s">
        <v>100</v>
      </c>
      <c r="J1000" s="50" t="str">
        <f>IFERROR(VLOOKUP(_xlfn.NUMBERVALUE(D1000),'Order form - T14RE'!$O$4:$O$101,1,FALSE),J999)</f>
        <v/>
      </c>
      <c r="K1000" s="51" t="str">
        <f t="shared" si="15"/>
        <v/>
      </c>
      <c r="M1000" s="47" t="str">
        <f ca="1">IFERROR(VLOOKUP($L1000,'T14'!$AD$5:$AF$104,2,FALSE),"")</f>
        <v/>
      </c>
      <c r="N1000" s="47" t="str">
        <f ca="1">IFERROR(VLOOKUP($L1000,'T14'!$AD$5:$AF$104,3,FALSE),"")</f>
        <v/>
      </c>
      <c r="P1000" s="46"/>
      <c r="U1000" s="46"/>
    </row>
    <row r="1001" spans="1:21" ht="14.4" hidden="1" x14ac:dyDescent="0.3">
      <c r="A1001" s="47">
        <v>1000</v>
      </c>
      <c r="B1001" s="48">
        <v>5</v>
      </c>
      <c r="C1001" s="47" t="s">
        <v>483</v>
      </c>
      <c r="D1001" s="49" t="s">
        <v>1685</v>
      </c>
      <c r="E1001" s="49" t="s">
        <v>1686</v>
      </c>
      <c r="F1001" s="48">
        <v>4</v>
      </c>
      <c r="G1001" s="47" t="s">
        <v>98</v>
      </c>
      <c r="H1001" s="47" t="s">
        <v>99</v>
      </c>
      <c r="I1001" s="47" t="s">
        <v>100</v>
      </c>
      <c r="J1001" s="50" t="str">
        <f>IFERROR(VLOOKUP(_xlfn.NUMBERVALUE(D1001),'Order form - T14RE'!$O$4:$O$101,1,FALSE),J1000)</f>
        <v/>
      </c>
      <c r="K1001" s="51" t="str">
        <f t="shared" si="15"/>
        <v/>
      </c>
      <c r="M1001" s="47" t="str">
        <f ca="1">IFERROR(VLOOKUP($L1001,'T14'!$AD$5:$AF$104,2,FALSE),"")</f>
        <v/>
      </c>
      <c r="N1001" s="47" t="str">
        <f ca="1">IFERROR(VLOOKUP($L1001,'T14'!$AD$5:$AF$104,3,FALSE),"")</f>
        <v/>
      </c>
      <c r="P1001" s="46"/>
      <c r="U1001" s="46"/>
    </row>
    <row r="1002" spans="1:21" ht="14.4" hidden="1" x14ac:dyDescent="0.3">
      <c r="A1002" s="47">
        <v>1001</v>
      </c>
      <c r="B1002" s="48">
        <v>5</v>
      </c>
      <c r="C1002" s="47" t="s">
        <v>484</v>
      </c>
      <c r="D1002" s="49" t="s">
        <v>1573</v>
      </c>
      <c r="E1002" s="49" t="s">
        <v>1574</v>
      </c>
      <c r="F1002" s="48">
        <v>4</v>
      </c>
      <c r="G1002" s="47" t="s">
        <v>98</v>
      </c>
      <c r="H1002" s="47" t="s">
        <v>99</v>
      </c>
      <c r="I1002" s="47" t="s">
        <v>100</v>
      </c>
      <c r="J1002" s="50" t="str">
        <f>IFERROR(VLOOKUP(_xlfn.NUMBERVALUE(D1002),'Order form - T14RE'!$O$4:$O$101,1,FALSE),J1001)</f>
        <v/>
      </c>
      <c r="K1002" s="51" t="str">
        <f t="shared" si="15"/>
        <v/>
      </c>
      <c r="M1002" s="47" t="str">
        <f ca="1">IFERROR(VLOOKUP($L1002,'T14'!$AD$5:$AF$104,2,FALSE),"")</f>
        <v/>
      </c>
      <c r="N1002" s="47" t="str">
        <f ca="1">IFERROR(VLOOKUP($L1002,'T14'!$AD$5:$AF$104,3,FALSE),"")</f>
        <v/>
      </c>
      <c r="P1002" s="46"/>
      <c r="U1002" s="46"/>
    </row>
    <row r="1003" spans="1:21" ht="14.4" hidden="1" x14ac:dyDescent="0.3">
      <c r="A1003" s="47">
        <v>1002</v>
      </c>
      <c r="B1003" s="48">
        <v>5</v>
      </c>
      <c r="C1003" s="47" t="s">
        <v>487</v>
      </c>
      <c r="D1003" s="49" t="s">
        <v>1687</v>
      </c>
      <c r="E1003" s="49" t="s">
        <v>1649</v>
      </c>
      <c r="F1003" s="48">
        <v>2</v>
      </c>
      <c r="G1003" s="47" t="s">
        <v>98</v>
      </c>
      <c r="H1003" s="47" t="s">
        <v>99</v>
      </c>
      <c r="I1003" s="47" t="s">
        <v>100</v>
      </c>
      <c r="J1003" s="50" t="str">
        <f>IFERROR(VLOOKUP(_xlfn.NUMBERVALUE(D1003),'Order form - T14RE'!$O$4:$O$101,1,FALSE),J1002)</f>
        <v/>
      </c>
      <c r="K1003" s="51" t="str">
        <f t="shared" si="15"/>
        <v/>
      </c>
      <c r="M1003" s="47" t="str">
        <f ca="1">IFERROR(VLOOKUP($L1003,'T14'!$AD$5:$AF$104,2,FALSE),"")</f>
        <v/>
      </c>
      <c r="N1003" s="47" t="str">
        <f ca="1">IFERROR(VLOOKUP($L1003,'T14'!$AD$5:$AF$104,3,FALSE),"")</f>
        <v/>
      </c>
      <c r="P1003" s="46"/>
      <c r="U1003" s="46"/>
    </row>
    <row r="1004" spans="1:21" ht="14.4" hidden="1" x14ac:dyDescent="0.3">
      <c r="A1004" s="47">
        <v>1003</v>
      </c>
      <c r="B1004" s="48">
        <v>5</v>
      </c>
      <c r="C1004" s="47" t="s">
        <v>580</v>
      </c>
      <c r="D1004" s="49" t="s">
        <v>1688</v>
      </c>
      <c r="E1004" s="49" t="s">
        <v>392</v>
      </c>
      <c r="F1004" s="48">
        <v>2</v>
      </c>
      <c r="G1004" s="47" t="s">
        <v>98</v>
      </c>
      <c r="H1004" s="47" t="s">
        <v>99</v>
      </c>
      <c r="I1004" s="47" t="s">
        <v>100</v>
      </c>
      <c r="J1004" s="50" t="str">
        <f>IFERROR(VLOOKUP(_xlfn.NUMBERVALUE(D1004),'Order form - T14RE'!$O$4:$O$101,1,FALSE),J1003)</f>
        <v/>
      </c>
      <c r="K1004" s="51" t="str">
        <f t="shared" si="15"/>
        <v/>
      </c>
      <c r="M1004" s="47" t="str">
        <f ca="1">IFERROR(VLOOKUP($L1004,'T14'!$AD$5:$AF$104,2,FALSE),"")</f>
        <v/>
      </c>
      <c r="N1004" s="47" t="str">
        <f ca="1">IFERROR(VLOOKUP($L1004,'T14'!$AD$5:$AF$104,3,FALSE),"")</f>
        <v/>
      </c>
      <c r="P1004" s="46"/>
      <c r="U1004" s="46"/>
    </row>
    <row r="1005" spans="1:21" ht="14.4" hidden="1" x14ac:dyDescent="0.3">
      <c r="A1005" s="47">
        <v>1004</v>
      </c>
      <c r="B1005" s="48">
        <v>5</v>
      </c>
      <c r="C1005" s="47" t="s">
        <v>582</v>
      </c>
      <c r="D1005" s="49" t="s">
        <v>1689</v>
      </c>
      <c r="E1005" s="49" t="s">
        <v>399</v>
      </c>
      <c r="F1005" s="48">
        <v>12</v>
      </c>
      <c r="G1005" s="47" t="s">
        <v>98</v>
      </c>
      <c r="H1005" s="47" t="s">
        <v>99</v>
      </c>
      <c r="I1005" s="47" t="s">
        <v>100</v>
      </c>
      <c r="J1005" s="50" t="str">
        <f>IFERROR(VLOOKUP(_xlfn.NUMBERVALUE(D1005),'Order form - T14RE'!$O$4:$O$101,1,FALSE),J1004)</f>
        <v/>
      </c>
      <c r="K1005" s="51" t="str">
        <f t="shared" si="15"/>
        <v/>
      </c>
      <c r="M1005" s="47" t="str">
        <f ca="1">IFERROR(VLOOKUP($L1005,'T14'!$AD$5:$AF$104,2,FALSE),"")</f>
        <v/>
      </c>
      <c r="N1005" s="47" t="str">
        <f ca="1">IFERROR(VLOOKUP($L1005,'T14'!$AD$5:$AF$104,3,FALSE),"")</f>
        <v/>
      </c>
      <c r="P1005" s="46"/>
      <c r="U1005" s="46"/>
    </row>
    <row r="1006" spans="1:21" ht="14.4" hidden="1" x14ac:dyDescent="0.3">
      <c r="A1006" s="47">
        <v>1005</v>
      </c>
      <c r="B1006" s="48">
        <v>5</v>
      </c>
      <c r="C1006" s="47" t="s">
        <v>585</v>
      </c>
      <c r="D1006" s="49" t="s">
        <v>1690</v>
      </c>
      <c r="E1006" s="49" t="s">
        <v>1691</v>
      </c>
      <c r="F1006" s="48">
        <v>2</v>
      </c>
      <c r="G1006" s="47" t="s">
        <v>98</v>
      </c>
      <c r="H1006" s="47" t="s">
        <v>99</v>
      </c>
      <c r="I1006" s="47" t="s">
        <v>100</v>
      </c>
      <c r="J1006" s="50" t="str">
        <f>IFERROR(VLOOKUP(_xlfn.NUMBERVALUE(D1006),'Order form - T14RE'!$O$4:$O$101,1,FALSE),J1005)</f>
        <v/>
      </c>
      <c r="K1006" s="51" t="str">
        <f t="shared" si="15"/>
        <v/>
      </c>
      <c r="M1006" s="47" t="str">
        <f ca="1">IFERROR(VLOOKUP($L1006,'T14'!$AD$5:$AF$104,2,FALSE),"")</f>
        <v/>
      </c>
      <c r="N1006" s="47" t="str">
        <f ca="1">IFERROR(VLOOKUP($L1006,'T14'!$AD$5:$AF$104,3,FALSE),"")</f>
        <v/>
      </c>
      <c r="P1006" s="46"/>
      <c r="U1006" s="46"/>
    </row>
    <row r="1007" spans="1:21" ht="14.4" hidden="1" x14ac:dyDescent="0.3">
      <c r="A1007" s="47">
        <v>1006</v>
      </c>
      <c r="B1007" s="48">
        <v>5</v>
      </c>
      <c r="C1007" s="47" t="s">
        <v>1155</v>
      </c>
      <c r="D1007" s="49" t="s">
        <v>1692</v>
      </c>
      <c r="E1007" s="49" t="s">
        <v>1651</v>
      </c>
      <c r="F1007" s="48">
        <v>2</v>
      </c>
      <c r="G1007" s="47" t="s">
        <v>98</v>
      </c>
      <c r="H1007" s="47" t="s">
        <v>99</v>
      </c>
      <c r="I1007" s="47" t="s">
        <v>100</v>
      </c>
      <c r="J1007" s="50" t="str">
        <f>IFERROR(VLOOKUP(_xlfn.NUMBERVALUE(D1007),'Order form - T14RE'!$O$4:$O$101,1,FALSE),J1006)</f>
        <v/>
      </c>
      <c r="K1007" s="51" t="str">
        <f t="shared" si="15"/>
        <v/>
      </c>
      <c r="M1007" s="47" t="str">
        <f ca="1">IFERROR(VLOOKUP($L1007,'T14'!$AD$5:$AF$104,2,FALSE),"")</f>
        <v/>
      </c>
      <c r="N1007" s="47" t="str">
        <f ca="1">IFERROR(VLOOKUP($L1007,'T14'!$AD$5:$AF$104,3,FALSE),"")</f>
        <v/>
      </c>
      <c r="P1007" s="46"/>
      <c r="U1007" s="46"/>
    </row>
    <row r="1008" spans="1:21" ht="14.4" hidden="1" x14ac:dyDescent="0.3">
      <c r="A1008" s="47">
        <v>1007</v>
      </c>
      <c r="B1008" s="48">
        <v>5</v>
      </c>
      <c r="C1008" s="47" t="s">
        <v>586</v>
      </c>
      <c r="D1008" s="49" t="s">
        <v>1693</v>
      </c>
      <c r="E1008" s="49" t="s">
        <v>1686</v>
      </c>
      <c r="F1008" s="48">
        <v>2</v>
      </c>
      <c r="G1008" s="47" t="s">
        <v>98</v>
      </c>
      <c r="H1008" s="47" t="s">
        <v>99</v>
      </c>
      <c r="I1008" s="47" t="s">
        <v>100</v>
      </c>
      <c r="J1008" s="50" t="str">
        <f>IFERROR(VLOOKUP(_xlfn.NUMBERVALUE(D1008),'Order form - T14RE'!$O$4:$O$101,1,FALSE),J1007)</f>
        <v/>
      </c>
      <c r="K1008" s="51" t="str">
        <f t="shared" si="15"/>
        <v/>
      </c>
      <c r="M1008" s="47" t="str">
        <f ca="1">IFERROR(VLOOKUP($L1008,'T14'!$AD$5:$AF$104,2,FALSE),"")</f>
        <v/>
      </c>
      <c r="N1008" s="47" t="str">
        <f ca="1">IFERROR(VLOOKUP($L1008,'T14'!$AD$5:$AF$104,3,FALSE),"")</f>
        <v/>
      </c>
      <c r="P1008" s="46"/>
      <c r="U1008" s="46"/>
    </row>
    <row r="1009" spans="1:21" ht="14.4" hidden="1" x14ac:dyDescent="0.3">
      <c r="A1009" s="47">
        <v>1008</v>
      </c>
      <c r="B1009" s="48">
        <v>5</v>
      </c>
      <c r="C1009" s="47" t="s">
        <v>589</v>
      </c>
      <c r="D1009" s="49" t="s">
        <v>1694</v>
      </c>
      <c r="E1009" s="49" t="s">
        <v>399</v>
      </c>
      <c r="F1009" s="48">
        <v>4</v>
      </c>
      <c r="G1009" s="47" t="s">
        <v>98</v>
      </c>
      <c r="H1009" s="47" t="s">
        <v>99</v>
      </c>
      <c r="I1009" s="47" t="s">
        <v>100</v>
      </c>
      <c r="J1009" s="50" t="str">
        <f>IFERROR(VLOOKUP(_xlfn.NUMBERVALUE(D1009),'Order form - T14RE'!$O$4:$O$101,1,FALSE),J1008)</f>
        <v/>
      </c>
      <c r="K1009" s="51" t="str">
        <f t="shared" si="15"/>
        <v/>
      </c>
      <c r="M1009" s="47" t="str">
        <f ca="1">IFERROR(VLOOKUP($L1009,'T14'!$AD$5:$AF$104,2,FALSE),"")</f>
        <v/>
      </c>
      <c r="N1009" s="47" t="str">
        <f ca="1">IFERROR(VLOOKUP($L1009,'T14'!$AD$5:$AF$104,3,FALSE),"")</f>
        <v/>
      </c>
      <c r="P1009" s="46"/>
      <c r="U1009" s="46"/>
    </row>
    <row r="1010" spans="1:21" ht="14.4" hidden="1" x14ac:dyDescent="0.3">
      <c r="A1010" s="47">
        <v>1009</v>
      </c>
      <c r="B1010" s="48">
        <v>5</v>
      </c>
      <c r="C1010" s="47" t="s">
        <v>592</v>
      </c>
      <c r="D1010" s="49" t="s">
        <v>1695</v>
      </c>
      <c r="E1010" s="49" t="s">
        <v>1696</v>
      </c>
      <c r="F1010" s="48">
        <v>2</v>
      </c>
      <c r="G1010" s="47" t="s">
        <v>98</v>
      </c>
      <c r="H1010" s="47" t="s">
        <v>99</v>
      </c>
      <c r="I1010" s="47" t="s">
        <v>100</v>
      </c>
      <c r="J1010" s="50" t="str">
        <f>IFERROR(VLOOKUP(_xlfn.NUMBERVALUE(D1010),'Order form - T14RE'!$O$4:$O$101,1,FALSE),J1009)</f>
        <v/>
      </c>
      <c r="K1010" s="51" t="str">
        <f t="shared" si="15"/>
        <v/>
      </c>
      <c r="M1010" s="47" t="str">
        <f ca="1">IFERROR(VLOOKUP($L1010,'T14'!$AD$5:$AF$104,2,FALSE),"")</f>
        <v/>
      </c>
      <c r="N1010" s="47" t="str">
        <f ca="1">IFERROR(VLOOKUP($L1010,'T14'!$AD$5:$AF$104,3,FALSE),"")</f>
        <v/>
      </c>
      <c r="P1010" s="46"/>
      <c r="U1010" s="46"/>
    </row>
    <row r="1011" spans="1:21" ht="14.4" hidden="1" x14ac:dyDescent="0.3">
      <c r="A1011" s="47">
        <v>1010</v>
      </c>
      <c r="B1011" s="48">
        <v>6</v>
      </c>
      <c r="C1011" s="47" t="s">
        <v>95</v>
      </c>
      <c r="D1011" s="49" t="s">
        <v>1684</v>
      </c>
      <c r="E1011" s="49" t="s">
        <v>392</v>
      </c>
      <c r="F1011" s="48">
        <v>2</v>
      </c>
      <c r="G1011" s="47" t="s">
        <v>98</v>
      </c>
      <c r="H1011" s="47" t="s">
        <v>714</v>
      </c>
      <c r="I1011" s="47" t="s">
        <v>100</v>
      </c>
      <c r="J1011" s="50" t="str">
        <f>IFERROR(VLOOKUP(_xlfn.NUMBERVALUE(D1011),'Order form - T14RE'!$O$4:$O$101,1,FALSE),J1010)</f>
        <v/>
      </c>
      <c r="K1011" s="51" t="str">
        <f t="shared" si="15"/>
        <v/>
      </c>
      <c r="M1011" s="47" t="str">
        <f ca="1">IFERROR(VLOOKUP($L1011,'T14'!$AD$5:$AF$104,2,FALSE),"")</f>
        <v/>
      </c>
      <c r="N1011" s="47" t="str">
        <f ca="1">IFERROR(VLOOKUP($L1011,'T14'!$AD$5:$AF$104,3,FALSE),"")</f>
        <v/>
      </c>
      <c r="P1011" s="46"/>
      <c r="U1011" s="46"/>
    </row>
    <row r="1012" spans="1:21" ht="14.4" hidden="1" x14ac:dyDescent="0.3">
      <c r="A1012" s="47">
        <v>1011</v>
      </c>
      <c r="B1012" s="48">
        <v>6</v>
      </c>
      <c r="C1012" s="47" t="s">
        <v>105</v>
      </c>
      <c r="D1012" s="49" t="s">
        <v>1688</v>
      </c>
      <c r="E1012" s="49" t="s">
        <v>392</v>
      </c>
      <c r="F1012" s="48">
        <v>2</v>
      </c>
      <c r="G1012" s="47" t="s">
        <v>98</v>
      </c>
      <c r="H1012" s="47" t="s">
        <v>714</v>
      </c>
      <c r="I1012" s="47" t="s">
        <v>100</v>
      </c>
      <c r="J1012" s="50" t="str">
        <f>IFERROR(VLOOKUP(_xlfn.NUMBERVALUE(D1012),'Order form - T14RE'!$O$4:$O$101,1,FALSE),J1011)</f>
        <v/>
      </c>
      <c r="K1012" s="51" t="str">
        <f t="shared" si="15"/>
        <v/>
      </c>
      <c r="M1012" s="47" t="str">
        <f ca="1">IFERROR(VLOOKUP($L1012,'T14'!$AD$5:$AF$104,2,FALSE),"")</f>
        <v/>
      </c>
      <c r="N1012" s="47" t="str">
        <f ca="1">IFERROR(VLOOKUP($L1012,'T14'!$AD$5:$AF$104,3,FALSE),"")</f>
        <v/>
      </c>
      <c r="P1012" s="46"/>
      <c r="U1012" s="46"/>
    </row>
    <row r="1013" spans="1:21" ht="14.4" hidden="1" x14ac:dyDescent="0.3">
      <c r="A1013" s="47">
        <v>1012</v>
      </c>
      <c r="B1013" s="48">
        <v>5</v>
      </c>
      <c r="C1013" s="47" t="s">
        <v>595</v>
      </c>
      <c r="D1013" s="49" t="s">
        <v>1697</v>
      </c>
      <c r="E1013" s="49" t="s">
        <v>1698</v>
      </c>
      <c r="F1013" s="48">
        <v>2</v>
      </c>
      <c r="G1013" s="47" t="s">
        <v>98</v>
      </c>
      <c r="H1013" s="47" t="s">
        <v>99</v>
      </c>
      <c r="I1013" s="47" t="s">
        <v>100</v>
      </c>
      <c r="J1013" s="50" t="str">
        <f>IFERROR(VLOOKUP(_xlfn.NUMBERVALUE(D1013),'Order form - T14RE'!$O$4:$O$101,1,FALSE),J1012)</f>
        <v/>
      </c>
      <c r="K1013" s="51" t="str">
        <f t="shared" si="15"/>
        <v/>
      </c>
      <c r="M1013" s="47" t="str">
        <f ca="1">IFERROR(VLOOKUP($L1013,'T14'!$AD$5:$AF$104,2,FALSE),"")</f>
        <v/>
      </c>
      <c r="N1013" s="47" t="str">
        <f ca="1">IFERROR(VLOOKUP($L1013,'T14'!$AD$5:$AF$104,3,FALSE),"")</f>
        <v/>
      </c>
      <c r="P1013" s="46"/>
      <c r="U1013" s="46"/>
    </row>
    <row r="1014" spans="1:21" ht="14.4" hidden="1" x14ac:dyDescent="0.3">
      <c r="A1014" s="47">
        <v>1013</v>
      </c>
      <c r="B1014" s="48">
        <v>6</v>
      </c>
      <c r="C1014" s="47" t="s">
        <v>95</v>
      </c>
      <c r="D1014" s="49" t="s">
        <v>1699</v>
      </c>
      <c r="E1014" s="49" t="s">
        <v>99</v>
      </c>
      <c r="F1014" s="48">
        <v>7</v>
      </c>
      <c r="G1014" s="47" t="s">
        <v>98</v>
      </c>
      <c r="H1014" s="47" t="s">
        <v>99</v>
      </c>
      <c r="I1014" s="47" t="s">
        <v>100</v>
      </c>
      <c r="J1014" s="50" t="str">
        <f>IFERROR(VLOOKUP(_xlfn.NUMBERVALUE(D1014),'Order form - T14RE'!$O$4:$O$101,1,FALSE),J1013)</f>
        <v/>
      </c>
      <c r="K1014" s="51" t="str">
        <f t="shared" si="15"/>
        <v/>
      </c>
      <c r="M1014" s="47" t="str">
        <f ca="1">IFERROR(VLOOKUP($L1014,'T14'!$AD$5:$AF$104,2,FALSE),"")</f>
        <v/>
      </c>
      <c r="N1014" s="47" t="str">
        <f ca="1">IFERROR(VLOOKUP($L1014,'T14'!$AD$5:$AF$104,3,FALSE),"")</f>
        <v/>
      </c>
      <c r="P1014" s="46"/>
      <c r="U1014" s="46"/>
    </row>
    <row r="1015" spans="1:21" ht="14.4" hidden="1" x14ac:dyDescent="0.3">
      <c r="A1015" s="47">
        <v>1014</v>
      </c>
      <c r="B1015" s="48">
        <v>6</v>
      </c>
      <c r="C1015" s="47" t="s">
        <v>105</v>
      </c>
      <c r="D1015" s="49" t="s">
        <v>1700</v>
      </c>
      <c r="E1015" s="49" t="s">
        <v>99</v>
      </c>
      <c r="F1015" s="48">
        <v>8</v>
      </c>
      <c r="G1015" s="47" t="s">
        <v>98</v>
      </c>
      <c r="H1015" s="47" t="s">
        <v>99</v>
      </c>
      <c r="I1015" s="47" t="s">
        <v>100</v>
      </c>
      <c r="J1015" s="50" t="str">
        <f>IFERROR(VLOOKUP(_xlfn.NUMBERVALUE(D1015),'Order form - T14RE'!$O$4:$O$101,1,FALSE),J1014)</f>
        <v/>
      </c>
      <c r="K1015" s="51" t="str">
        <f t="shared" si="15"/>
        <v/>
      </c>
      <c r="M1015" s="47" t="str">
        <f ca="1">IFERROR(VLOOKUP($L1015,'T14'!$AD$5:$AF$104,2,FALSE),"")</f>
        <v/>
      </c>
      <c r="N1015" s="47" t="str">
        <f ca="1">IFERROR(VLOOKUP($L1015,'T14'!$AD$5:$AF$104,3,FALSE),"")</f>
        <v/>
      </c>
      <c r="P1015" s="46"/>
      <c r="U1015" s="46"/>
    </row>
    <row r="1016" spans="1:21" ht="14.4" hidden="1" x14ac:dyDescent="0.3">
      <c r="A1016" s="47">
        <v>1015</v>
      </c>
      <c r="B1016" s="48">
        <v>6</v>
      </c>
      <c r="C1016" s="47" t="s">
        <v>108</v>
      </c>
      <c r="D1016" s="49" t="s">
        <v>1701</v>
      </c>
      <c r="E1016" s="49" t="s">
        <v>99</v>
      </c>
      <c r="F1016" s="48">
        <v>1</v>
      </c>
      <c r="G1016" s="47" t="s">
        <v>98</v>
      </c>
      <c r="H1016" s="47" t="s">
        <v>99</v>
      </c>
      <c r="I1016" s="47" t="s">
        <v>100</v>
      </c>
      <c r="J1016" s="50" t="str">
        <f>IFERROR(VLOOKUP(_xlfn.NUMBERVALUE(D1016),'Order form - T14RE'!$O$4:$O$101,1,FALSE),J1015)</f>
        <v/>
      </c>
      <c r="K1016" s="51" t="str">
        <f t="shared" si="15"/>
        <v/>
      </c>
      <c r="M1016" s="47" t="str">
        <f ca="1">IFERROR(VLOOKUP($L1016,'T14'!$AD$5:$AF$104,2,FALSE),"")</f>
        <v/>
      </c>
      <c r="N1016" s="47" t="str">
        <f ca="1">IFERROR(VLOOKUP($L1016,'T14'!$AD$5:$AF$104,3,FALSE),"")</f>
        <v/>
      </c>
      <c r="P1016" s="46"/>
      <c r="U1016" s="46"/>
    </row>
    <row r="1017" spans="1:21" ht="14.4" hidden="1" x14ac:dyDescent="0.3">
      <c r="A1017" s="47">
        <v>1016</v>
      </c>
      <c r="B1017" s="48">
        <v>6</v>
      </c>
      <c r="C1017" s="47" t="s">
        <v>111</v>
      </c>
      <c r="D1017" s="49" t="s">
        <v>1702</v>
      </c>
      <c r="E1017" s="49" t="s">
        <v>99</v>
      </c>
      <c r="F1017" s="48">
        <v>1</v>
      </c>
      <c r="G1017" s="47" t="s">
        <v>98</v>
      </c>
      <c r="H1017" s="47" t="s">
        <v>99</v>
      </c>
      <c r="I1017" s="47" t="s">
        <v>100</v>
      </c>
      <c r="J1017" s="50" t="str">
        <f>IFERROR(VLOOKUP(_xlfn.NUMBERVALUE(D1017),'Order form - T14RE'!$O$4:$O$101,1,FALSE),J1016)</f>
        <v/>
      </c>
      <c r="K1017" s="51" t="str">
        <f t="shared" si="15"/>
        <v/>
      </c>
      <c r="M1017" s="47" t="str">
        <f ca="1">IFERROR(VLOOKUP($L1017,'T14'!$AD$5:$AF$104,2,FALSE),"")</f>
        <v/>
      </c>
      <c r="N1017" s="47" t="str">
        <f ca="1">IFERROR(VLOOKUP($L1017,'T14'!$AD$5:$AF$104,3,FALSE),"")</f>
        <v/>
      </c>
      <c r="P1017" s="46"/>
      <c r="U1017" s="46"/>
    </row>
    <row r="1018" spans="1:21" ht="14.4" hidden="1" x14ac:dyDescent="0.3">
      <c r="A1018" s="47">
        <v>1017</v>
      </c>
      <c r="B1018" s="48">
        <v>6</v>
      </c>
      <c r="C1018" s="47" t="s">
        <v>114</v>
      </c>
      <c r="D1018" s="49" t="s">
        <v>1703</v>
      </c>
      <c r="E1018" s="49" t="s">
        <v>99</v>
      </c>
      <c r="F1018" s="48">
        <v>1</v>
      </c>
      <c r="G1018" s="47" t="s">
        <v>98</v>
      </c>
      <c r="H1018" s="47" t="s">
        <v>99</v>
      </c>
      <c r="I1018" s="47" t="s">
        <v>100</v>
      </c>
      <c r="J1018" s="50" t="str">
        <f>IFERROR(VLOOKUP(_xlfn.NUMBERVALUE(D1018),'Order form - T14RE'!$O$4:$O$101,1,FALSE),J1017)</f>
        <v/>
      </c>
      <c r="K1018" s="51" t="str">
        <f t="shared" si="15"/>
        <v/>
      </c>
      <c r="M1018" s="47" t="str">
        <f ca="1">IFERROR(VLOOKUP($L1018,'T14'!$AD$5:$AF$104,2,FALSE),"")</f>
        <v/>
      </c>
      <c r="N1018" s="47" t="str">
        <f ca="1">IFERROR(VLOOKUP($L1018,'T14'!$AD$5:$AF$104,3,FALSE),"")</f>
        <v/>
      </c>
      <c r="P1018" s="46"/>
      <c r="U1018" s="46"/>
    </row>
    <row r="1019" spans="1:21" ht="14.4" hidden="1" x14ac:dyDescent="0.3">
      <c r="A1019" s="47">
        <v>1018</v>
      </c>
      <c r="B1019" s="48">
        <v>6</v>
      </c>
      <c r="C1019" s="47" t="s">
        <v>118</v>
      </c>
      <c r="D1019" s="49" t="s">
        <v>1704</v>
      </c>
      <c r="E1019" s="49" t="s">
        <v>99</v>
      </c>
      <c r="F1019" s="48">
        <v>1</v>
      </c>
      <c r="G1019" s="47" t="s">
        <v>98</v>
      </c>
      <c r="H1019" s="47" t="s">
        <v>99</v>
      </c>
      <c r="I1019" s="47" t="s">
        <v>100</v>
      </c>
      <c r="J1019" s="50" t="str">
        <f>IFERROR(VLOOKUP(_xlfn.NUMBERVALUE(D1019),'Order form - T14RE'!$O$4:$O$101,1,FALSE),J1018)</f>
        <v/>
      </c>
      <c r="K1019" s="51" t="str">
        <f t="shared" si="15"/>
        <v/>
      </c>
      <c r="M1019" s="47" t="str">
        <f ca="1">IFERROR(VLOOKUP($L1019,'T14'!$AD$5:$AF$104,2,FALSE),"")</f>
        <v/>
      </c>
      <c r="N1019" s="47" t="str">
        <f ca="1">IFERROR(VLOOKUP($L1019,'T14'!$AD$5:$AF$104,3,FALSE),"")</f>
        <v/>
      </c>
      <c r="P1019" s="46"/>
      <c r="U1019" s="46"/>
    </row>
    <row r="1020" spans="1:21" ht="14.4" hidden="1" x14ac:dyDescent="0.3">
      <c r="A1020" s="47">
        <v>1019</v>
      </c>
      <c r="B1020" s="48">
        <v>6</v>
      </c>
      <c r="C1020" s="47" t="s">
        <v>241</v>
      </c>
      <c r="D1020" s="49" t="s">
        <v>1705</v>
      </c>
      <c r="E1020" s="49" t="s">
        <v>99</v>
      </c>
      <c r="F1020" s="48">
        <v>1</v>
      </c>
      <c r="G1020" s="47" t="s">
        <v>98</v>
      </c>
      <c r="H1020" s="47" t="s">
        <v>99</v>
      </c>
      <c r="I1020" s="47" t="s">
        <v>100</v>
      </c>
      <c r="J1020" s="50" t="str">
        <f>IFERROR(VLOOKUP(_xlfn.NUMBERVALUE(D1020),'Order form - T14RE'!$O$4:$O$101,1,FALSE),J1019)</f>
        <v/>
      </c>
      <c r="K1020" s="51" t="str">
        <f t="shared" si="15"/>
        <v/>
      </c>
      <c r="M1020" s="47" t="str">
        <f ca="1">IFERROR(VLOOKUP($L1020,'T14'!$AD$5:$AF$104,2,FALSE),"")</f>
        <v/>
      </c>
      <c r="N1020" s="47" t="str">
        <f ca="1">IFERROR(VLOOKUP($L1020,'T14'!$AD$5:$AF$104,3,FALSE),"")</f>
        <v/>
      </c>
      <c r="P1020" s="46"/>
      <c r="U1020" s="46"/>
    </row>
    <row r="1021" spans="1:21" ht="14.4" hidden="1" x14ac:dyDescent="0.3">
      <c r="A1021" s="47">
        <v>1020</v>
      </c>
      <c r="B1021" s="48">
        <v>6</v>
      </c>
      <c r="C1021" s="47" t="s">
        <v>386</v>
      </c>
      <c r="D1021" s="49" t="s">
        <v>1706</v>
      </c>
      <c r="E1021" s="49" t="s">
        <v>99</v>
      </c>
      <c r="F1021" s="48">
        <v>1</v>
      </c>
      <c r="G1021" s="47" t="s">
        <v>98</v>
      </c>
      <c r="H1021" s="47" t="s">
        <v>99</v>
      </c>
      <c r="I1021" s="47" t="s">
        <v>100</v>
      </c>
      <c r="J1021" s="50" t="str">
        <f>IFERROR(VLOOKUP(_xlfn.NUMBERVALUE(D1021),'Order form - T14RE'!$O$4:$O$101,1,FALSE),J1020)</f>
        <v/>
      </c>
      <c r="K1021" s="51" t="str">
        <f t="shared" si="15"/>
        <v/>
      </c>
      <c r="M1021" s="47" t="str">
        <f ca="1">IFERROR(VLOOKUP($L1021,'T14'!$AD$5:$AF$104,2,FALSE),"")</f>
        <v/>
      </c>
      <c r="N1021" s="47" t="str">
        <f ca="1">IFERROR(VLOOKUP($L1021,'T14'!$AD$5:$AF$104,3,FALSE),"")</f>
        <v/>
      </c>
      <c r="P1021" s="46"/>
      <c r="U1021" s="46"/>
    </row>
    <row r="1022" spans="1:21" ht="14.4" hidden="1" x14ac:dyDescent="0.3">
      <c r="A1022" s="47">
        <v>1021</v>
      </c>
      <c r="B1022" s="48">
        <v>6</v>
      </c>
      <c r="C1022" s="47" t="s">
        <v>120</v>
      </c>
      <c r="D1022" s="49" t="s">
        <v>1707</v>
      </c>
      <c r="E1022" s="49" t="s">
        <v>99</v>
      </c>
      <c r="F1022" s="48">
        <v>1</v>
      </c>
      <c r="G1022" s="47" t="s">
        <v>98</v>
      </c>
      <c r="H1022" s="47" t="s">
        <v>99</v>
      </c>
      <c r="I1022" s="47" t="s">
        <v>100</v>
      </c>
      <c r="J1022" s="50" t="str">
        <f>IFERROR(VLOOKUP(_xlfn.NUMBERVALUE(D1022),'Order form - T14RE'!$O$4:$O$101,1,FALSE),J1021)</f>
        <v/>
      </c>
      <c r="K1022" s="51" t="str">
        <f t="shared" si="15"/>
        <v/>
      </c>
      <c r="M1022" s="47" t="str">
        <f ca="1">IFERROR(VLOOKUP($L1022,'T14'!$AD$5:$AF$104,2,FALSE),"")</f>
        <v/>
      </c>
      <c r="N1022" s="47" t="str">
        <f ca="1">IFERROR(VLOOKUP($L1022,'T14'!$AD$5:$AF$104,3,FALSE),"")</f>
        <v/>
      </c>
      <c r="P1022" s="46"/>
      <c r="U1022" s="46"/>
    </row>
    <row r="1023" spans="1:21" ht="14.4" hidden="1" x14ac:dyDescent="0.3">
      <c r="A1023" s="47">
        <v>1022</v>
      </c>
      <c r="B1023" s="48">
        <v>6</v>
      </c>
      <c r="C1023" s="47" t="s">
        <v>1708</v>
      </c>
      <c r="D1023" s="49" t="s">
        <v>1709</v>
      </c>
      <c r="E1023" s="49" t="s">
        <v>99</v>
      </c>
      <c r="F1023" s="48">
        <v>1</v>
      </c>
      <c r="G1023" s="47" t="s">
        <v>98</v>
      </c>
      <c r="H1023" s="47" t="s">
        <v>99</v>
      </c>
      <c r="I1023" s="47" t="s">
        <v>100</v>
      </c>
      <c r="J1023" s="50" t="str">
        <f>IFERROR(VLOOKUP(_xlfn.NUMBERVALUE(D1023),'Order form - T14RE'!$O$4:$O$101,1,FALSE),J1022)</f>
        <v/>
      </c>
      <c r="K1023" s="51" t="str">
        <f t="shared" si="15"/>
        <v/>
      </c>
      <c r="M1023" s="47" t="str">
        <f ca="1">IFERROR(VLOOKUP($L1023,'T14'!$AD$5:$AF$104,2,FALSE),"")</f>
        <v/>
      </c>
      <c r="N1023" s="47" t="str">
        <f ca="1">IFERROR(VLOOKUP($L1023,'T14'!$AD$5:$AF$104,3,FALSE),"")</f>
        <v/>
      </c>
      <c r="P1023" s="46"/>
      <c r="U1023" s="46"/>
    </row>
    <row r="1024" spans="1:21" ht="14.4" hidden="1" x14ac:dyDescent="0.3">
      <c r="A1024" s="47">
        <v>1023</v>
      </c>
      <c r="B1024" s="48">
        <v>6</v>
      </c>
      <c r="C1024" s="47" t="s">
        <v>123</v>
      </c>
      <c r="D1024" s="49" t="s">
        <v>1710</v>
      </c>
      <c r="E1024" s="49" t="s">
        <v>99</v>
      </c>
      <c r="F1024" s="48">
        <v>1</v>
      </c>
      <c r="G1024" s="47" t="s">
        <v>98</v>
      </c>
      <c r="H1024" s="47" t="s">
        <v>99</v>
      </c>
      <c r="I1024" s="47" t="s">
        <v>100</v>
      </c>
      <c r="J1024" s="50" t="str">
        <f>IFERROR(VLOOKUP(_xlfn.NUMBERVALUE(D1024),'Order form - T14RE'!$O$4:$O$101,1,FALSE),J1023)</f>
        <v/>
      </c>
      <c r="K1024" s="51" t="str">
        <f t="shared" si="15"/>
        <v/>
      </c>
      <c r="M1024" s="47" t="str">
        <f ca="1">IFERROR(VLOOKUP($L1024,'T14'!$AD$5:$AF$104,2,FALSE),"")</f>
        <v/>
      </c>
      <c r="N1024" s="47" t="str">
        <f ca="1">IFERROR(VLOOKUP($L1024,'T14'!$AD$5:$AF$104,3,FALSE),"")</f>
        <v/>
      </c>
      <c r="P1024" s="46"/>
      <c r="U1024" s="46"/>
    </row>
    <row r="1025" spans="1:21" ht="14.4" hidden="1" x14ac:dyDescent="0.3">
      <c r="A1025" s="47">
        <v>1024</v>
      </c>
      <c r="B1025" s="48">
        <v>6</v>
      </c>
      <c r="C1025" s="47" t="s">
        <v>631</v>
      </c>
      <c r="D1025" s="49" t="s">
        <v>1711</v>
      </c>
      <c r="E1025" s="49" t="s">
        <v>99</v>
      </c>
      <c r="F1025" s="48">
        <v>1</v>
      </c>
      <c r="G1025" s="47" t="s">
        <v>98</v>
      </c>
      <c r="H1025" s="47" t="s">
        <v>99</v>
      </c>
      <c r="I1025" s="47" t="s">
        <v>100</v>
      </c>
      <c r="J1025" s="50" t="str">
        <f>IFERROR(VLOOKUP(_xlfn.NUMBERVALUE(D1025),'Order form - T14RE'!$O$4:$O$101,1,FALSE),J1024)</f>
        <v/>
      </c>
      <c r="K1025" s="51" t="str">
        <f t="shared" si="15"/>
        <v/>
      </c>
      <c r="M1025" s="47" t="str">
        <f ca="1">IFERROR(VLOOKUP($L1025,'T14'!$AD$5:$AF$104,2,FALSE),"")</f>
        <v/>
      </c>
      <c r="N1025" s="47" t="str">
        <f ca="1">IFERROR(VLOOKUP($L1025,'T14'!$AD$5:$AF$104,3,FALSE),"")</f>
        <v/>
      </c>
      <c r="P1025" s="46"/>
      <c r="U1025" s="46"/>
    </row>
    <row r="1026" spans="1:21" ht="14.4" hidden="1" x14ac:dyDescent="0.3">
      <c r="A1026" s="47">
        <v>1025</v>
      </c>
      <c r="B1026" s="48">
        <v>6</v>
      </c>
      <c r="C1026" s="47" t="s">
        <v>126</v>
      </c>
      <c r="D1026" s="49" t="s">
        <v>1712</v>
      </c>
      <c r="E1026" s="49" t="s">
        <v>99</v>
      </c>
      <c r="F1026" s="48">
        <v>1</v>
      </c>
      <c r="G1026" s="47" t="s">
        <v>98</v>
      </c>
      <c r="H1026" s="47" t="s">
        <v>99</v>
      </c>
      <c r="I1026" s="47" t="s">
        <v>100</v>
      </c>
      <c r="J1026" s="50" t="str">
        <f>IFERROR(VLOOKUP(_xlfn.NUMBERVALUE(D1026),'Order form - T14RE'!$O$4:$O$101,1,FALSE),J1025)</f>
        <v/>
      </c>
      <c r="K1026" s="51" t="str">
        <f t="shared" si="15"/>
        <v/>
      </c>
      <c r="M1026" s="47" t="str">
        <f ca="1">IFERROR(VLOOKUP($L1026,'T14'!$AD$5:$AF$104,2,FALSE),"")</f>
        <v/>
      </c>
      <c r="N1026" s="47" t="str">
        <f ca="1">IFERROR(VLOOKUP($L1026,'T14'!$AD$5:$AF$104,3,FALSE),"")</f>
        <v/>
      </c>
      <c r="P1026" s="46"/>
      <c r="U1026" s="46"/>
    </row>
    <row r="1027" spans="1:21" ht="14.4" hidden="1" x14ac:dyDescent="0.3">
      <c r="A1027" s="47">
        <v>1026</v>
      </c>
      <c r="B1027" s="48">
        <v>6</v>
      </c>
      <c r="C1027" s="47" t="s">
        <v>395</v>
      </c>
      <c r="D1027" s="49" t="s">
        <v>1706</v>
      </c>
      <c r="E1027" s="49" t="s">
        <v>99</v>
      </c>
      <c r="F1027" s="48">
        <v>1</v>
      </c>
      <c r="G1027" s="47" t="s">
        <v>98</v>
      </c>
      <c r="H1027" s="47" t="s">
        <v>99</v>
      </c>
      <c r="I1027" s="47" t="s">
        <v>100</v>
      </c>
      <c r="J1027" s="50" t="str">
        <f>IFERROR(VLOOKUP(_xlfn.NUMBERVALUE(D1027),'Order form - T14RE'!$O$4:$O$101,1,FALSE),J1026)</f>
        <v/>
      </c>
      <c r="K1027" s="51" t="str">
        <f t="shared" si="15"/>
        <v/>
      </c>
      <c r="M1027" s="47" t="str">
        <f ca="1">IFERROR(VLOOKUP($L1027,'T14'!$AD$5:$AF$104,2,FALSE),"")</f>
        <v/>
      </c>
      <c r="N1027" s="47" t="str">
        <f ca="1">IFERROR(VLOOKUP($L1027,'T14'!$AD$5:$AF$104,3,FALSE),"")</f>
        <v/>
      </c>
      <c r="P1027" s="46"/>
      <c r="U1027" s="46"/>
    </row>
    <row r="1028" spans="1:21" ht="14.4" hidden="1" x14ac:dyDescent="0.3">
      <c r="A1028" s="47">
        <v>1027</v>
      </c>
      <c r="B1028" s="48">
        <v>6</v>
      </c>
      <c r="C1028" s="47" t="s">
        <v>127</v>
      </c>
      <c r="D1028" s="49" t="s">
        <v>1713</v>
      </c>
      <c r="E1028" s="49" t="s">
        <v>99</v>
      </c>
      <c r="F1028" s="48">
        <v>29</v>
      </c>
      <c r="G1028" s="47" t="s">
        <v>98</v>
      </c>
      <c r="H1028" s="47" t="s">
        <v>99</v>
      </c>
      <c r="I1028" s="47" t="s">
        <v>100</v>
      </c>
      <c r="J1028" s="50" t="str">
        <f>IFERROR(VLOOKUP(_xlfn.NUMBERVALUE(D1028),'Order form - T14RE'!$O$4:$O$101,1,FALSE),J1027)</f>
        <v/>
      </c>
      <c r="K1028" s="51" t="str">
        <f t="shared" ref="K1028:K1091" si="16">IF(SUM(P1028:BB1028)=0,"",IF(SUM(P1028:BB1028)&gt;0,1,""))</f>
        <v/>
      </c>
      <c r="M1028" s="47" t="str">
        <f ca="1">IFERROR(VLOOKUP($L1028,'T14'!$AD$5:$AF$104,2,FALSE),"")</f>
        <v/>
      </c>
      <c r="N1028" s="47" t="str">
        <f ca="1">IFERROR(VLOOKUP($L1028,'T14'!$AD$5:$AF$104,3,FALSE),"")</f>
        <v/>
      </c>
      <c r="P1028" s="46"/>
      <c r="U1028" s="46"/>
    </row>
    <row r="1029" spans="1:21" ht="14.4" hidden="1" x14ac:dyDescent="0.3">
      <c r="A1029" s="47">
        <v>1028</v>
      </c>
      <c r="B1029" s="48">
        <v>6</v>
      </c>
      <c r="C1029" s="47" t="s">
        <v>1714</v>
      </c>
      <c r="D1029" s="49" t="s">
        <v>1715</v>
      </c>
      <c r="E1029" s="49" t="s">
        <v>99</v>
      </c>
      <c r="F1029" s="48">
        <v>1</v>
      </c>
      <c r="G1029" s="47" t="s">
        <v>98</v>
      </c>
      <c r="H1029" s="47" t="s">
        <v>99</v>
      </c>
      <c r="I1029" s="47" t="s">
        <v>100</v>
      </c>
      <c r="J1029" s="50" t="str">
        <f>IFERROR(VLOOKUP(_xlfn.NUMBERVALUE(D1029),'Order form - T14RE'!$O$4:$O$101,1,FALSE),J1028)</f>
        <v/>
      </c>
      <c r="K1029" s="51" t="str">
        <f t="shared" si="16"/>
        <v/>
      </c>
      <c r="M1029" s="47" t="str">
        <f ca="1">IFERROR(VLOOKUP($L1029,'T14'!$AD$5:$AF$104,2,FALSE),"")</f>
        <v/>
      </c>
      <c r="N1029" s="47" t="str">
        <f ca="1">IFERROR(VLOOKUP($L1029,'T14'!$AD$5:$AF$104,3,FALSE),"")</f>
        <v/>
      </c>
      <c r="P1029" s="46"/>
      <c r="U1029" s="46"/>
    </row>
    <row r="1030" spans="1:21" ht="14.4" hidden="1" x14ac:dyDescent="0.3">
      <c r="A1030" s="47">
        <v>1029</v>
      </c>
      <c r="B1030" s="48">
        <v>6</v>
      </c>
      <c r="C1030" s="47" t="s">
        <v>128</v>
      </c>
      <c r="D1030" s="49" t="s">
        <v>1716</v>
      </c>
      <c r="E1030" s="49" t="s">
        <v>99</v>
      </c>
      <c r="F1030" s="48">
        <v>29</v>
      </c>
      <c r="G1030" s="47" t="s">
        <v>98</v>
      </c>
      <c r="H1030" s="47" t="s">
        <v>99</v>
      </c>
      <c r="I1030" s="47" t="s">
        <v>100</v>
      </c>
      <c r="J1030" s="50" t="str">
        <f>IFERROR(VLOOKUP(_xlfn.NUMBERVALUE(D1030),'Order form - T14RE'!$O$4:$O$101,1,FALSE),J1029)</f>
        <v/>
      </c>
      <c r="K1030" s="51" t="str">
        <f t="shared" si="16"/>
        <v/>
      </c>
      <c r="M1030" s="47" t="str">
        <f ca="1">IFERROR(VLOOKUP($L1030,'T14'!$AD$5:$AF$104,2,FALSE),"")</f>
        <v/>
      </c>
      <c r="N1030" s="47" t="str">
        <f ca="1">IFERROR(VLOOKUP($L1030,'T14'!$AD$5:$AF$104,3,FALSE),"")</f>
        <v/>
      </c>
      <c r="P1030" s="46"/>
      <c r="U1030" s="46"/>
    </row>
    <row r="1031" spans="1:21" ht="14.4" hidden="1" x14ac:dyDescent="0.3">
      <c r="A1031" s="47">
        <v>1030</v>
      </c>
      <c r="B1031" s="48">
        <v>6</v>
      </c>
      <c r="C1031" s="47" t="s">
        <v>129</v>
      </c>
      <c r="D1031" s="49" t="s">
        <v>1717</v>
      </c>
      <c r="E1031" s="49" t="s">
        <v>99</v>
      </c>
      <c r="F1031" s="48">
        <v>1</v>
      </c>
      <c r="G1031" s="47" t="s">
        <v>98</v>
      </c>
      <c r="H1031" s="47" t="s">
        <v>99</v>
      </c>
      <c r="I1031" s="47" t="s">
        <v>100</v>
      </c>
      <c r="J1031" s="50" t="str">
        <f>IFERROR(VLOOKUP(_xlfn.NUMBERVALUE(D1031),'Order form - T14RE'!$O$4:$O$101,1,FALSE),J1030)</f>
        <v/>
      </c>
      <c r="K1031" s="51" t="str">
        <f t="shared" si="16"/>
        <v/>
      </c>
      <c r="M1031" s="47" t="str">
        <f ca="1">IFERROR(VLOOKUP($L1031,'T14'!$AD$5:$AF$104,2,FALSE),"")</f>
        <v/>
      </c>
      <c r="N1031" s="47" t="str">
        <f ca="1">IFERROR(VLOOKUP($L1031,'T14'!$AD$5:$AF$104,3,FALSE),"")</f>
        <v/>
      </c>
      <c r="P1031" s="46"/>
      <c r="U1031" s="46"/>
    </row>
    <row r="1032" spans="1:21" ht="14.4" hidden="1" x14ac:dyDescent="0.3">
      <c r="A1032" s="47">
        <v>1031</v>
      </c>
      <c r="B1032" s="48">
        <v>5</v>
      </c>
      <c r="C1032" s="47" t="s">
        <v>597</v>
      </c>
      <c r="D1032" s="49" t="s">
        <v>1718</v>
      </c>
      <c r="E1032" s="49" t="s">
        <v>1719</v>
      </c>
      <c r="F1032" s="48">
        <v>2</v>
      </c>
      <c r="G1032" s="47" t="s">
        <v>98</v>
      </c>
      <c r="H1032" s="47" t="s">
        <v>99</v>
      </c>
      <c r="I1032" s="47" t="s">
        <v>100</v>
      </c>
      <c r="J1032" s="50" t="str">
        <f>IFERROR(VLOOKUP(_xlfn.NUMBERVALUE(D1032),'Order form - T14RE'!$O$4:$O$101,1,FALSE),J1031)</f>
        <v/>
      </c>
      <c r="K1032" s="51" t="str">
        <f t="shared" si="16"/>
        <v/>
      </c>
      <c r="M1032" s="47" t="str">
        <f ca="1">IFERROR(VLOOKUP($L1032,'T14'!$AD$5:$AF$104,2,FALSE),"")</f>
        <v/>
      </c>
      <c r="N1032" s="47" t="str">
        <f ca="1">IFERROR(VLOOKUP($L1032,'T14'!$AD$5:$AF$104,3,FALSE),"")</f>
        <v/>
      </c>
      <c r="P1032" s="46"/>
      <c r="U1032" s="46"/>
    </row>
    <row r="1033" spans="1:21" ht="14.4" hidden="1" x14ac:dyDescent="0.3">
      <c r="A1033" s="47">
        <v>1032</v>
      </c>
      <c r="B1033" s="48">
        <v>5</v>
      </c>
      <c r="C1033" s="47" t="s">
        <v>1010</v>
      </c>
      <c r="D1033" s="49" t="s">
        <v>1720</v>
      </c>
      <c r="E1033" s="49" t="s">
        <v>446</v>
      </c>
      <c r="F1033" s="48">
        <v>2</v>
      </c>
      <c r="G1033" s="47" t="s">
        <v>98</v>
      </c>
      <c r="H1033" s="47" t="s">
        <v>99</v>
      </c>
      <c r="I1033" s="47" t="s">
        <v>100</v>
      </c>
      <c r="J1033" s="50" t="str">
        <f>IFERROR(VLOOKUP(_xlfn.NUMBERVALUE(D1033),'Order form - T14RE'!$O$4:$O$101,1,FALSE),J1032)</f>
        <v/>
      </c>
      <c r="K1033" s="51" t="str">
        <f t="shared" si="16"/>
        <v/>
      </c>
      <c r="M1033" s="47" t="str">
        <f ca="1">IFERROR(VLOOKUP($L1033,'T14'!$AD$5:$AF$104,2,FALSE),"")</f>
        <v/>
      </c>
      <c r="N1033" s="47" t="str">
        <f ca="1">IFERROR(VLOOKUP($L1033,'T14'!$AD$5:$AF$104,3,FALSE),"")</f>
        <v/>
      </c>
      <c r="P1033" s="46"/>
      <c r="U1033" s="46"/>
    </row>
    <row r="1034" spans="1:21" ht="14.4" hidden="1" x14ac:dyDescent="0.3">
      <c r="A1034" s="47">
        <v>1033</v>
      </c>
      <c r="B1034" s="48">
        <v>5</v>
      </c>
      <c r="C1034" s="47" t="s">
        <v>1014</v>
      </c>
      <c r="D1034" s="49" t="s">
        <v>1684</v>
      </c>
      <c r="E1034" s="49" t="s">
        <v>392</v>
      </c>
      <c r="F1034" s="48">
        <v>2</v>
      </c>
      <c r="G1034" s="47" t="s">
        <v>98</v>
      </c>
      <c r="H1034" s="47" t="s">
        <v>99</v>
      </c>
      <c r="I1034" s="47" t="s">
        <v>100</v>
      </c>
      <c r="J1034" s="50" t="str">
        <f>IFERROR(VLOOKUP(_xlfn.NUMBERVALUE(D1034),'Order form - T14RE'!$O$4:$O$101,1,FALSE),J1033)</f>
        <v/>
      </c>
      <c r="K1034" s="51" t="str">
        <f t="shared" si="16"/>
        <v/>
      </c>
      <c r="M1034" s="47" t="str">
        <f ca="1">IFERROR(VLOOKUP($L1034,'T14'!$AD$5:$AF$104,2,FALSE),"")</f>
        <v/>
      </c>
      <c r="N1034" s="47" t="str">
        <f ca="1">IFERROR(VLOOKUP($L1034,'T14'!$AD$5:$AF$104,3,FALSE),"")</f>
        <v/>
      </c>
      <c r="P1034" s="46"/>
      <c r="U1034" s="46"/>
    </row>
    <row r="1035" spans="1:21" ht="14.4" hidden="1" x14ac:dyDescent="0.3">
      <c r="A1035" s="47">
        <v>1034</v>
      </c>
      <c r="B1035" s="48">
        <v>5</v>
      </c>
      <c r="C1035" s="47" t="s">
        <v>1169</v>
      </c>
      <c r="D1035" s="49" t="s">
        <v>1683</v>
      </c>
      <c r="E1035" s="49" t="s">
        <v>399</v>
      </c>
      <c r="F1035" s="48">
        <v>2</v>
      </c>
      <c r="G1035" s="47" t="s">
        <v>98</v>
      </c>
      <c r="H1035" s="47" t="s">
        <v>99</v>
      </c>
      <c r="I1035" s="47" t="s">
        <v>100</v>
      </c>
      <c r="J1035" s="50" t="str">
        <f>IFERROR(VLOOKUP(_xlfn.NUMBERVALUE(D1035),'Order form - T14RE'!$O$4:$O$101,1,FALSE),J1034)</f>
        <v/>
      </c>
      <c r="K1035" s="51" t="str">
        <f t="shared" si="16"/>
        <v/>
      </c>
      <c r="M1035" s="47" t="str">
        <f ca="1">IFERROR(VLOOKUP($L1035,'T14'!$AD$5:$AF$104,2,FALSE),"")</f>
        <v/>
      </c>
      <c r="N1035" s="47" t="str">
        <f ca="1">IFERROR(VLOOKUP($L1035,'T14'!$AD$5:$AF$104,3,FALSE),"")</f>
        <v/>
      </c>
      <c r="P1035" s="46"/>
      <c r="U1035" s="46"/>
    </row>
    <row r="1036" spans="1:21" ht="14.4" hidden="1" x14ac:dyDescent="0.3">
      <c r="A1036" s="47">
        <v>1035</v>
      </c>
      <c r="B1036" s="48">
        <v>5</v>
      </c>
      <c r="C1036" s="47" t="s">
        <v>1172</v>
      </c>
      <c r="D1036" s="49" t="s">
        <v>1721</v>
      </c>
      <c r="E1036" s="49" t="s">
        <v>1722</v>
      </c>
      <c r="F1036" s="48">
        <v>2</v>
      </c>
      <c r="G1036" s="47" t="s">
        <v>98</v>
      </c>
      <c r="H1036" s="47" t="s">
        <v>99</v>
      </c>
      <c r="I1036" s="47" t="s">
        <v>100</v>
      </c>
      <c r="J1036" s="50" t="str">
        <f>IFERROR(VLOOKUP(_xlfn.NUMBERVALUE(D1036),'Order form - T14RE'!$O$4:$O$101,1,FALSE),J1035)</f>
        <v/>
      </c>
      <c r="K1036" s="51" t="str">
        <f t="shared" si="16"/>
        <v/>
      </c>
      <c r="M1036" s="47" t="str">
        <f ca="1">IFERROR(VLOOKUP($L1036,'T14'!$AD$5:$AF$104,2,FALSE),"")</f>
        <v/>
      </c>
      <c r="N1036" s="47" t="str">
        <f ca="1">IFERROR(VLOOKUP($L1036,'T14'!$AD$5:$AF$104,3,FALSE),"")</f>
        <v/>
      </c>
      <c r="P1036" s="46"/>
      <c r="U1036" s="46"/>
    </row>
    <row r="1037" spans="1:21" ht="14.4" hidden="1" x14ac:dyDescent="0.3">
      <c r="A1037" s="47">
        <v>1036</v>
      </c>
      <c r="B1037" s="48">
        <v>5</v>
      </c>
      <c r="C1037" s="47" t="s">
        <v>1175</v>
      </c>
      <c r="D1037" s="49" t="s">
        <v>1723</v>
      </c>
      <c r="E1037" s="49" t="s">
        <v>1724</v>
      </c>
      <c r="F1037" s="48">
        <v>2</v>
      </c>
      <c r="G1037" s="47" t="s">
        <v>98</v>
      </c>
      <c r="H1037" s="47" t="s">
        <v>99</v>
      </c>
      <c r="I1037" s="47" t="s">
        <v>100</v>
      </c>
      <c r="J1037" s="50" t="str">
        <f>IFERROR(VLOOKUP(_xlfn.NUMBERVALUE(D1037),'Order form - T14RE'!$O$4:$O$101,1,FALSE),J1036)</f>
        <v/>
      </c>
      <c r="K1037" s="51" t="str">
        <f t="shared" si="16"/>
        <v/>
      </c>
      <c r="M1037" s="47" t="str">
        <f ca="1">IFERROR(VLOOKUP($L1037,'T14'!$AD$5:$AF$104,2,FALSE),"")</f>
        <v/>
      </c>
      <c r="N1037" s="47" t="str">
        <f ca="1">IFERROR(VLOOKUP($L1037,'T14'!$AD$5:$AF$104,3,FALSE),"")</f>
        <v/>
      </c>
      <c r="P1037" s="46"/>
      <c r="U1037" s="46"/>
    </row>
    <row r="1038" spans="1:21" ht="14.4" hidden="1" x14ac:dyDescent="0.3">
      <c r="A1038" s="47">
        <v>1037</v>
      </c>
      <c r="B1038" s="48">
        <v>6</v>
      </c>
      <c r="C1038" s="47" t="s">
        <v>95</v>
      </c>
      <c r="D1038" s="49" t="s">
        <v>1721</v>
      </c>
      <c r="E1038" s="49" t="s">
        <v>1722</v>
      </c>
      <c r="F1038" s="48">
        <v>2</v>
      </c>
      <c r="G1038" s="47" t="s">
        <v>98</v>
      </c>
      <c r="H1038" s="47" t="s">
        <v>714</v>
      </c>
      <c r="I1038" s="47" t="s">
        <v>100</v>
      </c>
      <c r="J1038" s="50" t="str">
        <f>IFERROR(VLOOKUP(_xlfn.NUMBERVALUE(D1038),'Order form - T14RE'!$O$4:$O$101,1,FALSE),J1037)</f>
        <v/>
      </c>
      <c r="K1038" s="51" t="str">
        <f t="shared" si="16"/>
        <v/>
      </c>
      <c r="M1038" s="47" t="str">
        <f ca="1">IFERROR(VLOOKUP($L1038,'T14'!$AD$5:$AF$104,2,FALSE),"")</f>
        <v/>
      </c>
      <c r="N1038" s="47" t="str">
        <f ca="1">IFERROR(VLOOKUP($L1038,'T14'!$AD$5:$AF$104,3,FALSE),"")</f>
        <v/>
      </c>
      <c r="P1038" s="46"/>
      <c r="U1038" s="46"/>
    </row>
    <row r="1039" spans="1:21" ht="14.4" hidden="1" x14ac:dyDescent="0.3">
      <c r="A1039" s="47">
        <v>1038</v>
      </c>
      <c r="B1039" s="48">
        <v>6</v>
      </c>
      <c r="C1039" s="47" t="s">
        <v>105</v>
      </c>
      <c r="D1039" s="49" t="s">
        <v>1725</v>
      </c>
      <c r="E1039" s="49" t="s">
        <v>1726</v>
      </c>
      <c r="F1039" s="48">
        <v>2</v>
      </c>
      <c r="G1039" s="47" t="s">
        <v>98</v>
      </c>
      <c r="H1039" s="47" t="s">
        <v>714</v>
      </c>
      <c r="I1039" s="47" t="s">
        <v>100</v>
      </c>
      <c r="J1039" s="50" t="str">
        <f>IFERROR(VLOOKUP(_xlfn.NUMBERVALUE(D1039),'Order form - T14RE'!$O$4:$O$101,1,FALSE),J1038)</f>
        <v/>
      </c>
      <c r="K1039" s="51" t="str">
        <f t="shared" si="16"/>
        <v/>
      </c>
      <c r="M1039" s="47" t="str">
        <f ca="1">IFERROR(VLOOKUP($L1039,'T14'!$AD$5:$AF$104,2,FALSE),"")</f>
        <v/>
      </c>
      <c r="N1039" s="47" t="str">
        <f ca="1">IFERROR(VLOOKUP($L1039,'T14'!$AD$5:$AF$104,3,FALSE),"")</f>
        <v/>
      </c>
      <c r="P1039" s="46"/>
      <c r="U1039" s="46"/>
    </row>
    <row r="1040" spans="1:21" ht="14.4" hidden="1" x14ac:dyDescent="0.3">
      <c r="A1040" s="47">
        <v>1039</v>
      </c>
      <c r="B1040" s="48">
        <v>5</v>
      </c>
      <c r="C1040" s="47" t="s">
        <v>1181</v>
      </c>
      <c r="D1040" s="49" t="s">
        <v>1727</v>
      </c>
      <c r="E1040" s="49" t="s">
        <v>475</v>
      </c>
      <c r="F1040" s="48">
        <v>2</v>
      </c>
      <c r="G1040" s="47" t="s">
        <v>98</v>
      </c>
      <c r="H1040" s="47" t="s">
        <v>99</v>
      </c>
      <c r="I1040" s="47" t="s">
        <v>100</v>
      </c>
      <c r="J1040" s="50" t="str">
        <f>IFERROR(VLOOKUP(_xlfn.NUMBERVALUE(D1040),'Order form - T14RE'!$O$4:$O$101,1,FALSE),J1039)</f>
        <v/>
      </c>
      <c r="K1040" s="51" t="str">
        <f t="shared" si="16"/>
        <v/>
      </c>
      <c r="M1040" s="47" t="str">
        <f ca="1">IFERROR(VLOOKUP($L1040,'T14'!$AD$5:$AF$104,2,FALSE),"")</f>
        <v/>
      </c>
      <c r="N1040" s="47" t="str">
        <f ca="1">IFERROR(VLOOKUP($L1040,'T14'!$AD$5:$AF$104,3,FALSE),"")</f>
        <v/>
      </c>
      <c r="P1040" s="46"/>
      <c r="U1040" s="46"/>
    </row>
    <row r="1041" spans="1:21" ht="14.4" hidden="1" x14ac:dyDescent="0.3">
      <c r="A1041" s="47">
        <v>1040</v>
      </c>
      <c r="B1041" s="48">
        <v>5</v>
      </c>
      <c r="C1041" s="47" t="s">
        <v>1184</v>
      </c>
      <c r="D1041" s="49" t="s">
        <v>1728</v>
      </c>
      <c r="E1041" s="49" t="s">
        <v>1729</v>
      </c>
      <c r="F1041" s="48">
        <v>2</v>
      </c>
      <c r="G1041" s="47" t="s">
        <v>98</v>
      </c>
      <c r="H1041" s="47" t="s">
        <v>99</v>
      </c>
      <c r="I1041" s="47" t="s">
        <v>100</v>
      </c>
      <c r="J1041" s="50" t="str">
        <f>IFERROR(VLOOKUP(_xlfn.NUMBERVALUE(D1041),'Order form - T14RE'!$O$4:$O$101,1,FALSE),J1040)</f>
        <v/>
      </c>
      <c r="K1041" s="51" t="str">
        <f t="shared" si="16"/>
        <v/>
      </c>
      <c r="M1041" s="47" t="str">
        <f ca="1">IFERROR(VLOOKUP($L1041,'T14'!$AD$5:$AF$104,2,FALSE),"")</f>
        <v/>
      </c>
      <c r="N1041" s="47" t="str">
        <f ca="1">IFERROR(VLOOKUP($L1041,'T14'!$AD$5:$AF$104,3,FALSE),"")</f>
        <v/>
      </c>
      <c r="P1041" s="46"/>
      <c r="U1041" s="46"/>
    </row>
    <row r="1042" spans="1:21" ht="14.4" hidden="1" x14ac:dyDescent="0.3">
      <c r="A1042" s="47">
        <v>1041</v>
      </c>
      <c r="B1042" s="48">
        <v>5</v>
      </c>
      <c r="C1042" s="47" t="s">
        <v>180</v>
      </c>
      <c r="D1042" s="49" t="s">
        <v>1730</v>
      </c>
      <c r="E1042" s="49" t="s">
        <v>1731</v>
      </c>
      <c r="F1042" s="48">
        <v>2</v>
      </c>
      <c r="G1042" s="47" t="s">
        <v>98</v>
      </c>
      <c r="H1042" s="47" t="s">
        <v>99</v>
      </c>
      <c r="I1042" s="47" t="s">
        <v>100</v>
      </c>
      <c r="J1042" s="50" t="str">
        <f>IFERROR(VLOOKUP(_xlfn.NUMBERVALUE(D1042),'Order form - T14RE'!$O$4:$O$101,1,FALSE),J1041)</f>
        <v/>
      </c>
      <c r="K1042" s="51" t="str">
        <f t="shared" si="16"/>
        <v/>
      </c>
      <c r="M1042" s="47" t="str">
        <f ca="1">IFERROR(VLOOKUP($L1042,'T14'!$AD$5:$AF$104,2,FALSE),"")</f>
        <v/>
      </c>
      <c r="N1042" s="47" t="str">
        <f ca="1">IFERROR(VLOOKUP($L1042,'T14'!$AD$5:$AF$104,3,FALSE),"")</f>
        <v/>
      </c>
      <c r="P1042" s="46"/>
      <c r="U1042" s="46"/>
    </row>
    <row r="1043" spans="1:21" ht="14.4" hidden="1" x14ac:dyDescent="0.3">
      <c r="A1043" s="47">
        <v>1042</v>
      </c>
      <c r="B1043" s="48">
        <v>5</v>
      </c>
      <c r="C1043" s="47" t="s">
        <v>187</v>
      </c>
      <c r="D1043" s="49" t="s">
        <v>1725</v>
      </c>
      <c r="E1043" s="49" t="s">
        <v>1726</v>
      </c>
      <c r="F1043" s="48">
        <v>2</v>
      </c>
      <c r="G1043" s="47" t="s">
        <v>98</v>
      </c>
      <c r="H1043" s="47" t="s">
        <v>99</v>
      </c>
      <c r="I1043" s="47" t="s">
        <v>100</v>
      </c>
      <c r="J1043" s="50" t="str">
        <f>IFERROR(VLOOKUP(_xlfn.NUMBERVALUE(D1043),'Order form - T14RE'!$O$4:$O$101,1,FALSE),J1042)</f>
        <v/>
      </c>
      <c r="K1043" s="51" t="str">
        <f t="shared" si="16"/>
        <v/>
      </c>
      <c r="M1043" s="47" t="str">
        <f ca="1">IFERROR(VLOOKUP($L1043,'T14'!$AD$5:$AF$104,2,FALSE),"")</f>
        <v/>
      </c>
      <c r="N1043" s="47" t="str">
        <f ca="1">IFERROR(VLOOKUP($L1043,'T14'!$AD$5:$AF$104,3,FALSE),"")</f>
        <v/>
      </c>
      <c r="P1043" s="46"/>
      <c r="U1043" s="46"/>
    </row>
    <row r="1044" spans="1:21" ht="14.4" hidden="1" x14ac:dyDescent="0.3">
      <c r="A1044" s="47">
        <v>1043</v>
      </c>
      <c r="B1044" s="48">
        <v>4</v>
      </c>
      <c r="C1044" s="47" t="s">
        <v>105</v>
      </c>
      <c r="D1044" s="49" t="s">
        <v>1732</v>
      </c>
      <c r="E1044" s="49" t="s">
        <v>1733</v>
      </c>
      <c r="F1044" s="48">
        <v>2</v>
      </c>
      <c r="G1044" s="47" t="s">
        <v>98</v>
      </c>
      <c r="H1044" s="47" t="s">
        <v>99</v>
      </c>
      <c r="I1044" s="47" t="s">
        <v>100</v>
      </c>
      <c r="J1044" s="50" t="str">
        <f>IFERROR(VLOOKUP(_xlfn.NUMBERVALUE(D1044),'Order form - T14RE'!$O$4:$O$101,1,FALSE),J1043)</f>
        <v/>
      </c>
      <c r="K1044" s="51" t="str">
        <f t="shared" si="16"/>
        <v/>
      </c>
      <c r="M1044" s="47" t="str">
        <f ca="1">IFERROR(VLOOKUP($L1044,'T14'!$AD$5:$AF$104,2,FALSE),"")</f>
        <v/>
      </c>
      <c r="N1044" s="47" t="str">
        <f ca="1">IFERROR(VLOOKUP($L1044,'T14'!$AD$5:$AF$104,3,FALSE),"")</f>
        <v/>
      </c>
      <c r="P1044" s="46"/>
      <c r="U1044" s="46"/>
    </row>
    <row r="1045" spans="1:21" ht="14.4" hidden="1" x14ac:dyDescent="0.3">
      <c r="A1045" s="47">
        <v>1044</v>
      </c>
      <c r="B1045" s="48">
        <v>4</v>
      </c>
      <c r="C1045" s="47" t="s">
        <v>108</v>
      </c>
      <c r="D1045" s="49" t="s">
        <v>1734</v>
      </c>
      <c r="E1045" s="49" t="s">
        <v>1735</v>
      </c>
      <c r="F1045" s="48">
        <v>2</v>
      </c>
      <c r="G1045" s="47" t="s">
        <v>98</v>
      </c>
      <c r="H1045" s="47" t="s">
        <v>99</v>
      </c>
      <c r="I1045" s="47" t="s">
        <v>100</v>
      </c>
      <c r="J1045" s="50" t="str">
        <f>IFERROR(VLOOKUP(_xlfn.NUMBERVALUE(D1045),'Order form - T14RE'!$O$4:$O$101,1,FALSE),J1044)</f>
        <v/>
      </c>
      <c r="K1045" s="51" t="str">
        <f t="shared" si="16"/>
        <v/>
      </c>
      <c r="M1045" s="47" t="str">
        <f ca="1">IFERROR(VLOOKUP($L1045,'T14'!$AD$5:$AF$104,2,FALSE),"")</f>
        <v/>
      </c>
      <c r="N1045" s="47" t="str">
        <f ca="1">IFERROR(VLOOKUP($L1045,'T14'!$AD$5:$AF$104,3,FALSE),"")</f>
        <v/>
      </c>
      <c r="P1045" s="46"/>
      <c r="U1045" s="46"/>
    </row>
    <row r="1046" spans="1:21" ht="14.4" hidden="1" x14ac:dyDescent="0.3">
      <c r="A1046" s="47">
        <v>1045</v>
      </c>
      <c r="B1046" s="48">
        <v>5</v>
      </c>
      <c r="C1046" s="47" t="s">
        <v>95</v>
      </c>
      <c r="D1046" s="49" t="s">
        <v>1736</v>
      </c>
      <c r="E1046" s="49" t="s">
        <v>1737</v>
      </c>
      <c r="F1046" s="48">
        <v>4</v>
      </c>
      <c r="G1046" s="47" t="s">
        <v>98</v>
      </c>
      <c r="H1046" s="47" t="s">
        <v>99</v>
      </c>
      <c r="I1046" s="47" t="s">
        <v>100</v>
      </c>
      <c r="J1046" s="50" t="str">
        <f>IFERROR(VLOOKUP(_xlfn.NUMBERVALUE(D1046),'Order form - T14RE'!$O$4:$O$101,1,FALSE),J1045)</f>
        <v/>
      </c>
      <c r="K1046" s="51" t="str">
        <f t="shared" si="16"/>
        <v/>
      </c>
      <c r="M1046" s="47" t="str">
        <f ca="1">IFERROR(VLOOKUP($L1046,'T14'!$AD$5:$AF$104,2,FALSE),"")</f>
        <v/>
      </c>
      <c r="N1046" s="47" t="str">
        <f ca="1">IFERROR(VLOOKUP($L1046,'T14'!$AD$5:$AF$104,3,FALSE),"")</f>
        <v/>
      </c>
      <c r="P1046" s="46"/>
      <c r="U1046" s="46"/>
    </row>
    <row r="1047" spans="1:21" ht="14.4" hidden="1" x14ac:dyDescent="0.3">
      <c r="A1047" s="47">
        <v>1046</v>
      </c>
      <c r="B1047" s="48">
        <v>5</v>
      </c>
      <c r="C1047" s="47" t="s">
        <v>105</v>
      </c>
      <c r="D1047" s="49" t="s">
        <v>1738</v>
      </c>
      <c r="E1047" s="49" t="s">
        <v>475</v>
      </c>
      <c r="F1047" s="48">
        <v>4</v>
      </c>
      <c r="G1047" s="47" t="s">
        <v>98</v>
      </c>
      <c r="H1047" s="47" t="s">
        <v>99</v>
      </c>
      <c r="I1047" s="47" t="s">
        <v>100</v>
      </c>
      <c r="J1047" s="50" t="str">
        <f>IFERROR(VLOOKUP(_xlfn.NUMBERVALUE(D1047),'Order form - T14RE'!$O$4:$O$101,1,FALSE),J1046)</f>
        <v/>
      </c>
      <c r="K1047" s="51" t="str">
        <f t="shared" si="16"/>
        <v/>
      </c>
      <c r="M1047" s="47" t="str">
        <f ca="1">IFERROR(VLOOKUP($L1047,'T14'!$AD$5:$AF$104,2,FALSE),"")</f>
        <v/>
      </c>
      <c r="N1047" s="47" t="str">
        <f ca="1">IFERROR(VLOOKUP($L1047,'T14'!$AD$5:$AF$104,3,FALSE),"")</f>
        <v/>
      </c>
      <c r="P1047" s="46"/>
      <c r="U1047" s="46"/>
    </row>
    <row r="1048" spans="1:21" ht="14.4" hidden="1" x14ac:dyDescent="0.3">
      <c r="A1048" s="47">
        <v>1047</v>
      </c>
      <c r="B1048" s="48">
        <v>5</v>
      </c>
      <c r="C1048" s="47" t="s">
        <v>108</v>
      </c>
      <c r="D1048" s="49" t="s">
        <v>1739</v>
      </c>
      <c r="E1048" s="49" t="s">
        <v>247</v>
      </c>
      <c r="F1048" s="48">
        <v>4</v>
      </c>
      <c r="G1048" s="47" t="s">
        <v>98</v>
      </c>
      <c r="H1048" s="47" t="s">
        <v>99</v>
      </c>
      <c r="I1048" s="47" t="s">
        <v>100</v>
      </c>
      <c r="J1048" s="50" t="str">
        <f>IFERROR(VLOOKUP(_xlfn.NUMBERVALUE(D1048),'Order form - T14RE'!$O$4:$O$101,1,FALSE),J1047)</f>
        <v/>
      </c>
      <c r="K1048" s="51" t="str">
        <f t="shared" si="16"/>
        <v/>
      </c>
      <c r="M1048" s="47" t="str">
        <f ca="1">IFERROR(VLOOKUP($L1048,'T14'!$AD$5:$AF$104,2,FALSE),"")</f>
        <v/>
      </c>
      <c r="N1048" s="47" t="str">
        <f ca="1">IFERROR(VLOOKUP($L1048,'T14'!$AD$5:$AF$104,3,FALSE),"")</f>
        <v/>
      </c>
      <c r="P1048" s="46"/>
      <c r="U1048" s="46"/>
    </row>
    <row r="1049" spans="1:21" ht="14.4" hidden="1" x14ac:dyDescent="0.3">
      <c r="A1049" s="47">
        <v>1048</v>
      </c>
      <c r="B1049" s="48">
        <v>5</v>
      </c>
      <c r="C1049" s="47" t="s">
        <v>111</v>
      </c>
      <c r="D1049" s="49" t="s">
        <v>1740</v>
      </c>
      <c r="E1049" s="49" t="s">
        <v>247</v>
      </c>
      <c r="F1049" s="48">
        <v>4</v>
      </c>
      <c r="G1049" s="47" t="s">
        <v>98</v>
      </c>
      <c r="H1049" s="47" t="s">
        <v>99</v>
      </c>
      <c r="I1049" s="47" t="s">
        <v>100</v>
      </c>
      <c r="J1049" s="50" t="str">
        <f>IFERROR(VLOOKUP(_xlfn.NUMBERVALUE(D1049),'Order form - T14RE'!$O$4:$O$101,1,FALSE),J1048)</f>
        <v/>
      </c>
      <c r="K1049" s="51" t="str">
        <f t="shared" si="16"/>
        <v/>
      </c>
      <c r="M1049" s="47" t="str">
        <f ca="1">IFERROR(VLOOKUP($L1049,'T14'!$AD$5:$AF$104,2,FALSE),"")</f>
        <v/>
      </c>
      <c r="N1049" s="47" t="str">
        <f ca="1">IFERROR(VLOOKUP($L1049,'T14'!$AD$5:$AF$104,3,FALSE),"")</f>
        <v/>
      </c>
      <c r="P1049" s="46"/>
      <c r="U1049" s="46"/>
    </row>
    <row r="1050" spans="1:21" ht="14.4" hidden="1" x14ac:dyDescent="0.3">
      <c r="A1050" s="47">
        <v>1049</v>
      </c>
      <c r="B1050" s="48">
        <v>4</v>
      </c>
      <c r="C1050" s="47" t="s">
        <v>111</v>
      </c>
      <c r="D1050" s="49" t="s">
        <v>1741</v>
      </c>
      <c r="E1050" s="49" t="s">
        <v>792</v>
      </c>
      <c r="F1050" s="48">
        <v>2</v>
      </c>
      <c r="G1050" s="47" t="s">
        <v>98</v>
      </c>
      <c r="H1050" s="47" t="s">
        <v>99</v>
      </c>
      <c r="I1050" s="47" t="s">
        <v>100</v>
      </c>
      <c r="J1050" s="50" t="str">
        <f>IFERROR(VLOOKUP(_xlfn.NUMBERVALUE(D1050),'Order form - T14RE'!$O$4:$O$101,1,FALSE),J1049)</f>
        <v/>
      </c>
      <c r="K1050" s="51" t="str">
        <f t="shared" si="16"/>
        <v/>
      </c>
      <c r="M1050" s="47" t="str">
        <f ca="1">IFERROR(VLOOKUP($L1050,'T14'!$AD$5:$AF$104,2,FALSE),"")</f>
        <v/>
      </c>
      <c r="N1050" s="47" t="str">
        <f ca="1">IFERROR(VLOOKUP($L1050,'T14'!$AD$5:$AF$104,3,FALSE),"")</f>
        <v/>
      </c>
      <c r="P1050" s="46"/>
      <c r="U1050" s="46"/>
    </row>
    <row r="1051" spans="1:21" ht="14.4" hidden="1" x14ac:dyDescent="0.3">
      <c r="A1051" s="47">
        <v>1050</v>
      </c>
      <c r="B1051" s="48">
        <v>4</v>
      </c>
      <c r="C1051" s="47" t="s">
        <v>114</v>
      </c>
      <c r="D1051" s="49" t="s">
        <v>1742</v>
      </c>
      <c r="E1051" s="49" t="s">
        <v>1743</v>
      </c>
      <c r="F1051" s="48">
        <v>2</v>
      </c>
      <c r="G1051" s="47" t="s">
        <v>98</v>
      </c>
      <c r="H1051" s="47" t="s">
        <v>99</v>
      </c>
      <c r="I1051" s="47" t="s">
        <v>100</v>
      </c>
      <c r="J1051" s="50" t="str">
        <f>IFERROR(VLOOKUP(_xlfn.NUMBERVALUE(D1051),'Order form - T14RE'!$O$4:$O$101,1,FALSE),J1050)</f>
        <v/>
      </c>
      <c r="K1051" s="51" t="str">
        <f t="shared" si="16"/>
        <v/>
      </c>
      <c r="M1051" s="47" t="str">
        <f ca="1">IFERROR(VLOOKUP($L1051,'T14'!$AD$5:$AF$104,2,FALSE),"")</f>
        <v/>
      </c>
      <c r="N1051" s="47" t="str">
        <f ca="1">IFERROR(VLOOKUP($L1051,'T14'!$AD$5:$AF$104,3,FALSE),"")</f>
        <v/>
      </c>
      <c r="P1051" s="46"/>
      <c r="U1051" s="46"/>
    </row>
    <row r="1052" spans="1:21" ht="14.4" hidden="1" x14ac:dyDescent="0.3">
      <c r="A1052" s="47">
        <v>1051</v>
      </c>
      <c r="B1052" s="48">
        <v>4</v>
      </c>
      <c r="C1052" s="47" t="s">
        <v>241</v>
      </c>
      <c r="D1052" s="49" t="s">
        <v>1744</v>
      </c>
      <c r="E1052" s="49" t="s">
        <v>1745</v>
      </c>
      <c r="F1052" s="48">
        <v>24</v>
      </c>
      <c r="G1052" s="47" t="s">
        <v>98</v>
      </c>
      <c r="H1052" s="47" t="s">
        <v>99</v>
      </c>
      <c r="I1052" s="47" t="s">
        <v>100</v>
      </c>
      <c r="J1052" s="50" t="str">
        <f>IFERROR(VLOOKUP(_xlfn.NUMBERVALUE(D1052),'Order form - T14RE'!$O$4:$O$101,1,FALSE),J1051)</f>
        <v/>
      </c>
      <c r="K1052" s="51" t="str">
        <f t="shared" si="16"/>
        <v/>
      </c>
      <c r="M1052" s="47" t="str">
        <f ca="1">IFERROR(VLOOKUP($L1052,'T14'!$AD$5:$AF$104,2,FALSE),"")</f>
        <v/>
      </c>
      <c r="N1052" s="47" t="str">
        <f ca="1">IFERROR(VLOOKUP($L1052,'T14'!$AD$5:$AF$104,3,FALSE),"")</f>
        <v/>
      </c>
      <c r="P1052" s="46"/>
      <c r="U1052" s="46"/>
    </row>
    <row r="1053" spans="1:21" ht="14.4" hidden="1" x14ac:dyDescent="0.3">
      <c r="A1053" s="47">
        <v>1052</v>
      </c>
      <c r="B1053" s="48">
        <v>5</v>
      </c>
      <c r="C1053" s="47" t="s">
        <v>95</v>
      </c>
      <c r="D1053" s="49" t="s">
        <v>1746</v>
      </c>
      <c r="E1053" s="49" t="s">
        <v>247</v>
      </c>
      <c r="F1053" s="48">
        <v>24</v>
      </c>
      <c r="G1053" s="47" t="s">
        <v>98</v>
      </c>
      <c r="H1053" s="47" t="s">
        <v>99</v>
      </c>
      <c r="I1053" s="47" t="s">
        <v>100</v>
      </c>
      <c r="J1053" s="50" t="str">
        <f>IFERROR(VLOOKUP(_xlfn.NUMBERVALUE(D1053),'Order form - T14RE'!$O$4:$O$101,1,FALSE),J1052)</f>
        <v/>
      </c>
      <c r="K1053" s="51" t="str">
        <f t="shared" si="16"/>
        <v/>
      </c>
      <c r="M1053" s="47" t="str">
        <f ca="1">IFERROR(VLOOKUP($L1053,'T14'!$AD$5:$AF$104,2,FALSE),"")</f>
        <v/>
      </c>
      <c r="N1053" s="47" t="str">
        <f ca="1">IFERROR(VLOOKUP($L1053,'T14'!$AD$5:$AF$104,3,FALSE),"")</f>
        <v/>
      </c>
      <c r="P1053" s="46"/>
      <c r="U1053" s="46"/>
    </row>
    <row r="1054" spans="1:21" ht="14.4" hidden="1" x14ac:dyDescent="0.3">
      <c r="A1054" s="47">
        <v>1053</v>
      </c>
      <c r="B1054" s="48">
        <v>4</v>
      </c>
      <c r="C1054" s="47" t="s">
        <v>120</v>
      </c>
      <c r="D1054" s="49" t="s">
        <v>1747</v>
      </c>
      <c r="E1054" s="49" t="s">
        <v>1748</v>
      </c>
      <c r="F1054" s="48">
        <v>2</v>
      </c>
      <c r="G1054" s="47" t="s">
        <v>98</v>
      </c>
      <c r="H1054" s="47" t="s">
        <v>99</v>
      </c>
      <c r="I1054" s="47" t="s">
        <v>100</v>
      </c>
      <c r="J1054" s="50" t="str">
        <f>IFERROR(VLOOKUP(_xlfn.NUMBERVALUE(D1054),'Order form - T14RE'!$O$4:$O$101,1,FALSE),J1053)</f>
        <v/>
      </c>
      <c r="K1054" s="51" t="str">
        <f t="shared" si="16"/>
        <v/>
      </c>
      <c r="M1054" s="47" t="str">
        <f ca="1">IFERROR(VLOOKUP($L1054,'T14'!$AD$5:$AF$104,2,FALSE),"")</f>
        <v/>
      </c>
      <c r="N1054" s="47" t="str">
        <f ca="1">IFERROR(VLOOKUP($L1054,'T14'!$AD$5:$AF$104,3,FALSE),"")</f>
        <v/>
      </c>
      <c r="P1054" s="46"/>
      <c r="U1054" s="46"/>
    </row>
    <row r="1055" spans="1:21" ht="14.4" hidden="1" x14ac:dyDescent="0.3">
      <c r="A1055" s="47">
        <v>1054</v>
      </c>
      <c r="B1055" s="48">
        <v>5</v>
      </c>
      <c r="C1055" s="47" t="s">
        <v>95</v>
      </c>
      <c r="D1055" s="49" t="s">
        <v>1749</v>
      </c>
      <c r="E1055" s="49" t="s">
        <v>475</v>
      </c>
      <c r="F1055" s="48">
        <v>2</v>
      </c>
      <c r="G1055" s="47" t="s">
        <v>98</v>
      </c>
      <c r="H1055" s="47" t="s">
        <v>99</v>
      </c>
      <c r="I1055" s="47" t="s">
        <v>100</v>
      </c>
      <c r="J1055" s="50" t="str">
        <f>IFERROR(VLOOKUP(_xlfn.NUMBERVALUE(D1055),'Order form - T14RE'!$O$4:$O$101,1,FALSE),J1054)</f>
        <v/>
      </c>
      <c r="K1055" s="51" t="str">
        <f t="shared" si="16"/>
        <v/>
      </c>
      <c r="M1055" s="47" t="str">
        <f ca="1">IFERROR(VLOOKUP($L1055,'T14'!$AD$5:$AF$104,2,FALSE),"")</f>
        <v/>
      </c>
      <c r="N1055" s="47" t="str">
        <f ca="1">IFERROR(VLOOKUP($L1055,'T14'!$AD$5:$AF$104,3,FALSE),"")</f>
        <v/>
      </c>
      <c r="P1055" s="46"/>
      <c r="U1055" s="46"/>
    </row>
    <row r="1056" spans="1:21" ht="14.4" hidden="1" x14ac:dyDescent="0.3">
      <c r="A1056" s="47">
        <v>1055</v>
      </c>
      <c r="B1056" s="48">
        <v>6</v>
      </c>
      <c r="C1056" s="47" t="s">
        <v>95</v>
      </c>
      <c r="D1056" s="49" t="s">
        <v>1750</v>
      </c>
      <c r="E1056" s="49" t="s">
        <v>1751</v>
      </c>
      <c r="F1056" s="48">
        <v>2</v>
      </c>
      <c r="G1056" s="47" t="s">
        <v>98</v>
      </c>
      <c r="H1056" s="47" t="s">
        <v>714</v>
      </c>
      <c r="I1056" s="47" t="s">
        <v>100</v>
      </c>
      <c r="J1056" s="50" t="str">
        <f>IFERROR(VLOOKUP(_xlfn.NUMBERVALUE(D1056),'Order form - T14RE'!$O$4:$O$101,1,FALSE),J1055)</f>
        <v/>
      </c>
      <c r="K1056" s="51" t="str">
        <f t="shared" si="16"/>
        <v/>
      </c>
      <c r="M1056" s="47" t="str">
        <f ca="1">IFERROR(VLOOKUP($L1056,'T14'!$AD$5:$AF$104,2,FALSE),"")</f>
        <v/>
      </c>
      <c r="N1056" s="47" t="str">
        <f ca="1">IFERROR(VLOOKUP($L1056,'T14'!$AD$5:$AF$104,3,FALSE),"")</f>
        <v/>
      </c>
      <c r="P1056" s="46"/>
      <c r="U1056" s="46"/>
    </row>
    <row r="1057" spans="1:21" ht="14.4" hidden="1" x14ac:dyDescent="0.3">
      <c r="A1057" s="47">
        <v>1056</v>
      </c>
      <c r="B1057" s="48">
        <v>6</v>
      </c>
      <c r="C1057" s="47" t="s">
        <v>105</v>
      </c>
      <c r="D1057" s="49" t="s">
        <v>1752</v>
      </c>
      <c r="E1057" s="49" t="s">
        <v>1753</v>
      </c>
      <c r="F1057" s="48">
        <v>2</v>
      </c>
      <c r="G1057" s="47" t="s">
        <v>98</v>
      </c>
      <c r="H1057" s="47" t="s">
        <v>714</v>
      </c>
      <c r="I1057" s="47" t="s">
        <v>100</v>
      </c>
      <c r="J1057" s="50" t="str">
        <f>IFERROR(VLOOKUP(_xlfn.NUMBERVALUE(D1057),'Order form - T14RE'!$O$4:$O$101,1,FALSE),J1056)</f>
        <v/>
      </c>
      <c r="K1057" s="51" t="str">
        <f t="shared" si="16"/>
        <v/>
      </c>
      <c r="M1057" s="47" t="str">
        <f ca="1">IFERROR(VLOOKUP($L1057,'T14'!$AD$5:$AF$104,2,FALSE),"")</f>
        <v/>
      </c>
      <c r="N1057" s="47" t="str">
        <f ca="1">IFERROR(VLOOKUP($L1057,'T14'!$AD$5:$AF$104,3,FALSE),"")</f>
        <v/>
      </c>
      <c r="P1057" s="46"/>
      <c r="U1057" s="46"/>
    </row>
    <row r="1058" spans="1:21" ht="14.4" hidden="1" x14ac:dyDescent="0.3">
      <c r="A1058" s="47">
        <v>1057</v>
      </c>
      <c r="B1058" s="48">
        <v>4</v>
      </c>
      <c r="C1058" s="47" t="s">
        <v>123</v>
      </c>
      <c r="D1058" s="49" t="s">
        <v>1754</v>
      </c>
      <c r="E1058" s="49" t="s">
        <v>1755</v>
      </c>
      <c r="F1058" s="48">
        <v>4</v>
      </c>
      <c r="G1058" s="47" t="s">
        <v>98</v>
      </c>
      <c r="H1058" s="47" t="s">
        <v>99</v>
      </c>
      <c r="I1058" s="47" t="s">
        <v>100</v>
      </c>
      <c r="J1058" s="50" t="str">
        <f>IFERROR(VLOOKUP(_xlfn.NUMBERVALUE(D1058),'Order form - T14RE'!$O$4:$O$101,1,FALSE),J1057)</f>
        <v/>
      </c>
      <c r="K1058" s="51" t="str">
        <f t="shared" si="16"/>
        <v/>
      </c>
      <c r="M1058" s="47" t="str">
        <f ca="1">IFERROR(VLOOKUP($L1058,'T14'!$AD$5:$AF$104,2,FALSE),"")</f>
        <v/>
      </c>
      <c r="N1058" s="47" t="str">
        <f ca="1">IFERROR(VLOOKUP($L1058,'T14'!$AD$5:$AF$104,3,FALSE),"")</f>
        <v/>
      </c>
      <c r="P1058" s="46"/>
      <c r="U1058" s="46"/>
    </row>
    <row r="1059" spans="1:21" ht="14.4" hidden="1" x14ac:dyDescent="0.3">
      <c r="A1059" s="47">
        <v>1058</v>
      </c>
      <c r="B1059" s="48">
        <v>4</v>
      </c>
      <c r="C1059" s="47" t="s">
        <v>126</v>
      </c>
      <c r="D1059" s="49" t="s">
        <v>1756</v>
      </c>
      <c r="E1059" s="49" t="s">
        <v>1757</v>
      </c>
      <c r="F1059" s="48">
        <v>1</v>
      </c>
      <c r="G1059" s="47" t="s">
        <v>98</v>
      </c>
      <c r="H1059" s="47" t="s">
        <v>99</v>
      </c>
      <c r="I1059" s="47" t="s">
        <v>100</v>
      </c>
      <c r="J1059" s="50" t="str">
        <f>IFERROR(VLOOKUP(_xlfn.NUMBERVALUE(D1059),'Order form - T14RE'!$O$4:$O$101,1,FALSE),J1058)</f>
        <v/>
      </c>
      <c r="K1059" s="51" t="str">
        <f t="shared" si="16"/>
        <v/>
      </c>
      <c r="M1059" s="47" t="str">
        <f ca="1">IFERROR(VLOOKUP($L1059,'T14'!$AD$5:$AF$104,2,FALSE),"")</f>
        <v/>
      </c>
      <c r="N1059" s="47" t="str">
        <f ca="1">IFERROR(VLOOKUP($L1059,'T14'!$AD$5:$AF$104,3,FALSE),"")</f>
        <v/>
      </c>
      <c r="P1059" s="46"/>
      <c r="U1059" s="46"/>
    </row>
    <row r="1060" spans="1:21" ht="14.4" hidden="1" x14ac:dyDescent="0.3">
      <c r="A1060" s="47">
        <v>1059</v>
      </c>
      <c r="B1060" s="48">
        <v>4</v>
      </c>
      <c r="C1060" s="47" t="s">
        <v>127</v>
      </c>
      <c r="D1060" s="49" t="s">
        <v>1758</v>
      </c>
      <c r="E1060" s="49" t="s">
        <v>1759</v>
      </c>
      <c r="F1060" s="48">
        <v>1</v>
      </c>
      <c r="G1060" s="47" t="s">
        <v>98</v>
      </c>
      <c r="H1060" s="47" t="s">
        <v>99</v>
      </c>
      <c r="I1060" s="47" t="s">
        <v>100</v>
      </c>
      <c r="J1060" s="50" t="str">
        <f>IFERROR(VLOOKUP(_xlfn.NUMBERVALUE(D1060),'Order form - T14RE'!$O$4:$O$101,1,FALSE),J1059)</f>
        <v/>
      </c>
      <c r="K1060" s="51" t="str">
        <f t="shared" si="16"/>
        <v/>
      </c>
      <c r="M1060" s="47" t="str">
        <f ca="1">IFERROR(VLOOKUP($L1060,'T14'!$AD$5:$AF$104,2,FALSE),"")</f>
        <v/>
      </c>
      <c r="N1060" s="47" t="str">
        <f ca="1">IFERROR(VLOOKUP($L1060,'T14'!$AD$5:$AF$104,3,FALSE),"")</f>
        <v/>
      </c>
      <c r="P1060" s="46"/>
      <c r="U1060" s="46"/>
    </row>
    <row r="1061" spans="1:21" ht="14.4" hidden="1" x14ac:dyDescent="0.3">
      <c r="A1061" s="47">
        <v>1060</v>
      </c>
      <c r="B1061" s="48">
        <v>4</v>
      </c>
      <c r="C1061" s="47" t="s">
        <v>128</v>
      </c>
      <c r="D1061" s="49" t="s">
        <v>1760</v>
      </c>
      <c r="E1061" s="49" t="s">
        <v>1761</v>
      </c>
      <c r="F1061" s="48">
        <v>5</v>
      </c>
      <c r="G1061" s="47" t="s">
        <v>98</v>
      </c>
      <c r="H1061" s="47" t="s">
        <v>99</v>
      </c>
      <c r="I1061" s="47" t="s">
        <v>100</v>
      </c>
      <c r="J1061" s="50" t="str">
        <f>IFERROR(VLOOKUP(_xlfn.NUMBERVALUE(D1061),'Order form - T14RE'!$O$4:$O$101,1,FALSE),J1060)</f>
        <v/>
      </c>
      <c r="K1061" s="51" t="str">
        <f t="shared" si="16"/>
        <v/>
      </c>
      <c r="M1061" s="47" t="str">
        <f ca="1">IFERROR(VLOOKUP($L1061,'T14'!$AD$5:$AF$104,2,FALSE),"")</f>
        <v/>
      </c>
      <c r="N1061" s="47" t="str">
        <f ca="1">IFERROR(VLOOKUP($L1061,'T14'!$AD$5:$AF$104,3,FALSE),"")</f>
        <v/>
      </c>
      <c r="P1061" s="46"/>
      <c r="U1061" s="46"/>
    </row>
    <row r="1062" spans="1:21" ht="14.4" hidden="1" x14ac:dyDescent="0.3">
      <c r="A1062" s="47">
        <v>1061</v>
      </c>
      <c r="B1062" s="48">
        <v>4</v>
      </c>
      <c r="C1062" s="47" t="s">
        <v>263</v>
      </c>
      <c r="D1062" s="49" t="s">
        <v>1762</v>
      </c>
      <c r="E1062" s="49" t="s">
        <v>708</v>
      </c>
      <c r="F1062" s="48">
        <v>1</v>
      </c>
      <c r="G1062" s="47" t="s">
        <v>98</v>
      </c>
      <c r="H1062" s="47" t="s">
        <v>99</v>
      </c>
      <c r="I1062" s="47" t="s">
        <v>100</v>
      </c>
      <c r="J1062" s="50" t="str">
        <f>IFERROR(VLOOKUP(_xlfn.NUMBERVALUE(D1062),'Order form - T14RE'!$O$4:$O$101,1,FALSE),J1061)</f>
        <v/>
      </c>
      <c r="K1062" s="51" t="str">
        <f t="shared" si="16"/>
        <v/>
      </c>
      <c r="M1062" s="47" t="str">
        <f ca="1">IFERROR(VLOOKUP($L1062,'T14'!$AD$5:$AF$104,2,FALSE),"")</f>
        <v/>
      </c>
      <c r="N1062" s="47" t="str">
        <f ca="1">IFERROR(VLOOKUP($L1062,'T14'!$AD$5:$AF$104,3,FALSE),"")</f>
        <v/>
      </c>
      <c r="P1062" s="46"/>
      <c r="U1062" s="46"/>
    </row>
    <row r="1063" spans="1:21" ht="14.4" hidden="1" x14ac:dyDescent="0.3">
      <c r="A1063" s="47">
        <v>1062</v>
      </c>
      <c r="B1063" s="48">
        <v>4</v>
      </c>
      <c r="C1063" s="47" t="s">
        <v>130</v>
      </c>
      <c r="D1063" s="49" t="s">
        <v>1763</v>
      </c>
      <c r="E1063" s="49" t="s">
        <v>1764</v>
      </c>
      <c r="F1063" s="48">
        <v>1</v>
      </c>
      <c r="G1063" s="47" t="s">
        <v>98</v>
      </c>
      <c r="H1063" s="47" t="s">
        <v>99</v>
      </c>
      <c r="I1063" s="47" t="s">
        <v>100</v>
      </c>
      <c r="J1063" s="50" t="str">
        <f>IFERROR(VLOOKUP(_xlfn.NUMBERVALUE(D1063),'Order form - T14RE'!$O$4:$O$101,1,FALSE),J1062)</f>
        <v/>
      </c>
      <c r="K1063" s="51" t="str">
        <f t="shared" si="16"/>
        <v/>
      </c>
      <c r="M1063" s="47" t="str">
        <f ca="1">IFERROR(VLOOKUP($L1063,'T14'!$AD$5:$AF$104,2,FALSE),"")</f>
        <v/>
      </c>
      <c r="N1063" s="47" t="str">
        <f ca="1">IFERROR(VLOOKUP($L1063,'T14'!$AD$5:$AF$104,3,FALSE),"")</f>
        <v/>
      </c>
      <c r="P1063" s="46"/>
      <c r="U1063" s="46"/>
    </row>
    <row r="1064" spans="1:21" ht="14.4" hidden="1" x14ac:dyDescent="0.3">
      <c r="A1064" s="47">
        <v>1063</v>
      </c>
      <c r="B1064" s="48">
        <v>4</v>
      </c>
      <c r="C1064" s="47" t="s">
        <v>135</v>
      </c>
      <c r="D1064" s="49" t="s">
        <v>1765</v>
      </c>
      <c r="E1064" s="49" t="s">
        <v>1766</v>
      </c>
      <c r="F1064" s="48">
        <v>1</v>
      </c>
      <c r="G1064" s="47" t="s">
        <v>98</v>
      </c>
      <c r="H1064" s="47" t="s">
        <v>99</v>
      </c>
      <c r="I1064" s="47" t="s">
        <v>100</v>
      </c>
      <c r="J1064" s="50" t="str">
        <f>IFERROR(VLOOKUP(_xlfn.NUMBERVALUE(D1064),'Order form - T14RE'!$O$4:$O$101,1,FALSE),J1063)</f>
        <v/>
      </c>
      <c r="K1064" s="51" t="str">
        <f t="shared" si="16"/>
        <v/>
      </c>
      <c r="M1064" s="47" t="str">
        <f ca="1">IFERROR(VLOOKUP($L1064,'T14'!$AD$5:$AF$104,2,FALSE),"")</f>
        <v/>
      </c>
      <c r="N1064" s="47" t="str">
        <f ca="1">IFERROR(VLOOKUP($L1064,'T14'!$AD$5:$AF$104,3,FALSE),"")</f>
        <v/>
      </c>
      <c r="P1064" s="46"/>
      <c r="U1064" s="46"/>
    </row>
    <row r="1065" spans="1:21" ht="14.4" hidden="1" x14ac:dyDescent="0.3">
      <c r="A1065" s="47">
        <v>1064</v>
      </c>
      <c r="B1065" s="48">
        <v>4</v>
      </c>
      <c r="C1065" s="47" t="s">
        <v>143</v>
      </c>
      <c r="D1065" s="49" t="s">
        <v>1767</v>
      </c>
      <c r="E1065" s="49" t="s">
        <v>1768</v>
      </c>
      <c r="F1065" s="48">
        <v>2</v>
      </c>
      <c r="G1065" s="47" t="s">
        <v>98</v>
      </c>
      <c r="H1065" s="47" t="s">
        <v>99</v>
      </c>
      <c r="I1065" s="47" t="s">
        <v>100</v>
      </c>
      <c r="J1065" s="50" t="str">
        <f>IFERROR(VLOOKUP(_xlfn.NUMBERVALUE(D1065),'Order form - T14RE'!$O$4:$O$101,1,FALSE),J1064)</f>
        <v/>
      </c>
      <c r="K1065" s="51" t="str">
        <f t="shared" si="16"/>
        <v/>
      </c>
      <c r="M1065" s="47" t="str">
        <f ca="1">IFERROR(VLOOKUP($L1065,'T14'!$AD$5:$AF$104,2,FALSE),"")</f>
        <v/>
      </c>
      <c r="N1065" s="47" t="str">
        <f ca="1">IFERROR(VLOOKUP($L1065,'T14'!$AD$5:$AF$104,3,FALSE),"")</f>
        <v/>
      </c>
      <c r="P1065" s="46"/>
      <c r="U1065" s="46"/>
    </row>
    <row r="1066" spans="1:21" ht="14.4" hidden="1" x14ac:dyDescent="0.3">
      <c r="A1066" s="47">
        <v>1065</v>
      </c>
      <c r="B1066" s="48">
        <v>5</v>
      </c>
      <c r="C1066" s="47" t="s">
        <v>95</v>
      </c>
      <c r="D1066" s="49" t="s">
        <v>1769</v>
      </c>
      <c r="E1066" s="49" t="s">
        <v>475</v>
      </c>
      <c r="F1066" s="48">
        <v>2</v>
      </c>
      <c r="G1066" s="47" t="s">
        <v>98</v>
      </c>
      <c r="H1066" s="47" t="s">
        <v>99</v>
      </c>
      <c r="I1066" s="47" t="s">
        <v>100</v>
      </c>
      <c r="J1066" s="50" t="str">
        <f>IFERROR(VLOOKUP(_xlfn.NUMBERVALUE(D1066),'Order form - T14RE'!$O$4:$O$101,1,FALSE),J1065)</f>
        <v/>
      </c>
      <c r="K1066" s="51" t="str">
        <f t="shared" si="16"/>
        <v/>
      </c>
      <c r="M1066" s="47" t="str">
        <f ca="1">IFERROR(VLOOKUP($L1066,'T14'!$AD$5:$AF$104,2,FALSE),"")</f>
        <v/>
      </c>
      <c r="N1066" s="47" t="str">
        <f ca="1">IFERROR(VLOOKUP($L1066,'T14'!$AD$5:$AF$104,3,FALSE),"")</f>
        <v/>
      </c>
      <c r="P1066" s="46"/>
      <c r="U1066" s="46"/>
    </row>
    <row r="1067" spans="1:21" ht="14.4" hidden="1" x14ac:dyDescent="0.3">
      <c r="A1067" s="47">
        <v>1066</v>
      </c>
      <c r="B1067" s="48">
        <v>4</v>
      </c>
      <c r="C1067" s="47" t="s">
        <v>146</v>
      </c>
      <c r="D1067" s="49" t="s">
        <v>1770</v>
      </c>
      <c r="E1067" s="49" t="s">
        <v>1771</v>
      </c>
      <c r="F1067" s="48">
        <v>3</v>
      </c>
      <c r="G1067" s="47" t="s">
        <v>98</v>
      </c>
      <c r="H1067" s="47" t="s">
        <v>99</v>
      </c>
      <c r="I1067" s="47" t="s">
        <v>100</v>
      </c>
      <c r="J1067" s="50" t="str">
        <f>IFERROR(VLOOKUP(_xlfn.NUMBERVALUE(D1067),'Order form - T14RE'!$O$4:$O$101,1,FALSE),J1066)</f>
        <v/>
      </c>
      <c r="K1067" s="51" t="str">
        <f t="shared" si="16"/>
        <v/>
      </c>
      <c r="M1067" s="47" t="str">
        <f ca="1">IFERROR(VLOOKUP($L1067,'T14'!$AD$5:$AF$104,2,FALSE),"")</f>
        <v/>
      </c>
      <c r="N1067" s="47" t="str">
        <f ca="1">IFERROR(VLOOKUP($L1067,'T14'!$AD$5:$AF$104,3,FALSE),"")</f>
        <v/>
      </c>
      <c r="P1067" s="46"/>
      <c r="U1067" s="46"/>
    </row>
    <row r="1068" spans="1:21" ht="14.4" hidden="1" x14ac:dyDescent="0.3">
      <c r="A1068" s="47">
        <v>1067</v>
      </c>
      <c r="B1068" s="48">
        <v>4</v>
      </c>
      <c r="C1068" s="47" t="s">
        <v>149</v>
      </c>
      <c r="D1068" s="49" t="s">
        <v>1772</v>
      </c>
      <c r="E1068" s="49" t="s">
        <v>1773</v>
      </c>
      <c r="F1068" s="48">
        <v>4</v>
      </c>
      <c r="G1068" s="47" t="s">
        <v>98</v>
      </c>
      <c r="H1068" s="47" t="s">
        <v>99</v>
      </c>
      <c r="I1068" s="47" t="s">
        <v>100</v>
      </c>
      <c r="J1068" s="50" t="str">
        <f>IFERROR(VLOOKUP(_xlfn.NUMBERVALUE(D1068),'Order form - T14RE'!$O$4:$O$101,1,FALSE),J1067)</f>
        <v/>
      </c>
      <c r="K1068" s="51" t="str">
        <f t="shared" si="16"/>
        <v/>
      </c>
      <c r="M1068" s="47" t="str">
        <f ca="1">IFERROR(VLOOKUP($L1068,'T14'!$AD$5:$AF$104,2,FALSE),"")</f>
        <v/>
      </c>
      <c r="N1068" s="47" t="str">
        <f ca="1">IFERROR(VLOOKUP($L1068,'T14'!$AD$5:$AF$104,3,FALSE),"")</f>
        <v/>
      </c>
      <c r="P1068" s="46"/>
      <c r="U1068" s="46"/>
    </row>
    <row r="1069" spans="1:21" ht="14.4" hidden="1" x14ac:dyDescent="0.3">
      <c r="A1069" s="47">
        <v>1068</v>
      </c>
      <c r="B1069" s="48">
        <v>4</v>
      </c>
      <c r="C1069" s="47" t="s">
        <v>413</v>
      </c>
      <c r="D1069" s="49" t="s">
        <v>1774</v>
      </c>
      <c r="E1069" s="49" t="s">
        <v>1775</v>
      </c>
      <c r="F1069" s="48">
        <v>1</v>
      </c>
      <c r="G1069" s="47" t="s">
        <v>98</v>
      </c>
      <c r="H1069" s="47" t="s">
        <v>99</v>
      </c>
      <c r="I1069" s="47" t="s">
        <v>100</v>
      </c>
      <c r="J1069" s="50" t="str">
        <f>IFERROR(VLOOKUP(_xlfn.NUMBERVALUE(D1069),'Order form - T14RE'!$O$4:$O$101,1,FALSE),J1068)</f>
        <v/>
      </c>
      <c r="K1069" s="51" t="str">
        <f t="shared" si="16"/>
        <v/>
      </c>
      <c r="M1069" s="47" t="str">
        <f ca="1">IFERROR(VLOOKUP($L1069,'T14'!$AD$5:$AF$104,2,FALSE),"")</f>
        <v/>
      </c>
      <c r="N1069" s="47" t="str">
        <f ca="1">IFERROR(VLOOKUP($L1069,'T14'!$AD$5:$AF$104,3,FALSE),"")</f>
        <v/>
      </c>
      <c r="P1069" s="46"/>
      <c r="U1069" s="46"/>
    </row>
    <row r="1070" spans="1:21" ht="14.4" hidden="1" x14ac:dyDescent="0.3">
      <c r="A1070" s="47">
        <v>1069</v>
      </c>
      <c r="B1070" s="48">
        <v>5</v>
      </c>
      <c r="C1070" s="47" t="s">
        <v>95</v>
      </c>
      <c r="D1070" s="49" t="s">
        <v>1776</v>
      </c>
      <c r="E1070" s="49" t="s">
        <v>1777</v>
      </c>
      <c r="F1070" s="48">
        <v>1</v>
      </c>
      <c r="G1070" s="47" t="s">
        <v>98</v>
      </c>
      <c r="H1070" s="47" t="s">
        <v>99</v>
      </c>
      <c r="I1070" s="47" t="s">
        <v>100</v>
      </c>
      <c r="J1070" s="50" t="str">
        <f>IFERROR(VLOOKUP(_xlfn.NUMBERVALUE(D1070),'Order form - T14RE'!$O$4:$O$101,1,FALSE),J1069)</f>
        <v/>
      </c>
      <c r="K1070" s="51" t="str">
        <f t="shared" si="16"/>
        <v/>
      </c>
      <c r="M1070" s="47" t="str">
        <f ca="1">IFERROR(VLOOKUP($L1070,'T14'!$AD$5:$AF$104,2,FALSE),"")</f>
        <v/>
      </c>
      <c r="N1070" s="47" t="str">
        <f ca="1">IFERROR(VLOOKUP($L1070,'T14'!$AD$5:$AF$104,3,FALSE),"")</f>
        <v/>
      </c>
      <c r="P1070" s="46"/>
      <c r="U1070" s="46"/>
    </row>
    <row r="1071" spans="1:21" ht="14.4" hidden="1" x14ac:dyDescent="0.3">
      <c r="A1071" s="47">
        <v>1070</v>
      </c>
      <c r="B1071" s="48">
        <v>5</v>
      </c>
      <c r="C1071" s="47" t="s">
        <v>105</v>
      </c>
      <c r="D1071" s="49" t="s">
        <v>1778</v>
      </c>
      <c r="E1071" s="49" t="s">
        <v>475</v>
      </c>
      <c r="F1071" s="48">
        <v>1</v>
      </c>
      <c r="G1071" s="47" t="s">
        <v>98</v>
      </c>
      <c r="H1071" s="47" t="s">
        <v>99</v>
      </c>
      <c r="I1071" s="47" t="s">
        <v>100</v>
      </c>
      <c r="J1071" s="50" t="str">
        <f>IFERROR(VLOOKUP(_xlfn.NUMBERVALUE(D1071),'Order form - T14RE'!$O$4:$O$101,1,FALSE),J1070)</f>
        <v/>
      </c>
      <c r="K1071" s="51" t="str">
        <f t="shared" si="16"/>
        <v/>
      </c>
      <c r="M1071" s="47" t="str">
        <f ca="1">IFERROR(VLOOKUP($L1071,'T14'!$AD$5:$AF$104,2,FALSE),"")</f>
        <v/>
      </c>
      <c r="N1071" s="47" t="str">
        <f ca="1">IFERROR(VLOOKUP($L1071,'T14'!$AD$5:$AF$104,3,FALSE),"")</f>
        <v/>
      </c>
      <c r="P1071" s="46"/>
      <c r="U1071" s="46"/>
    </row>
    <row r="1072" spans="1:21" ht="14.4" hidden="1" x14ac:dyDescent="0.3">
      <c r="A1072" s="47">
        <v>1071</v>
      </c>
      <c r="B1072" s="48">
        <v>4</v>
      </c>
      <c r="C1072" s="47" t="s">
        <v>154</v>
      </c>
      <c r="D1072" s="49" t="s">
        <v>1779</v>
      </c>
      <c r="E1072" s="49" t="s">
        <v>1780</v>
      </c>
      <c r="F1072" s="48">
        <v>1</v>
      </c>
      <c r="G1072" s="47" t="s">
        <v>98</v>
      </c>
      <c r="H1072" s="47" t="s">
        <v>99</v>
      </c>
      <c r="I1072" s="47" t="s">
        <v>100</v>
      </c>
      <c r="J1072" s="50" t="str">
        <f>IFERROR(VLOOKUP(_xlfn.NUMBERVALUE(D1072),'Order form - T14RE'!$O$4:$O$101,1,FALSE),J1071)</f>
        <v/>
      </c>
      <c r="K1072" s="51" t="str">
        <f t="shared" si="16"/>
        <v/>
      </c>
      <c r="M1072" s="47" t="str">
        <f ca="1">IFERROR(VLOOKUP($L1072,'T14'!$AD$5:$AF$104,2,FALSE),"")</f>
        <v/>
      </c>
      <c r="N1072" s="47" t="str">
        <f ca="1">IFERROR(VLOOKUP($L1072,'T14'!$AD$5:$AF$104,3,FALSE),"")</f>
        <v/>
      </c>
      <c r="P1072" s="46"/>
      <c r="U1072" s="46"/>
    </row>
    <row r="1073" spans="1:21" ht="14.4" hidden="1" x14ac:dyDescent="0.3">
      <c r="A1073" s="47">
        <v>1072</v>
      </c>
      <c r="B1073" s="48">
        <v>4</v>
      </c>
      <c r="C1073" s="47" t="s">
        <v>156</v>
      </c>
      <c r="D1073" s="49" t="s">
        <v>1781</v>
      </c>
      <c r="E1073" s="49" t="s">
        <v>1782</v>
      </c>
      <c r="F1073" s="48">
        <v>1</v>
      </c>
      <c r="G1073" s="47" t="s">
        <v>98</v>
      </c>
      <c r="H1073" s="47" t="s">
        <v>99</v>
      </c>
      <c r="I1073" s="47" t="s">
        <v>100</v>
      </c>
      <c r="J1073" s="50" t="str">
        <f>IFERROR(VLOOKUP(_xlfn.NUMBERVALUE(D1073),'Order form - T14RE'!$O$4:$O$101,1,FALSE),J1072)</f>
        <v/>
      </c>
      <c r="K1073" s="51" t="str">
        <f t="shared" si="16"/>
        <v/>
      </c>
      <c r="M1073" s="47" t="str">
        <f ca="1">IFERROR(VLOOKUP($L1073,'T14'!$AD$5:$AF$104,2,FALSE),"")</f>
        <v/>
      </c>
      <c r="N1073" s="47" t="str">
        <f ca="1">IFERROR(VLOOKUP($L1073,'T14'!$AD$5:$AF$104,3,FALSE),"")</f>
        <v/>
      </c>
      <c r="P1073" s="46"/>
      <c r="U1073" s="46"/>
    </row>
    <row r="1074" spans="1:21" ht="14.4" hidden="1" x14ac:dyDescent="0.3">
      <c r="A1074" s="47">
        <v>1073</v>
      </c>
      <c r="B1074" s="48">
        <v>4</v>
      </c>
      <c r="C1074" s="47" t="s">
        <v>159</v>
      </c>
      <c r="D1074" s="49" t="s">
        <v>1783</v>
      </c>
      <c r="E1074" s="49" t="s">
        <v>1784</v>
      </c>
      <c r="F1074" s="48">
        <v>1</v>
      </c>
      <c r="G1074" s="47" t="s">
        <v>98</v>
      </c>
      <c r="H1074" s="47" t="s">
        <v>99</v>
      </c>
      <c r="I1074" s="47" t="s">
        <v>100</v>
      </c>
      <c r="J1074" s="50" t="str">
        <f>IFERROR(VLOOKUP(_xlfn.NUMBERVALUE(D1074),'Order form - T14RE'!$O$4:$O$101,1,FALSE),J1073)</f>
        <v/>
      </c>
      <c r="K1074" s="51" t="str">
        <f t="shared" si="16"/>
        <v/>
      </c>
      <c r="M1074" s="47" t="str">
        <f ca="1">IFERROR(VLOOKUP($L1074,'T14'!$AD$5:$AF$104,2,FALSE),"")</f>
        <v/>
      </c>
      <c r="N1074" s="47" t="str">
        <f ca="1">IFERROR(VLOOKUP($L1074,'T14'!$AD$5:$AF$104,3,FALSE),"")</f>
        <v/>
      </c>
      <c r="P1074" s="46"/>
      <c r="U1074" s="46"/>
    </row>
    <row r="1075" spans="1:21" ht="14.4" hidden="1" x14ac:dyDescent="0.3">
      <c r="A1075" s="47">
        <v>1074</v>
      </c>
      <c r="B1075" s="48">
        <v>4</v>
      </c>
      <c r="C1075" s="47" t="s">
        <v>462</v>
      </c>
      <c r="D1075" s="49" t="s">
        <v>1785</v>
      </c>
      <c r="E1075" s="49" t="s">
        <v>792</v>
      </c>
      <c r="F1075" s="48">
        <v>1</v>
      </c>
      <c r="G1075" s="47" t="s">
        <v>98</v>
      </c>
      <c r="H1075" s="47" t="s">
        <v>99</v>
      </c>
      <c r="I1075" s="47" t="s">
        <v>100</v>
      </c>
      <c r="J1075" s="50" t="str">
        <f>IFERROR(VLOOKUP(_xlfn.NUMBERVALUE(D1075),'Order form - T14RE'!$O$4:$O$101,1,FALSE),J1074)</f>
        <v/>
      </c>
      <c r="K1075" s="51" t="str">
        <f t="shared" si="16"/>
        <v/>
      </c>
      <c r="M1075" s="47" t="str">
        <f ca="1">IFERROR(VLOOKUP($L1075,'T14'!$AD$5:$AF$104,2,FALSE),"")</f>
        <v/>
      </c>
      <c r="N1075" s="47" t="str">
        <f ca="1">IFERROR(VLOOKUP($L1075,'T14'!$AD$5:$AF$104,3,FALSE),"")</f>
        <v/>
      </c>
      <c r="P1075" s="46"/>
      <c r="U1075" s="46"/>
    </row>
    <row r="1076" spans="1:21" ht="14.4" hidden="1" x14ac:dyDescent="0.3">
      <c r="A1076" s="47">
        <v>1075</v>
      </c>
      <c r="B1076" s="48">
        <v>4</v>
      </c>
      <c r="C1076" s="47" t="s">
        <v>464</v>
      </c>
      <c r="D1076" s="49" t="s">
        <v>1786</v>
      </c>
      <c r="E1076" s="49" t="s">
        <v>1787</v>
      </c>
      <c r="F1076" s="48">
        <v>1</v>
      </c>
      <c r="G1076" s="47" t="s">
        <v>98</v>
      </c>
      <c r="H1076" s="47" t="s">
        <v>99</v>
      </c>
      <c r="I1076" s="47" t="s">
        <v>100</v>
      </c>
      <c r="J1076" s="50" t="str">
        <f>IFERROR(VLOOKUP(_xlfn.NUMBERVALUE(D1076),'Order form - T14RE'!$O$4:$O$101,1,FALSE),J1075)</f>
        <v/>
      </c>
      <c r="K1076" s="51" t="str">
        <f t="shared" si="16"/>
        <v/>
      </c>
      <c r="M1076" s="47" t="str">
        <f ca="1">IFERROR(VLOOKUP($L1076,'T14'!$AD$5:$AF$104,2,FALSE),"")</f>
        <v/>
      </c>
      <c r="N1076" s="47" t="str">
        <f ca="1">IFERROR(VLOOKUP($L1076,'T14'!$AD$5:$AF$104,3,FALSE),"")</f>
        <v/>
      </c>
      <c r="P1076" s="46"/>
      <c r="U1076" s="46"/>
    </row>
    <row r="1077" spans="1:21" ht="14.4" hidden="1" x14ac:dyDescent="0.3">
      <c r="A1077" s="47">
        <v>1076</v>
      </c>
      <c r="B1077" s="48">
        <v>4</v>
      </c>
      <c r="C1077" s="47" t="s">
        <v>467</v>
      </c>
      <c r="D1077" s="49" t="s">
        <v>1788</v>
      </c>
      <c r="E1077" s="49" t="s">
        <v>1789</v>
      </c>
      <c r="F1077" s="48">
        <v>1</v>
      </c>
      <c r="G1077" s="47" t="s">
        <v>98</v>
      </c>
      <c r="H1077" s="47" t="s">
        <v>99</v>
      </c>
      <c r="I1077" s="47" t="s">
        <v>100</v>
      </c>
      <c r="J1077" s="50" t="str">
        <f>IFERROR(VLOOKUP(_xlfn.NUMBERVALUE(D1077),'Order form - T14RE'!$O$4:$O$101,1,FALSE),J1076)</f>
        <v/>
      </c>
      <c r="K1077" s="51" t="str">
        <f t="shared" si="16"/>
        <v/>
      </c>
      <c r="M1077" s="47" t="str">
        <f ca="1">IFERROR(VLOOKUP($L1077,'T14'!$AD$5:$AF$104,2,FALSE),"")</f>
        <v/>
      </c>
      <c r="N1077" s="47" t="str">
        <f ca="1">IFERROR(VLOOKUP($L1077,'T14'!$AD$5:$AF$104,3,FALSE),"")</f>
        <v/>
      </c>
      <c r="P1077" s="46"/>
      <c r="U1077" s="46"/>
    </row>
    <row r="1078" spans="1:21" ht="14.4" hidden="1" x14ac:dyDescent="0.3">
      <c r="A1078" s="47">
        <v>1077</v>
      </c>
      <c r="B1078" s="48">
        <v>5</v>
      </c>
      <c r="C1078" s="47" t="s">
        <v>95</v>
      </c>
      <c r="D1078" s="49" t="s">
        <v>696</v>
      </c>
      <c r="E1078" s="49" t="s">
        <v>247</v>
      </c>
      <c r="F1078" s="48">
        <v>1</v>
      </c>
      <c r="G1078" s="47" t="s">
        <v>98</v>
      </c>
      <c r="H1078" s="47" t="s">
        <v>99</v>
      </c>
      <c r="I1078" s="47" t="s">
        <v>100</v>
      </c>
      <c r="J1078" s="50" t="str">
        <f>IFERROR(VLOOKUP(_xlfn.NUMBERVALUE(D1078),'Order form - T14RE'!$O$4:$O$101,1,FALSE),J1077)</f>
        <v/>
      </c>
      <c r="K1078" s="51" t="str">
        <f t="shared" si="16"/>
        <v/>
      </c>
      <c r="M1078" s="47" t="str">
        <f ca="1">IFERROR(VLOOKUP($L1078,'T14'!$AD$5:$AF$104,2,FALSE),"")</f>
        <v/>
      </c>
      <c r="N1078" s="47" t="str">
        <f ca="1">IFERROR(VLOOKUP($L1078,'T14'!$AD$5:$AF$104,3,FALSE),"")</f>
        <v/>
      </c>
      <c r="P1078" s="46"/>
      <c r="U1078" s="46"/>
    </row>
    <row r="1079" spans="1:21" ht="14.4" hidden="1" x14ac:dyDescent="0.3">
      <c r="A1079" s="47">
        <v>1078</v>
      </c>
      <c r="B1079" s="48">
        <v>5</v>
      </c>
      <c r="C1079" s="47" t="s">
        <v>105</v>
      </c>
      <c r="D1079" s="49" t="s">
        <v>1790</v>
      </c>
      <c r="E1079" s="49" t="s">
        <v>475</v>
      </c>
      <c r="F1079" s="48">
        <v>1</v>
      </c>
      <c r="G1079" s="47" t="s">
        <v>98</v>
      </c>
      <c r="H1079" s="47" t="s">
        <v>99</v>
      </c>
      <c r="I1079" s="47" t="s">
        <v>100</v>
      </c>
      <c r="J1079" s="50" t="str">
        <f>IFERROR(VLOOKUP(_xlfn.NUMBERVALUE(D1079),'Order form - T14RE'!$O$4:$O$101,1,FALSE),J1078)</f>
        <v/>
      </c>
      <c r="K1079" s="51" t="str">
        <f t="shared" si="16"/>
        <v/>
      </c>
      <c r="M1079" s="47" t="str">
        <f ca="1">IFERROR(VLOOKUP($L1079,'T14'!$AD$5:$AF$104,2,FALSE),"")</f>
        <v/>
      </c>
      <c r="N1079" s="47" t="str">
        <f ca="1">IFERROR(VLOOKUP($L1079,'T14'!$AD$5:$AF$104,3,FALSE),"")</f>
        <v/>
      </c>
      <c r="P1079" s="46"/>
      <c r="U1079" s="46"/>
    </row>
    <row r="1080" spans="1:21" ht="14.4" hidden="1" x14ac:dyDescent="0.3">
      <c r="A1080" s="47">
        <v>1079</v>
      </c>
      <c r="B1080" s="48">
        <v>4</v>
      </c>
      <c r="C1080" s="47" t="s">
        <v>163</v>
      </c>
      <c r="D1080" s="49" t="s">
        <v>1791</v>
      </c>
      <c r="E1080" s="49" t="s">
        <v>1792</v>
      </c>
      <c r="F1080" s="48">
        <v>1</v>
      </c>
      <c r="G1080" s="47" t="s">
        <v>98</v>
      </c>
      <c r="H1080" s="47" t="s">
        <v>99</v>
      </c>
      <c r="I1080" s="47" t="s">
        <v>100</v>
      </c>
      <c r="J1080" s="50" t="str">
        <f>IFERROR(VLOOKUP(_xlfn.NUMBERVALUE(D1080),'Order form - T14RE'!$O$4:$O$101,1,FALSE),J1079)</f>
        <v/>
      </c>
      <c r="K1080" s="51" t="str">
        <f t="shared" si="16"/>
        <v/>
      </c>
      <c r="M1080" s="47" t="str">
        <f ca="1">IFERROR(VLOOKUP($L1080,'T14'!$AD$5:$AF$104,2,FALSE),"")</f>
        <v/>
      </c>
      <c r="N1080" s="47" t="str">
        <f ca="1">IFERROR(VLOOKUP($L1080,'T14'!$AD$5:$AF$104,3,FALSE),"")</f>
        <v/>
      </c>
      <c r="P1080" s="46"/>
      <c r="U1080" s="46"/>
    </row>
    <row r="1081" spans="1:21" ht="14.4" hidden="1" x14ac:dyDescent="0.3">
      <c r="A1081" s="47">
        <v>1080</v>
      </c>
      <c r="B1081" s="48">
        <v>4</v>
      </c>
      <c r="C1081" s="47" t="s">
        <v>164</v>
      </c>
      <c r="D1081" s="49" t="s">
        <v>1793</v>
      </c>
      <c r="E1081" s="49" t="s">
        <v>1794</v>
      </c>
      <c r="F1081" s="48">
        <v>1</v>
      </c>
      <c r="G1081" s="47" t="s">
        <v>98</v>
      </c>
      <c r="H1081" s="47" t="s">
        <v>99</v>
      </c>
      <c r="I1081" s="47" t="s">
        <v>100</v>
      </c>
      <c r="J1081" s="50" t="str">
        <f>IFERROR(VLOOKUP(_xlfn.NUMBERVALUE(D1081),'Order form - T14RE'!$O$4:$O$101,1,FALSE),J1080)</f>
        <v/>
      </c>
      <c r="K1081" s="51" t="str">
        <f t="shared" si="16"/>
        <v/>
      </c>
      <c r="M1081" s="47" t="str">
        <f ca="1">IFERROR(VLOOKUP($L1081,'T14'!$AD$5:$AF$104,2,FALSE),"")</f>
        <v/>
      </c>
      <c r="N1081" s="47" t="str">
        <f ca="1">IFERROR(VLOOKUP($L1081,'T14'!$AD$5:$AF$104,3,FALSE),"")</f>
        <v/>
      </c>
      <c r="P1081" s="46"/>
      <c r="U1081" s="46"/>
    </row>
    <row r="1082" spans="1:21" ht="14.4" hidden="1" x14ac:dyDescent="0.3">
      <c r="A1082" s="47">
        <v>1081</v>
      </c>
      <c r="B1082" s="48">
        <v>5</v>
      </c>
      <c r="C1082" s="47" t="s">
        <v>95</v>
      </c>
      <c r="D1082" s="49" t="s">
        <v>1795</v>
      </c>
      <c r="E1082" s="49" t="s">
        <v>247</v>
      </c>
      <c r="F1082" s="48">
        <v>1</v>
      </c>
      <c r="G1082" s="47" t="s">
        <v>98</v>
      </c>
      <c r="H1082" s="47" t="s">
        <v>99</v>
      </c>
      <c r="I1082" s="47" t="s">
        <v>100</v>
      </c>
      <c r="J1082" s="50" t="str">
        <f>IFERROR(VLOOKUP(_xlfn.NUMBERVALUE(D1082),'Order form - T14RE'!$O$4:$O$101,1,FALSE),J1081)</f>
        <v/>
      </c>
      <c r="K1082" s="51" t="str">
        <f t="shared" si="16"/>
        <v/>
      </c>
      <c r="M1082" s="47" t="str">
        <f ca="1">IFERROR(VLOOKUP($L1082,'T14'!$AD$5:$AF$104,2,FALSE),"")</f>
        <v/>
      </c>
      <c r="N1082" s="47" t="str">
        <f ca="1">IFERROR(VLOOKUP($L1082,'T14'!$AD$5:$AF$104,3,FALSE),"")</f>
        <v/>
      </c>
      <c r="P1082" s="46"/>
      <c r="U1082" s="46"/>
    </row>
    <row r="1083" spans="1:21" ht="14.4" hidden="1" x14ac:dyDescent="0.3">
      <c r="A1083" s="47">
        <v>1082</v>
      </c>
      <c r="B1083" s="48">
        <v>4</v>
      </c>
      <c r="C1083" s="47" t="s">
        <v>166</v>
      </c>
      <c r="D1083" s="49" t="s">
        <v>1796</v>
      </c>
      <c r="E1083" s="49" t="s">
        <v>1797</v>
      </c>
      <c r="F1083" s="48">
        <v>1</v>
      </c>
      <c r="G1083" s="47" t="s">
        <v>98</v>
      </c>
      <c r="H1083" s="47" t="s">
        <v>99</v>
      </c>
      <c r="I1083" s="47" t="s">
        <v>100</v>
      </c>
      <c r="J1083" s="50" t="str">
        <f>IFERROR(VLOOKUP(_xlfn.NUMBERVALUE(D1083),'Order form - T14RE'!$O$4:$O$101,1,FALSE),J1082)</f>
        <v/>
      </c>
      <c r="K1083" s="51" t="str">
        <f t="shared" si="16"/>
        <v/>
      </c>
      <c r="M1083" s="47" t="str">
        <f ca="1">IFERROR(VLOOKUP($L1083,'T14'!$AD$5:$AF$104,2,FALSE),"")</f>
        <v/>
      </c>
      <c r="N1083" s="47" t="str">
        <f ca="1">IFERROR(VLOOKUP($L1083,'T14'!$AD$5:$AF$104,3,FALSE),"")</f>
        <v/>
      </c>
      <c r="P1083" s="46"/>
      <c r="U1083" s="46"/>
    </row>
    <row r="1084" spans="1:21" ht="14.4" hidden="1" x14ac:dyDescent="0.3">
      <c r="A1084" s="47">
        <v>1083</v>
      </c>
      <c r="B1084" s="48">
        <v>4</v>
      </c>
      <c r="C1084" s="47" t="s">
        <v>172</v>
      </c>
      <c r="D1084" s="49" t="s">
        <v>1798</v>
      </c>
      <c r="E1084" s="49" t="s">
        <v>1799</v>
      </c>
      <c r="F1084" s="48">
        <v>1</v>
      </c>
      <c r="G1084" s="47" t="s">
        <v>98</v>
      </c>
      <c r="H1084" s="47" t="s">
        <v>99</v>
      </c>
      <c r="I1084" s="47" t="s">
        <v>100</v>
      </c>
      <c r="J1084" s="50" t="str">
        <f>IFERROR(VLOOKUP(_xlfn.NUMBERVALUE(D1084),'Order form - T14RE'!$O$4:$O$101,1,FALSE),J1083)</f>
        <v/>
      </c>
      <c r="K1084" s="51" t="str">
        <f t="shared" si="16"/>
        <v/>
      </c>
      <c r="M1084" s="47" t="str">
        <f ca="1">IFERROR(VLOOKUP($L1084,'T14'!$AD$5:$AF$104,2,FALSE),"")</f>
        <v/>
      </c>
      <c r="N1084" s="47" t="str">
        <f ca="1">IFERROR(VLOOKUP($L1084,'T14'!$AD$5:$AF$104,3,FALSE),"")</f>
        <v/>
      </c>
      <c r="P1084" s="46"/>
      <c r="U1084" s="46"/>
    </row>
    <row r="1085" spans="1:21" ht="14.4" hidden="1" x14ac:dyDescent="0.3">
      <c r="A1085" s="47">
        <v>1084</v>
      </c>
      <c r="B1085" s="48">
        <v>4</v>
      </c>
      <c r="C1085" s="47" t="s">
        <v>176</v>
      </c>
      <c r="D1085" s="49" t="s">
        <v>1800</v>
      </c>
      <c r="E1085" s="49" t="s">
        <v>1801</v>
      </c>
      <c r="F1085" s="48">
        <v>1</v>
      </c>
      <c r="G1085" s="47" t="s">
        <v>98</v>
      </c>
      <c r="H1085" s="47" t="s">
        <v>99</v>
      </c>
      <c r="I1085" s="47" t="s">
        <v>100</v>
      </c>
      <c r="J1085" s="50" t="str">
        <f>IFERROR(VLOOKUP(_xlfn.NUMBERVALUE(D1085),'Order form - T14RE'!$O$4:$O$101,1,FALSE),J1084)</f>
        <v/>
      </c>
      <c r="K1085" s="51" t="str">
        <f t="shared" si="16"/>
        <v/>
      </c>
      <c r="M1085" s="47" t="str">
        <f ca="1">IFERROR(VLOOKUP($L1085,'T14'!$AD$5:$AF$104,2,FALSE),"")</f>
        <v/>
      </c>
      <c r="N1085" s="47" t="str">
        <f ca="1">IFERROR(VLOOKUP($L1085,'T14'!$AD$5:$AF$104,3,FALSE),"")</f>
        <v/>
      </c>
      <c r="P1085" s="46"/>
      <c r="U1085" s="46"/>
    </row>
    <row r="1086" spans="1:21" ht="14.4" hidden="1" x14ac:dyDescent="0.3">
      <c r="A1086" s="47">
        <v>1085</v>
      </c>
      <c r="B1086" s="48">
        <v>4</v>
      </c>
      <c r="C1086" s="47" t="s">
        <v>179</v>
      </c>
      <c r="D1086" s="49" t="s">
        <v>1802</v>
      </c>
      <c r="E1086" s="49" t="s">
        <v>1803</v>
      </c>
      <c r="F1086" s="48">
        <v>7</v>
      </c>
      <c r="G1086" s="47" t="s">
        <v>98</v>
      </c>
      <c r="H1086" s="47" t="s">
        <v>99</v>
      </c>
      <c r="I1086" s="47" t="s">
        <v>100</v>
      </c>
      <c r="J1086" s="50" t="str">
        <f>IFERROR(VLOOKUP(_xlfn.NUMBERVALUE(D1086),'Order form - T14RE'!$O$4:$O$101,1,FALSE),J1085)</f>
        <v/>
      </c>
      <c r="K1086" s="51" t="str">
        <f t="shared" si="16"/>
        <v/>
      </c>
      <c r="M1086" s="47" t="str">
        <f ca="1">IFERROR(VLOOKUP($L1086,'T14'!$AD$5:$AF$104,2,FALSE),"")</f>
        <v/>
      </c>
      <c r="N1086" s="47" t="str">
        <f ca="1">IFERROR(VLOOKUP($L1086,'T14'!$AD$5:$AF$104,3,FALSE),"")</f>
        <v/>
      </c>
      <c r="P1086" s="46"/>
      <c r="U1086" s="46"/>
    </row>
    <row r="1087" spans="1:21" ht="14.4" hidden="1" x14ac:dyDescent="0.3">
      <c r="A1087" s="47">
        <v>1086</v>
      </c>
      <c r="B1087" s="48">
        <v>4</v>
      </c>
      <c r="C1087" s="47" t="s">
        <v>483</v>
      </c>
      <c r="D1087" s="49" t="s">
        <v>1804</v>
      </c>
      <c r="E1087" s="49" t="s">
        <v>1805</v>
      </c>
      <c r="F1087" s="48">
        <v>2</v>
      </c>
      <c r="G1087" s="47" t="s">
        <v>98</v>
      </c>
      <c r="H1087" s="47" t="s">
        <v>99</v>
      </c>
      <c r="I1087" s="47" t="s">
        <v>100</v>
      </c>
      <c r="J1087" s="50" t="str">
        <f>IFERROR(VLOOKUP(_xlfn.NUMBERVALUE(D1087),'Order form - T14RE'!$O$4:$O$101,1,FALSE),J1086)</f>
        <v/>
      </c>
      <c r="K1087" s="51" t="str">
        <f t="shared" si="16"/>
        <v/>
      </c>
      <c r="M1087" s="47" t="str">
        <f ca="1">IFERROR(VLOOKUP($L1087,'T14'!$AD$5:$AF$104,2,FALSE),"")</f>
        <v/>
      </c>
      <c r="N1087" s="47" t="str">
        <f ca="1">IFERROR(VLOOKUP($L1087,'T14'!$AD$5:$AF$104,3,FALSE),"")</f>
        <v/>
      </c>
      <c r="P1087" s="46"/>
      <c r="U1087" s="46"/>
    </row>
    <row r="1088" spans="1:21" ht="14.4" hidden="1" x14ac:dyDescent="0.3">
      <c r="A1088" s="47">
        <v>1087</v>
      </c>
      <c r="B1088" s="48">
        <v>4</v>
      </c>
      <c r="C1088" s="47" t="s">
        <v>484</v>
      </c>
      <c r="D1088" s="49" t="s">
        <v>1806</v>
      </c>
      <c r="E1088" s="49" t="s">
        <v>1807</v>
      </c>
      <c r="F1088" s="48">
        <v>1</v>
      </c>
      <c r="G1088" s="47" t="s">
        <v>98</v>
      </c>
      <c r="H1088" s="47" t="s">
        <v>99</v>
      </c>
      <c r="I1088" s="47" t="s">
        <v>100</v>
      </c>
      <c r="J1088" s="50" t="str">
        <f>IFERROR(VLOOKUP(_xlfn.NUMBERVALUE(D1088),'Order form - T14RE'!$O$4:$O$101,1,FALSE),J1087)</f>
        <v/>
      </c>
      <c r="K1088" s="51" t="str">
        <f t="shared" si="16"/>
        <v/>
      </c>
      <c r="M1088" s="47" t="str">
        <f ca="1">IFERROR(VLOOKUP($L1088,'T14'!$AD$5:$AF$104,2,FALSE),"")</f>
        <v/>
      </c>
      <c r="N1088" s="47" t="str">
        <f ca="1">IFERROR(VLOOKUP($L1088,'T14'!$AD$5:$AF$104,3,FALSE),"")</f>
        <v/>
      </c>
      <c r="P1088" s="46"/>
      <c r="U1088" s="46"/>
    </row>
    <row r="1089" spans="1:21" ht="14.4" hidden="1" x14ac:dyDescent="0.3">
      <c r="A1089" s="47">
        <v>1088</v>
      </c>
      <c r="B1089" s="48">
        <v>4</v>
      </c>
      <c r="C1089" s="47" t="s">
        <v>487</v>
      </c>
      <c r="D1089" s="49" t="s">
        <v>1808</v>
      </c>
      <c r="E1089" s="49" t="s">
        <v>1809</v>
      </c>
      <c r="F1089" s="48">
        <v>2</v>
      </c>
      <c r="G1089" s="47" t="s">
        <v>98</v>
      </c>
      <c r="H1089" s="47" t="s">
        <v>99</v>
      </c>
      <c r="I1089" s="47" t="s">
        <v>100</v>
      </c>
      <c r="J1089" s="50" t="str">
        <f>IFERROR(VLOOKUP(_xlfn.NUMBERVALUE(D1089),'Order form - T14RE'!$O$4:$O$101,1,FALSE),J1088)</f>
        <v/>
      </c>
      <c r="K1089" s="51" t="str">
        <f t="shared" si="16"/>
        <v/>
      </c>
      <c r="M1089" s="47" t="str">
        <f ca="1">IFERROR(VLOOKUP($L1089,'T14'!$AD$5:$AF$104,2,FALSE),"")</f>
        <v/>
      </c>
      <c r="N1089" s="47" t="str">
        <f ca="1">IFERROR(VLOOKUP($L1089,'T14'!$AD$5:$AF$104,3,FALSE),"")</f>
        <v/>
      </c>
      <c r="P1089" s="46"/>
      <c r="U1089" s="46"/>
    </row>
    <row r="1090" spans="1:21" ht="14.4" hidden="1" x14ac:dyDescent="0.3">
      <c r="A1090" s="47">
        <v>1089</v>
      </c>
      <c r="B1090" s="48">
        <v>4</v>
      </c>
      <c r="C1090" s="47" t="s">
        <v>580</v>
      </c>
      <c r="D1090" s="49" t="s">
        <v>1810</v>
      </c>
      <c r="E1090" s="49" t="s">
        <v>1811</v>
      </c>
      <c r="F1090" s="48">
        <v>5</v>
      </c>
      <c r="G1090" s="47" t="s">
        <v>98</v>
      </c>
      <c r="H1090" s="47" t="s">
        <v>99</v>
      </c>
      <c r="I1090" s="47" t="s">
        <v>100</v>
      </c>
      <c r="J1090" s="50" t="str">
        <f>IFERROR(VLOOKUP(_xlfn.NUMBERVALUE(D1090),'Order form - T14RE'!$O$4:$O$101,1,FALSE),J1089)</f>
        <v/>
      </c>
      <c r="K1090" s="51" t="str">
        <f t="shared" si="16"/>
        <v/>
      </c>
      <c r="M1090" s="47" t="str">
        <f ca="1">IFERROR(VLOOKUP($L1090,'T14'!$AD$5:$AF$104,2,FALSE),"")</f>
        <v/>
      </c>
      <c r="N1090" s="47" t="str">
        <f ca="1">IFERROR(VLOOKUP($L1090,'T14'!$AD$5:$AF$104,3,FALSE),"")</f>
        <v/>
      </c>
      <c r="P1090" s="46"/>
      <c r="U1090" s="46"/>
    </row>
    <row r="1091" spans="1:21" ht="14.4" hidden="1" x14ac:dyDescent="0.3">
      <c r="A1091" s="47">
        <v>1090</v>
      </c>
      <c r="B1091" s="48">
        <v>4</v>
      </c>
      <c r="C1091" s="47" t="s">
        <v>582</v>
      </c>
      <c r="D1091" s="49" t="s">
        <v>1812</v>
      </c>
      <c r="E1091" s="49" t="s">
        <v>1813</v>
      </c>
      <c r="F1091" s="48">
        <v>1</v>
      </c>
      <c r="G1091" s="47" t="s">
        <v>98</v>
      </c>
      <c r="H1091" s="47" t="s">
        <v>99</v>
      </c>
      <c r="I1091" s="47" t="s">
        <v>100</v>
      </c>
      <c r="J1091" s="50" t="str">
        <f>IFERROR(VLOOKUP(_xlfn.NUMBERVALUE(D1091),'Order form - T14RE'!$O$4:$O$101,1,FALSE),J1090)</f>
        <v/>
      </c>
      <c r="K1091" s="51" t="str">
        <f t="shared" si="16"/>
        <v/>
      </c>
      <c r="M1091" s="47" t="str">
        <f ca="1">IFERROR(VLOOKUP($L1091,'T14'!$AD$5:$AF$104,2,FALSE),"")</f>
        <v/>
      </c>
      <c r="N1091" s="47" t="str">
        <f ca="1">IFERROR(VLOOKUP($L1091,'T14'!$AD$5:$AF$104,3,FALSE),"")</f>
        <v/>
      </c>
      <c r="P1091" s="46"/>
      <c r="U1091" s="46"/>
    </row>
    <row r="1092" spans="1:21" ht="14.4" hidden="1" x14ac:dyDescent="0.3">
      <c r="A1092" s="47">
        <v>1091</v>
      </c>
      <c r="B1092" s="48">
        <v>5</v>
      </c>
      <c r="C1092" s="47" t="s">
        <v>95</v>
      </c>
      <c r="D1092" s="49" t="s">
        <v>1814</v>
      </c>
      <c r="E1092" s="49" t="s">
        <v>1815</v>
      </c>
      <c r="F1092" s="48">
        <v>1</v>
      </c>
      <c r="G1092" s="47" t="s">
        <v>98</v>
      </c>
      <c r="H1092" s="47" t="s">
        <v>99</v>
      </c>
      <c r="I1092" s="47" t="s">
        <v>100</v>
      </c>
      <c r="J1092" s="50" t="str">
        <f>IFERROR(VLOOKUP(_xlfn.NUMBERVALUE(D1092),'Order form - T14RE'!$O$4:$O$101,1,FALSE),J1091)</f>
        <v/>
      </c>
      <c r="K1092" s="51" t="str">
        <f t="shared" ref="K1092:K1155" si="17">IF(SUM(P1092:BB1092)=0,"",IF(SUM(P1092:BB1092)&gt;0,1,""))</f>
        <v/>
      </c>
      <c r="M1092" s="47" t="str">
        <f ca="1">IFERROR(VLOOKUP($L1092,'T14'!$AD$5:$AF$104,2,FALSE),"")</f>
        <v/>
      </c>
      <c r="N1092" s="47" t="str">
        <f ca="1">IFERROR(VLOOKUP($L1092,'T14'!$AD$5:$AF$104,3,FALSE),"")</f>
        <v/>
      </c>
      <c r="P1092" s="46"/>
      <c r="U1092" s="46"/>
    </row>
    <row r="1093" spans="1:21" ht="14.4" hidden="1" x14ac:dyDescent="0.3">
      <c r="A1093" s="47">
        <v>1092</v>
      </c>
      <c r="B1093" s="48">
        <v>4</v>
      </c>
      <c r="C1093" s="47" t="s">
        <v>585</v>
      </c>
      <c r="D1093" s="49" t="s">
        <v>1816</v>
      </c>
      <c r="E1093" s="49" t="s">
        <v>1817</v>
      </c>
      <c r="F1093" s="48">
        <v>3</v>
      </c>
      <c r="G1093" s="47" t="s">
        <v>98</v>
      </c>
      <c r="H1093" s="47" t="s">
        <v>99</v>
      </c>
      <c r="I1093" s="47" t="s">
        <v>100</v>
      </c>
      <c r="J1093" s="50" t="str">
        <f>IFERROR(VLOOKUP(_xlfn.NUMBERVALUE(D1093),'Order form - T14RE'!$O$4:$O$101,1,FALSE),J1092)</f>
        <v/>
      </c>
      <c r="K1093" s="51" t="str">
        <f t="shared" si="17"/>
        <v/>
      </c>
      <c r="M1093" s="47" t="str">
        <f ca="1">IFERROR(VLOOKUP($L1093,'T14'!$AD$5:$AF$104,2,FALSE),"")</f>
        <v/>
      </c>
      <c r="N1093" s="47" t="str">
        <f ca="1">IFERROR(VLOOKUP($L1093,'T14'!$AD$5:$AF$104,3,FALSE),"")</f>
        <v/>
      </c>
      <c r="P1093" s="46"/>
      <c r="U1093" s="46"/>
    </row>
    <row r="1094" spans="1:21" ht="14.4" hidden="1" x14ac:dyDescent="0.3">
      <c r="A1094" s="47">
        <v>1093</v>
      </c>
      <c r="B1094" s="48">
        <v>4</v>
      </c>
      <c r="C1094" s="47" t="s">
        <v>1155</v>
      </c>
      <c r="D1094" s="49" t="s">
        <v>1818</v>
      </c>
      <c r="E1094" s="49" t="s">
        <v>1819</v>
      </c>
      <c r="F1094" s="48">
        <v>2</v>
      </c>
      <c r="G1094" s="47" t="s">
        <v>98</v>
      </c>
      <c r="H1094" s="47" t="s">
        <v>99</v>
      </c>
      <c r="I1094" s="47" t="s">
        <v>100</v>
      </c>
      <c r="J1094" s="50" t="str">
        <f>IFERROR(VLOOKUP(_xlfn.NUMBERVALUE(D1094),'Order form - T14RE'!$O$4:$O$101,1,FALSE),J1093)</f>
        <v/>
      </c>
      <c r="K1094" s="51" t="str">
        <f t="shared" si="17"/>
        <v/>
      </c>
      <c r="M1094" s="47" t="str">
        <f ca="1">IFERROR(VLOOKUP($L1094,'T14'!$AD$5:$AF$104,2,FALSE),"")</f>
        <v/>
      </c>
      <c r="N1094" s="47" t="str">
        <f ca="1">IFERROR(VLOOKUP($L1094,'T14'!$AD$5:$AF$104,3,FALSE),"")</f>
        <v/>
      </c>
      <c r="P1094" s="46"/>
      <c r="U1094" s="46"/>
    </row>
    <row r="1095" spans="1:21" ht="14.4" hidden="1" x14ac:dyDescent="0.3">
      <c r="A1095" s="47">
        <v>1094</v>
      </c>
      <c r="B1095" s="48">
        <v>4</v>
      </c>
      <c r="C1095" s="47" t="s">
        <v>586</v>
      </c>
      <c r="D1095" s="49" t="s">
        <v>1820</v>
      </c>
      <c r="E1095" s="49" t="s">
        <v>1821</v>
      </c>
      <c r="F1095" s="48">
        <v>2</v>
      </c>
      <c r="G1095" s="47" t="s">
        <v>98</v>
      </c>
      <c r="H1095" s="47" t="s">
        <v>99</v>
      </c>
      <c r="I1095" s="47" t="s">
        <v>100</v>
      </c>
      <c r="J1095" s="50" t="str">
        <f>IFERROR(VLOOKUP(_xlfn.NUMBERVALUE(D1095),'Order form - T14RE'!$O$4:$O$101,1,FALSE),J1094)</f>
        <v/>
      </c>
      <c r="K1095" s="51" t="str">
        <f t="shared" si="17"/>
        <v/>
      </c>
      <c r="M1095" s="47" t="str">
        <f ca="1">IFERROR(VLOOKUP($L1095,'T14'!$AD$5:$AF$104,2,FALSE),"")</f>
        <v/>
      </c>
      <c r="N1095" s="47" t="str">
        <f ca="1">IFERROR(VLOOKUP($L1095,'T14'!$AD$5:$AF$104,3,FALSE),"")</f>
        <v/>
      </c>
      <c r="P1095" s="46"/>
      <c r="U1095" s="46"/>
    </row>
    <row r="1096" spans="1:21" ht="14.4" hidden="1" x14ac:dyDescent="0.3">
      <c r="A1096" s="47">
        <v>1095</v>
      </c>
      <c r="B1096" s="48">
        <v>5</v>
      </c>
      <c r="C1096" s="47" t="s">
        <v>95</v>
      </c>
      <c r="D1096" s="49" t="s">
        <v>1822</v>
      </c>
      <c r="E1096" s="49" t="s">
        <v>247</v>
      </c>
      <c r="F1096" s="48">
        <v>2</v>
      </c>
      <c r="G1096" s="47" t="s">
        <v>98</v>
      </c>
      <c r="H1096" s="47" t="s">
        <v>99</v>
      </c>
      <c r="I1096" s="47" t="s">
        <v>100</v>
      </c>
      <c r="J1096" s="50" t="str">
        <f>IFERROR(VLOOKUP(_xlfn.NUMBERVALUE(D1096),'Order form - T14RE'!$O$4:$O$101,1,FALSE),J1095)</f>
        <v/>
      </c>
      <c r="K1096" s="51" t="str">
        <f t="shared" si="17"/>
        <v/>
      </c>
      <c r="M1096" s="47" t="str">
        <f ca="1">IFERROR(VLOOKUP($L1096,'T14'!$AD$5:$AF$104,2,FALSE),"")</f>
        <v/>
      </c>
      <c r="N1096" s="47" t="str">
        <f ca="1">IFERROR(VLOOKUP($L1096,'T14'!$AD$5:$AF$104,3,FALSE),"")</f>
        <v/>
      </c>
      <c r="P1096" s="46"/>
      <c r="U1096" s="46"/>
    </row>
    <row r="1097" spans="1:21" ht="14.4" hidden="1" x14ac:dyDescent="0.3">
      <c r="A1097" s="47">
        <v>1096</v>
      </c>
      <c r="B1097" s="48">
        <v>4</v>
      </c>
      <c r="C1097" s="47" t="s">
        <v>589</v>
      </c>
      <c r="D1097" s="49" t="s">
        <v>1823</v>
      </c>
      <c r="E1097" s="49" t="s">
        <v>1824</v>
      </c>
      <c r="F1097" s="48">
        <v>1</v>
      </c>
      <c r="G1097" s="47" t="s">
        <v>98</v>
      </c>
      <c r="H1097" s="47" t="s">
        <v>99</v>
      </c>
      <c r="I1097" s="47" t="s">
        <v>100</v>
      </c>
      <c r="J1097" s="50" t="str">
        <f>IFERROR(VLOOKUP(_xlfn.NUMBERVALUE(D1097),'Order form - T14RE'!$O$4:$O$101,1,FALSE),J1096)</f>
        <v/>
      </c>
      <c r="K1097" s="51" t="str">
        <f t="shared" si="17"/>
        <v/>
      </c>
      <c r="M1097" s="47" t="str">
        <f ca="1">IFERROR(VLOOKUP($L1097,'T14'!$AD$5:$AF$104,2,FALSE),"")</f>
        <v/>
      </c>
      <c r="N1097" s="47" t="str">
        <f ca="1">IFERROR(VLOOKUP($L1097,'T14'!$AD$5:$AF$104,3,FALSE),"")</f>
        <v/>
      </c>
      <c r="P1097" s="46"/>
      <c r="U1097" s="46"/>
    </row>
    <row r="1098" spans="1:21" ht="14.4" hidden="1" x14ac:dyDescent="0.3">
      <c r="A1098" s="47">
        <v>1097</v>
      </c>
      <c r="B1098" s="48">
        <v>5</v>
      </c>
      <c r="C1098" s="47" t="s">
        <v>95</v>
      </c>
      <c r="D1098" s="49" t="s">
        <v>1825</v>
      </c>
      <c r="E1098" s="49" t="s">
        <v>1826</v>
      </c>
      <c r="F1098" s="48">
        <v>1</v>
      </c>
      <c r="G1098" s="47" t="s">
        <v>98</v>
      </c>
      <c r="H1098" s="47" t="s">
        <v>99</v>
      </c>
      <c r="I1098" s="47" t="s">
        <v>100</v>
      </c>
      <c r="J1098" s="50" t="str">
        <f>IFERROR(VLOOKUP(_xlfn.NUMBERVALUE(D1098),'Order form - T14RE'!$O$4:$O$101,1,FALSE),J1097)</f>
        <v/>
      </c>
      <c r="K1098" s="51" t="str">
        <f t="shared" si="17"/>
        <v/>
      </c>
      <c r="M1098" s="47" t="str">
        <f ca="1">IFERROR(VLOOKUP($L1098,'T14'!$AD$5:$AF$104,2,FALSE),"")</f>
        <v/>
      </c>
      <c r="N1098" s="47" t="str">
        <f ca="1">IFERROR(VLOOKUP($L1098,'T14'!$AD$5:$AF$104,3,FALSE),"")</f>
        <v/>
      </c>
      <c r="P1098" s="46"/>
      <c r="U1098" s="46"/>
    </row>
    <row r="1099" spans="1:21" ht="14.4" hidden="1" x14ac:dyDescent="0.3">
      <c r="A1099" s="47">
        <v>1098</v>
      </c>
      <c r="B1099" s="48">
        <v>5</v>
      </c>
      <c r="C1099" s="47" t="s">
        <v>105</v>
      </c>
      <c r="D1099" s="49" t="s">
        <v>1827</v>
      </c>
      <c r="E1099" s="49" t="s">
        <v>247</v>
      </c>
      <c r="F1099" s="48">
        <v>1</v>
      </c>
      <c r="G1099" s="47" t="s">
        <v>98</v>
      </c>
      <c r="H1099" s="47" t="s">
        <v>99</v>
      </c>
      <c r="I1099" s="47" t="s">
        <v>100</v>
      </c>
      <c r="J1099" s="50" t="str">
        <f>IFERROR(VLOOKUP(_xlfn.NUMBERVALUE(D1099),'Order form - T14RE'!$O$4:$O$101,1,FALSE),J1098)</f>
        <v/>
      </c>
      <c r="K1099" s="51" t="str">
        <f t="shared" si="17"/>
        <v/>
      </c>
      <c r="M1099" s="47" t="str">
        <f ca="1">IFERROR(VLOOKUP($L1099,'T14'!$AD$5:$AF$104,2,FALSE),"")</f>
        <v/>
      </c>
      <c r="N1099" s="47" t="str">
        <f ca="1">IFERROR(VLOOKUP($L1099,'T14'!$AD$5:$AF$104,3,FALSE),"")</f>
        <v/>
      </c>
      <c r="P1099" s="46"/>
      <c r="U1099" s="46"/>
    </row>
    <row r="1100" spans="1:21" ht="14.4" hidden="1" x14ac:dyDescent="0.3">
      <c r="A1100" s="47">
        <v>1099</v>
      </c>
      <c r="B1100" s="48">
        <v>5</v>
      </c>
      <c r="C1100" s="47" t="s">
        <v>108</v>
      </c>
      <c r="D1100" s="49" t="s">
        <v>1828</v>
      </c>
      <c r="E1100" s="49" t="s">
        <v>1829</v>
      </c>
      <c r="F1100" s="48">
        <v>1</v>
      </c>
      <c r="G1100" s="47" t="s">
        <v>98</v>
      </c>
      <c r="H1100" s="47" t="s">
        <v>99</v>
      </c>
      <c r="I1100" s="47" t="s">
        <v>100</v>
      </c>
      <c r="J1100" s="50" t="str">
        <f>IFERROR(VLOOKUP(_xlfn.NUMBERVALUE(D1100),'Order form - T14RE'!$O$4:$O$101,1,FALSE),J1099)</f>
        <v/>
      </c>
      <c r="K1100" s="51" t="str">
        <f t="shared" si="17"/>
        <v/>
      </c>
      <c r="M1100" s="47" t="str">
        <f ca="1">IFERROR(VLOOKUP($L1100,'T14'!$AD$5:$AF$104,2,FALSE),"")</f>
        <v/>
      </c>
      <c r="N1100" s="47" t="str">
        <f ca="1">IFERROR(VLOOKUP($L1100,'T14'!$AD$5:$AF$104,3,FALSE),"")</f>
        <v/>
      </c>
      <c r="P1100" s="46"/>
      <c r="U1100" s="46"/>
    </row>
    <row r="1101" spans="1:21" ht="14.4" hidden="1" x14ac:dyDescent="0.3">
      <c r="A1101" s="47">
        <v>1100</v>
      </c>
      <c r="B1101" s="48">
        <v>5</v>
      </c>
      <c r="C1101" s="47" t="s">
        <v>111</v>
      </c>
      <c r="D1101" s="49" t="s">
        <v>1830</v>
      </c>
      <c r="E1101" s="49" t="s">
        <v>1831</v>
      </c>
      <c r="F1101" s="48">
        <v>1</v>
      </c>
      <c r="G1101" s="47" t="s">
        <v>98</v>
      </c>
      <c r="H1101" s="47" t="s">
        <v>99</v>
      </c>
      <c r="I1101" s="47" t="s">
        <v>100</v>
      </c>
      <c r="J1101" s="50" t="str">
        <f>IFERROR(VLOOKUP(_xlfn.NUMBERVALUE(D1101),'Order form - T14RE'!$O$4:$O$101,1,FALSE),J1100)</f>
        <v/>
      </c>
      <c r="K1101" s="51" t="str">
        <f t="shared" si="17"/>
        <v/>
      </c>
      <c r="M1101" s="47" t="str">
        <f ca="1">IFERROR(VLOOKUP($L1101,'T14'!$AD$5:$AF$104,2,FALSE),"")</f>
        <v/>
      </c>
      <c r="N1101" s="47" t="str">
        <f ca="1">IFERROR(VLOOKUP($L1101,'T14'!$AD$5:$AF$104,3,FALSE),"")</f>
        <v/>
      </c>
      <c r="P1101" s="46"/>
      <c r="U1101" s="46"/>
    </row>
    <row r="1102" spans="1:21" ht="14.4" hidden="1" x14ac:dyDescent="0.3">
      <c r="A1102" s="47">
        <v>1101</v>
      </c>
      <c r="B1102" s="48">
        <v>5</v>
      </c>
      <c r="C1102" s="47" t="s">
        <v>114</v>
      </c>
      <c r="D1102" s="49" t="s">
        <v>1832</v>
      </c>
      <c r="E1102" s="49" t="s">
        <v>1645</v>
      </c>
      <c r="F1102" s="48">
        <v>1</v>
      </c>
      <c r="G1102" s="47" t="s">
        <v>98</v>
      </c>
      <c r="H1102" s="47" t="s">
        <v>99</v>
      </c>
      <c r="I1102" s="47" t="s">
        <v>100</v>
      </c>
      <c r="J1102" s="50" t="str">
        <f>IFERROR(VLOOKUP(_xlfn.NUMBERVALUE(D1102),'Order form - T14RE'!$O$4:$O$101,1,FALSE),J1101)</f>
        <v/>
      </c>
      <c r="K1102" s="51" t="str">
        <f t="shared" si="17"/>
        <v/>
      </c>
      <c r="M1102" s="47" t="str">
        <f ca="1">IFERROR(VLOOKUP($L1102,'T14'!$AD$5:$AF$104,2,FALSE),"")</f>
        <v/>
      </c>
      <c r="N1102" s="47" t="str">
        <f ca="1">IFERROR(VLOOKUP($L1102,'T14'!$AD$5:$AF$104,3,FALSE),"")</f>
        <v/>
      </c>
      <c r="P1102" s="46"/>
      <c r="U1102" s="46"/>
    </row>
    <row r="1103" spans="1:21" ht="14.4" hidden="1" x14ac:dyDescent="0.3">
      <c r="A1103" s="47">
        <v>1102</v>
      </c>
      <c r="B1103" s="48">
        <v>4</v>
      </c>
      <c r="C1103" s="47" t="s">
        <v>592</v>
      </c>
      <c r="D1103" s="49" t="s">
        <v>1833</v>
      </c>
      <c r="E1103" s="49" t="s">
        <v>1834</v>
      </c>
      <c r="F1103" s="48">
        <v>3</v>
      </c>
      <c r="G1103" s="47" t="s">
        <v>98</v>
      </c>
      <c r="H1103" s="47" t="s">
        <v>99</v>
      </c>
      <c r="I1103" s="47" t="s">
        <v>100</v>
      </c>
      <c r="J1103" s="50" t="str">
        <f>IFERROR(VLOOKUP(_xlfn.NUMBERVALUE(D1103),'Order form - T14RE'!$O$4:$O$101,1,FALSE),J1102)</f>
        <v/>
      </c>
      <c r="K1103" s="51" t="str">
        <f t="shared" si="17"/>
        <v/>
      </c>
      <c r="M1103" s="47" t="str">
        <f ca="1">IFERROR(VLOOKUP($L1103,'T14'!$AD$5:$AF$104,2,FALSE),"")</f>
        <v/>
      </c>
      <c r="N1103" s="47" t="str">
        <f ca="1">IFERROR(VLOOKUP($L1103,'T14'!$AD$5:$AF$104,3,FALSE),"")</f>
        <v/>
      </c>
      <c r="P1103" s="46"/>
      <c r="U1103" s="46"/>
    </row>
    <row r="1104" spans="1:21" ht="14.4" hidden="1" x14ac:dyDescent="0.3">
      <c r="A1104" s="47">
        <v>1103</v>
      </c>
      <c r="B1104" s="48">
        <v>4</v>
      </c>
      <c r="C1104" s="47" t="s">
        <v>595</v>
      </c>
      <c r="D1104" s="49" t="s">
        <v>1835</v>
      </c>
      <c r="E1104" s="49" t="s">
        <v>1836</v>
      </c>
      <c r="F1104" s="48">
        <v>1</v>
      </c>
      <c r="G1104" s="47" t="s">
        <v>98</v>
      </c>
      <c r="H1104" s="47" t="s">
        <v>99</v>
      </c>
      <c r="I1104" s="47" t="s">
        <v>100</v>
      </c>
      <c r="J1104" s="50" t="str">
        <f>IFERROR(VLOOKUP(_xlfn.NUMBERVALUE(D1104),'Order form - T14RE'!$O$4:$O$101,1,FALSE),J1103)</f>
        <v/>
      </c>
      <c r="K1104" s="51" t="str">
        <f t="shared" si="17"/>
        <v/>
      </c>
      <c r="M1104" s="47" t="str">
        <f ca="1">IFERROR(VLOOKUP($L1104,'T14'!$AD$5:$AF$104,2,FALSE),"")</f>
        <v/>
      </c>
      <c r="N1104" s="47" t="str">
        <f ca="1">IFERROR(VLOOKUP($L1104,'T14'!$AD$5:$AF$104,3,FALSE),"")</f>
        <v/>
      </c>
      <c r="P1104" s="46"/>
      <c r="U1104" s="46"/>
    </row>
    <row r="1105" spans="1:21" ht="14.4" hidden="1" x14ac:dyDescent="0.3">
      <c r="A1105" s="47">
        <v>1104</v>
      </c>
      <c r="B1105" s="48">
        <v>5</v>
      </c>
      <c r="C1105" s="47" t="s">
        <v>95</v>
      </c>
      <c r="D1105" s="49" t="s">
        <v>1837</v>
      </c>
      <c r="E1105" s="49" t="s">
        <v>1645</v>
      </c>
      <c r="F1105" s="48">
        <v>1</v>
      </c>
      <c r="G1105" s="47" t="s">
        <v>98</v>
      </c>
      <c r="H1105" s="47" t="s">
        <v>99</v>
      </c>
      <c r="I1105" s="47" t="s">
        <v>100</v>
      </c>
      <c r="J1105" s="50" t="str">
        <f>IFERROR(VLOOKUP(_xlfn.NUMBERVALUE(D1105),'Order form - T14RE'!$O$4:$O$101,1,FALSE),J1104)</f>
        <v/>
      </c>
      <c r="K1105" s="51" t="str">
        <f t="shared" si="17"/>
        <v/>
      </c>
      <c r="M1105" s="47" t="str">
        <f ca="1">IFERROR(VLOOKUP($L1105,'T14'!$AD$5:$AF$104,2,FALSE),"")</f>
        <v/>
      </c>
      <c r="N1105" s="47" t="str">
        <f ca="1">IFERROR(VLOOKUP($L1105,'T14'!$AD$5:$AF$104,3,FALSE),"")</f>
        <v/>
      </c>
      <c r="P1105" s="46"/>
      <c r="U1105" s="46"/>
    </row>
    <row r="1106" spans="1:21" ht="14.4" hidden="1" x14ac:dyDescent="0.3">
      <c r="A1106" s="47">
        <v>1105</v>
      </c>
      <c r="B1106" s="48">
        <v>5</v>
      </c>
      <c r="C1106" s="47" t="s">
        <v>105</v>
      </c>
      <c r="D1106" s="49" t="s">
        <v>1838</v>
      </c>
      <c r="E1106" s="49" t="s">
        <v>1839</v>
      </c>
      <c r="F1106" s="48">
        <v>1</v>
      </c>
      <c r="G1106" s="47" t="s">
        <v>98</v>
      </c>
      <c r="H1106" s="47" t="s">
        <v>99</v>
      </c>
      <c r="I1106" s="47" t="s">
        <v>100</v>
      </c>
      <c r="J1106" s="50" t="str">
        <f>IFERROR(VLOOKUP(_xlfn.NUMBERVALUE(D1106),'Order form - T14RE'!$O$4:$O$101,1,FALSE),J1105)</f>
        <v/>
      </c>
      <c r="K1106" s="51" t="str">
        <f t="shared" si="17"/>
        <v/>
      </c>
      <c r="M1106" s="47" t="str">
        <f ca="1">IFERROR(VLOOKUP($L1106,'T14'!$AD$5:$AF$104,2,FALSE),"")</f>
        <v/>
      </c>
      <c r="N1106" s="47" t="str">
        <f ca="1">IFERROR(VLOOKUP($L1106,'T14'!$AD$5:$AF$104,3,FALSE),"")</f>
        <v/>
      </c>
      <c r="P1106" s="46"/>
      <c r="U1106" s="46"/>
    </row>
    <row r="1107" spans="1:21" ht="14.4" hidden="1" x14ac:dyDescent="0.3">
      <c r="A1107" s="47">
        <v>1106</v>
      </c>
      <c r="B1107" s="48">
        <v>4</v>
      </c>
      <c r="C1107" s="47" t="s">
        <v>597</v>
      </c>
      <c r="D1107" s="49" t="s">
        <v>1840</v>
      </c>
      <c r="E1107" s="49" t="s">
        <v>1841</v>
      </c>
      <c r="F1107" s="48">
        <v>1</v>
      </c>
      <c r="G1107" s="47" t="s">
        <v>98</v>
      </c>
      <c r="H1107" s="47" t="s">
        <v>99</v>
      </c>
      <c r="I1107" s="47" t="s">
        <v>100</v>
      </c>
      <c r="J1107" s="50" t="str">
        <f>IFERROR(VLOOKUP(_xlfn.NUMBERVALUE(D1107),'Order form - T14RE'!$O$4:$O$101,1,FALSE),J1106)</f>
        <v/>
      </c>
      <c r="K1107" s="51" t="str">
        <f t="shared" si="17"/>
        <v/>
      </c>
      <c r="M1107" s="47" t="str">
        <f ca="1">IFERROR(VLOOKUP($L1107,'T14'!$AD$5:$AF$104,2,FALSE),"")</f>
        <v/>
      </c>
      <c r="N1107" s="47" t="str">
        <f ca="1">IFERROR(VLOOKUP($L1107,'T14'!$AD$5:$AF$104,3,FALSE),"")</f>
        <v/>
      </c>
      <c r="P1107" s="46"/>
      <c r="U1107" s="46"/>
    </row>
    <row r="1108" spans="1:21" ht="14.4" hidden="1" x14ac:dyDescent="0.3">
      <c r="A1108" s="47">
        <v>1107</v>
      </c>
      <c r="B1108" s="48">
        <v>4</v>
      </c>
      <c r="C1108" s="47" t="s">
        <v>1010</v>
      </c>
      <c r="D1108" s="49" t="s">
        <v>1842</v>
      </c>
      <c r="E1108" s="49" t="s">
        <v>1843</v>
      </c>
      <c r="F1108" s="48">
        <v>1</v>
      </c>
      <c r="G1108" s="47" t="s">
        <v>98</v>
      </c>
      <c r="H1108" s="47" t="s">
        <v>99</v>
      </c>
      <c r="I1108" s="47" t="s">
        <v>100</v>
      </c>
      <c r="J1108" s="50" t="str">
        <f>IFERROR(VLOOKUP(_xlfn.NUMBERVALUE(D1108),'Order form - T14RE'!$O$4:$O$101,1,FALSE),J1107)</f>
        <v/>
      </c>
      <c r="K1108" s="51" t="str">
        <f t="shared" si="17"/>
        <v/>
      </c>
      <c r="M1108" s="47" t="str">
        <f ca="1">IFERROR(VLOOKUP($L1108,'T14'!$AD$5:$AF$104,2,FALSE),"")</f>
        <v/>
      </c>
      <c r="N1108" s="47" t="str">
        <f ca="1">IFERROR(VLOOKUP($L1108,'T14'!$AD$5:$AF$104,3,FALSE),"")</f>
        <v/>
      </c>
      <c r="P1108" s="46"/>
      <c r="U1108" s="46"/>
    </row>
    <row r="1109" spans="1:21" ht="14.4" hidden="1" x14ac:dyDescent="0.3">
      <c r="A1109" s="47">
        <v>1108</v>
      </c>
      <c r="B1109" s="48">
        <v>5</v>
      </c>
      <c r="C1109" s="47" t="s">
        <v>95</v>
      </c>
      <c r="D1109" s="49" t="s">
        <v>1844</v>
      </c>
      <c r="E1109" s="49" t="s">
        <v>1845</v>
      </c>
      <c r="F1109" s="48">
        <v>1</v>
      </c>
      <c r="G1109" s="47" t="s">
        <v>98</v>
      </c>
      <c r="H1109" s="47" t="s">
        <v>99</v>
      </c>
      <c r="I1109" s="47" t="s">
        <v>100</v>
      </c>
      <c r="J1109" s="50" t="str">
        <f>IFERROR(VLOOKUP(_xlfn.NUMBERVALUE(D1109),'Order form - T14RE'!$O$4:$O$101,1,FALSE),J1108)</f>
        <v/>
      </c>
      <c r="K1109" s="51" t="str">
        <f t="shared" si="17"/>
        <v/>
      </c>
      <c r="M1109" s="47" t="str">
        <f ca="1">IFERROR(VLOOKUP($L1109,'T14'!$AD$5:$AF$104,2,FALSE),"")</f>
        <v/>
      </c>
      <c r="N1109" s="47" t="str">
        <f ca="1">IFERROR(VLOOKUP($L1109,'T14'!$AD$5:$AF$104,3,FALSE),"")</f>
        <v/>
      </c>
      <c r="P1109" s="46"/>
      <c r="U1109" s="46"/>
    </row>
    <row r="1110" spans="1:21" ht="14.4" hidden="1" x14ac:dyDescent="0.3">
      <c r="A1110" s="47">
        <v>1109</v>
      </c>
      <c r="B1110" s="48">
        <v>5</v>
      </c>
      <c r="C1110" s="47" t="s">
        <v>105</v>
      </c>
      <c r="D1110" s="49" t="s">
        <v>1846</v>
      </c>
      <c r="E1110" s="49" t="s">
        <v>1847</v>
      </c>
      <c r="F1110" s="48">
        <v>1</v>
      </c>
      <c r="G1110" s="47" t="s">
        <v>98</v>
      </c>
      <c r="H1110" s="47" t="s">
        <v>99</v>
      </c>
      <c r="I1110" s="47" t="s">
        <v>100</v>
      </c>
      <c r="J1110" s="50" t="str">
        <f>IFERROR(VLOOKUP(_xlfn.NUMBERVALUE(D1110),'Order form - T14RE'!$O$4:$O$101,1,FALSE),J1109)</f>
        <v/>
      </c>
      <c r="K1110" s="51" t="str">
        <f t="shared" si="17"/>
        <v/>
      </c>
      <c r="M1110" s="47" t="str">
        <f ca="1">IFERROR(VLOOKUP($L1110,'T14'!$AD$5:$AF$104,2,FALSE),"")</f>
        <v/>
      </c>
      <c r="N1110" s="47" t="str">
        <f ca="1">IFERROR(VLOOKUP($L1110,'T14'!$AD$5:$AF$104,3,FALSE),"")</f>
        <v/>
      </c>
      <c r="P1110" s="46"/>
      <c r="U1110" s="46"/>
    </row>
    <row r="1111" spans="1:21" ht="14.4" hidden="1" x14ac:dyDescent="0.3">
      <c r="A1111" s="47">
        <v>1110</v>
      </c>
      <c r="B1111" s="48">
        <v>5</v>
      </c>
      <c r="C1111" s="47" t="s">
        <v>108</v>
      </c>
      <c r="D1111" s="49" t="s">
        <v>1848</v>
      </c>
      <c r="E1111" s="49" t="s">
        <v>1847</v>
      </c>
      <c r="F1111" s="48">
        <v>1</v>
      </c>
      <c r="G1111" s="47" t="s">
        <v>98</v>
      </c>
      <c r="H1111" s="47" t="s">
        <v>99</v>
      </c>
      <c r="I1111" s="47" t="s">
        <v>100</v>
      </c>
      <c r="J1111" s="50" t="str">
        <f>IFERROR(VLOOKUP(_xlfn.NUMBERVALUE(D1111),'Order form - T14RE'!$O$4:$O$101,1,FALSE),J1110)</f>
        <v/>
      </c>
      <c r="K1111" s="51" t="str">
        <f t="shared" si="17"/>
        <v/>
      </c>
      <c r="M1111" s="47" t="str">
        <f ca="1">IFERROR(VLOOKUP($L1111,'T14'!$AD$5:$AF$104,2,FALSE),"")</f>
        <v/>
      </c>
      <c r="N1111" s="47" t="str">
        <f ca="1">IFERROR(VLOOKUP($L1111,'T14'!$AD$5:$AF$104,3,FALSE),"")</f>
        <v/>
      </c>
      <c r="P1111" s="46"/>
      <c r="U1111" s="46"/>
    </row>
    <row r="1112" spans="1:21" ht="14.4" hidden="1" x14ac:dyDescent="0.3">
      <c r="A1112" s="47">
        <v>1111</v>
      </c>
      <c r="B1112" s="48">
        <v>5</v>
      </c>
      <c r="C1112" s="47" t="s">
        <v>111</v>
      </c>
      <c r="D1112" s="49" t="s">
        <v>1849</v>
      </c>
      <c r="E1112" s="49" t="s">
        <v>1845</v>
      </c>
      <c r="F1112" s="48">
        <v>1</v>
      </c>
      <c r="G1112" s="47" t="s">
        <v>98</v>
      </c>
      <c r="H1112" s="47" t="s">
        <v>99</v>
      </c>
      <c r="I1112" s="47" t="s">
        <v>100</v>
      </c>
      <c r="J1112" s="50" t="str">
        <f>IFERROR(VLOOKUP(_xlfn.NUMBERVALUE(D1112),'Order form - T14RE'!$O$4:$O$101,1,FALSE),J1111)</f>
        <v/>
      </c>
      <c r="K1112" s="51" t="str">
        <f t="shared" si="17"/>
        <v/>
      </c>
      <c r="M1112" s="47" t="str">
        <f ca="1">IFERROR(VLOOKUP($L1112,'T14'!$AD$5:$AF$104,2,FALSE),"")</f>
        <v/>
      </c>
      <c r="N1112" s="47" t="str">
        <f ca="1">IFERROR(VLOOKUP($L1112,'T14'!$AD$5:$AF$104,3,FALSE),"")</f>
        <v/>
      </c>
      <c r="P1112" s="46"/>
      <c r="U1112" s="46"/>
    </row>
    <row r="1113" spans="1:21" ht="14.4" hidden="1" x14ac:dyDescent="0.3">
      <c r="A1113" s="47">
        <v>1112</v>
      </c>
      <c r="B1113" s="48">
        <v>4</v>
      </c>
      <c r="C1113" s="47" t="s">
        <v>1014</v>
      </c>
      <c r="D1113" s="49" t="s">
        <v>1850</v>
      </c>
      <c r="E1113" s="49" t="s">
        <v>1851</v>
      </c>
      <c r="F1113" s="48">
        <v>1</v>
      </c>
      <c r="G1113" s="47" t="s">
        <v>98</v>
      </c>
      <c r="H1113" s="47" t="s">
        <v>99</v>
      </c>
      <c r="I1113" s="47" t="s">
        <v>100</v>
      </c>
      <c r="J1113" s="50" t="str">
        <f>IFERROR(VLOOKUP(_xlfn.NUMBERVALUE(D1113),'Order form - T14RE'!$O$4:$O$101,1,FALSE),J1112)</f>
        <v/>
      </c>
      <c r="K1113" s="51" t="str">
        <f t="shared" si="17"/>
        <v/>
      </c>
      <c r="M1113" s="47" t="str">
        <f ca="1">IFERROR(VLOOKUP($L1113,'T14'!$AD$5:$AF$104,2,FALSE),"")</f>
        <v/>
      </c>
      <c r="N1113" s="47" t="str">
        <f ca="1">IFERROR(VLOOKUP($L1113,'T14'!$AD$5:$AF$104,3,FALSE),"")</f>
        <v/>
      </c>
      <c r="P1113" s="46"/>
      <c r="U1113" s="46"/>
    </row>
    <row r="1114" spans="1:21" ht="14.4" hidden="1" x14ac:dyDescent="0.3">
      <c r="A1114" s="47">
        <v>1113</v>
      </c>
      <c r="B1114" s="48">
        <v>4</v>
      </c>
      <c r="C1114" s="47" t="s">
        <v>1169</v>
      </c>
      <c r="D1114" s="49" t="s">
        <v>1852</v>
      </c>
      <c r="E1114" s="49" t="s">
        <v>792</v>
      </c>
      <c r="F1114" s="48">
        <v>1</v>
      </c>
      <c r="G1114" s="47" t="s">
        <v>98</v>
      </c>
      <c r="H1114" s="47" t="s">
        <v>99</v>
      </c>
      <c r="I1114" s="47" t="s">
        <v>100</v>
      </c>
      <c r="J1114" s="50" t="str">
        <f>IFERROR(VLOOKUP(_xlfn.NUMBERVALUE(D1114),'Order form - T14RE'!$O$4:$O$101,1,FALSE),J1113)</f>
        <v/>
      </c>
      <c r="K1114" s="51" t="str">
        <f t="shared" si="17"/>
        <v/>
      </c>
      <c r="M1114" s="47" t="str">
        <f ca="1">IFERROR(VLOOKUP($L1114,'T14'!$AD$5:$AF$104,2,FALSE),"")</f>
        <v/>
      </c>
      <c r="N1114" s="47" t="str">
        <f ca="1">IFERROR(VLOOKUP($L1114,'T14'!$AD$5:$AF$104,3,FALSE),"")</f>
        <v/>
      </c>
      <c r="P1114" s="46"/>
      <c r="U1114" s="46"/>
    </row>
    <row r="1115" spans="1:21" ht="14.4" hidden="1" x14ac:dyDescent="0.3">
      <c r="A1115" s="47">
        <v>1114</v>
      </c>
      <c r="B1115" s="48">
        <v>4</v>
      </c>
      <c r="C1115" s="47" t="s">
        <v>1172</v>
      </c>
      <c r="D1115" s="49" t="s">
        <v>1853</v>
      </c>
      <c r="E1115" s="49" t="s">
        <v>1854</v>
      </c>
      <c r="F1115" s="48">
        <v>1</v>
      </c>
      <c r="G1115" s="47" t="s">
        <v>98</v>
      </c>
      <c r="H1115" s="47" t="s">
        <v>99</v>
      </c>
      <c r="I1115" s="47" t="s">
        <v>100</v>
      </c>
      <c r="J1115" s="50" t="str">
        <f>IFERROR(VLOOKUP(_xlfn.NUMBERVALUE(D1115),'Order form - T14RE'!$O$4:$O$101,1,FALSE),J1114)</f>
        <v/>
      </c>
      <c r="K1115" s="51" t="str">
        <f t="shared" si="17"/>
        <v/>
      </c>
      <c r="M1115" s="47" t="str">
        <f ca="1">IFERROR(VLOOKUP($L1115,'T14'!$AD$5:$AF$104,2,FALSE),"")</f>
        <v/>
      </c>
      <c r="N1115" s="47" t="str">
        <f ca="1">IFERROR(VLOOKUP($L1115,'T14'!$AD$5:$AF$104,3,FALSE),"")</f>
        <v/>
      </c>
      <c r="P1115" s="46"/>
      <c r="U1115" s="46"/>
    </row>
    <row r="1116" spans="1:21" ht="14.4" hidden="1" x14ac:dyDescent="0.3">
      <c r="A1116" s="47">
        <v>1115</v>
      </c>
      <c r="B1116" s="48">
        <v>5</v>
      </c>
      <c r="C1116" s="47" t="s">
        <v>95</v>
      </c>
      <c r="D1116" s="49" t="s">
        <v>1855</v>
      </c>
      <c r="E1116" s="49" t="s">
        <v>475</v>
      </c>
      <c r="F1116" s="48">
        <v>1</v>
      </c>
      <c r="G1116" s="47" t="s">
        <v>98</v>
      </c>
      <c r="H1116" s="47" t="s">
        <v>99</v>
      </c>
      <c r="I1116" s="47" t="s">
        <v>100</v>
      </c>
      <c r="J1116" s="50" t="str">
        <f>IFERROR(VLOOKUP(_xlfn.NUMBERVALUE(D1116),'Order form - T14RE'!$O$4:$O$101,1,FALSE),J1115)</f>
        <v/>
      </c>
      <c r="K1116" s="51" t="str">
        <f t="shared" si="17"/>
        <v/>
      </c>
      <c r="M1116" s="47" t="str">
        <f ca="1">IFERROR(VLOOKUP($L1116,'T14'!$AD$5:$AF$104,2,FALSE),"")</f>
        <v/>
      </c>
      <c r="N1116" s="47" t="str">
        <f ca="1">IFERROR(VLOOKUP($L1116,'T14'!$AD$5:$AF$104,3,FALSE),"")</f>
        <v/>
      </c>
      <c r="P1116" s="46"/>
      <c r="U1116" s="46"/>
    </row>
    <row r="1117" spans="1:21" ht="14.4" hidden="1" x14ac:dyDescent="0.3">
      <c r="A1117" s="47">
        <v>1116</v>
      </c>
      <c r="B1117" s="48">
        <v>5</v>
      </c>
      <c r="C1117" s="47" t="s">
        <v>105</v>
      </c>
      <c r="D1117" s="49" t="s">
        <v>1856</v>
      </c>
      <c r="E1117" s="49" t="s">
        <v>475</v>
      </c>
      <c r="F1117" s="48">
        <v>1</v>
      </c>
      <c r="G1117" s="47" t="s">
        <v>98</v>
      </c>
      <c r="H1117" s="47" t="s">
        <v>99</v>
      </c>
      <c r="I1117" s="47" t="s">
        <v>100</v>
      </c>
      <c r="J1117" s="50" t="str">
        <f>IFERROR(VLOOKUP(_xlfn.NUMBERVALUE(D1117),'Order form - T14RE'!$O$4:$O$101,1,FALSE),J1116)</f>
        <v/>
      </c>
      <c r="K1117" s="51" t="str">
        <f t="shared" si="17"/>
        <v/>
      </c>
      <c r="M1117" s="47" t="str">
        <f ca="1">IFERROR(VLOOKUP($L1117,'T14'!$AD$5:$AF$104,2,FALSE),"")</f>
        <v/>
      </c>
      <c r="N1117" s="47" t="str">
        <f ca="1">IFERROR(VLOOKUP($L1117,'T14'!$AD$5:$AF$104,3,FALSE),"")</f>
        <v/>
      </c>
      <c r="P1117" s="46"/>
      <c r="U1117" s="46"/>
    </row>
    <row r="1118" spans="1:21" ht="14.4" hidden="1" x14ac:dyDescent="0.3">
      <c r="A1118" s="47">
        <v>1117</v>
      </c>
      <c r="B1118" s="48">
        <v>5</v>
      </c>
      <c r="C1118" s="47" t="s">
        <v>108</v>
      </c>
      <c r="D1118" s="49" t="s">
        <v>1857</v>
      </c>
      <c r="E1118" s="49" t="s">
        <v>1858</v>
      </c>
      <c r="F1118" s="48">
        <v>1</v>
      </c>
      <c r="G1118" s="47" t="s">
        <v>98</v>
      </c>
      <c r="H1118" s="47" t="s">
        <v>99</v>
      </c>
      <c r="I1118" s="47" t="s">
        <v>100</v>
      </c>
      <c r="J1118" s="50" t="str">
        <f>IFERROR(VLOOKUP(_xlfn.NUMBERVALUE(D1118),'Order form - T14RE'!$O$4:$O$101,1,FALSE),J1117)</f>
        <v/>
      </c>
      <c r="K1118" s="51" t="str">
        <f t="shared" si="17"/>
        <v/>
      </c>
      <c r="M1118" s="47" t="str">
        <f ca="1">IFERROR(VLOOKUP($L1118,'T14'!$AD$5:$AF$104,2,FALSE),"")</f>
        <v/>
      </c>
      <c r="N1118" s="47" t="str">
        <f ca="1">IFERROR(VLOOKUP($L1118,'T14'!$AD$5:$AF$104,3,FALSE),"")</f>
        <v/>
      </c>
      <c r="P1118" s="46"/>
      <c r="U1118" s="46"/>
    </row>
    <row r="1119" spans="1:21" ht="14.4" hidden="1" x14ac:dyDescent="0.3">
      <c r="A1119" s="47">
        <v>1118</v>
      </c>
      <c r="B1119" s="48">
        <v>5</v>
      </c>
      <c r="C1119" s="47" t="s">
        <v>111</v>
      </c>
      <c r="D1119" s="49" t="s">
        <v>1859</v>
      </c>
      <c r="E1119" s="49" t="s">
        <v>475</v>
      </c>
      <c r="F1119" s="48">
        <v>1</v>
      </c>
      <c r="G1119" s="47" t="s">
        <v>98</v>
      </c>
      <c r="H1119" s="47" t="s">
        <v>99</v>
      </c>
      <c r="I1119" s="47" t="s">
        <v>100</v>
      </c>
      <c r="J1119" s="50" t="str">
        <f>IFERROR(VLOOKUP(_xlfn.NUMBERVALUE(D1119),'Order form - T14RE'!$O$4:$O$101,1,FALSE),J1118)</f>
        <v/>
      </c>
      <c r="K1119" s="51" t="str">
        <f t="shared" si="17"/>
        <v/>
      </c>
      <c r="M1119" s="47" t="str">
        <f ca="1">IFERROR(VLOOKUP($L1119,'T14'!$AD$5:$AF$104,2,FALSE),"")</f>
        <v/>
      </c>
      <c r="N1119" s="47" t="str">
        <f ca="1">IFERROR(VLOOKUP($L1119,'T14'!$AD$5:$AF$104,3,FALSE),"")</f>
        <v/>
      </c>
      <c r="P1119" s="46"/>
      <c r="U1119" s="46"/>
    </row>
    <row r="1120" spans="1:21" ht="14.4" hidden="1" x14ac:dyDescent="0.3">
      <c r="A1120" s="47">
        <v>1119</v>
      </c>
      <c r="B1120" s="48">
        <v>5</v>
      </c>
      <c r="C1120" s="47" t="s">
        <v>114</v>
      </c>
      <c r="D1120" s="49" t="s">
        <v>1860</v>
      </c>
      <c r="E1120" s="49" t="s">
        <v>1861</v>
      </c>
      <c r="F1120" s="48">
        <v>1</v>
      </c>
      <c r="G1120" s="47" t="s">
        <v>98</v>
      </c>
      <c r="H1120" s="47" t="s">
        <v>99</v>
      </c>
      <c r="I1120" s="47" t="s">
        <v>100</v>
      </c>
      <c r="J1120" s="50" t="str">
        <f>IFERROR(VLOOKUP(_xlfn.NUMBERVALUE(D1120),'Order form - T14RE'!$O$4:$O$101,1,FALSE),J1119)</f>
        <v/>
      </c>
      <c r="K1120" s="51" t="str">
        <f t="shared" si="17"/>
        <v/>
      </c>
      <c r="M1120" s="47" t="str">
        <f ca="1">IFERROR(VLOOKUP($L1120,'T14'!$AD$5:$AF$104,2,FALSE),"")</f>
        <v/>
      </c>
      <c r="N1120" s="47" t="str">
        <f ca="1">IFERROR(VLOOKUP($L1120,'T14'!$AD$5:$AF$104,3,FALSE),"")</f>
        <v/>
      </c>
      <c r="P1120" s="46"/>
      <c r="U1120" s="46"/>
    </row>
    <row r="1121" spans="1:21" ht="14.4" hidden="1" x14ac:dyDescent="0.3">
      <c r="A1121" s="47">
        <v>1120</v>
      </c>
      <c r="B1121" s="48">
        <v>4</v>
      </c>
      <c r="C1121" s="47" t="s">
        <v>1175</v>
      </c>
      <c r="D1121" s="49" t="s">
        <v>1862</v>
      </c>
      <c r="E1121" s="49" t="s">
        <v>1863</v>
      </c>
      <c r="F1121" s="48">
        <v>3</v>
      </c>
      <c r="G1121" s="47" t="s">
        <v>98</v>
      </c>
      <c r="H1121" s="47" t="s">
        <v>99</v>
      </c>
      <c r="I1121" s="47" t="s">
        <v>100</v>
      </c>
      <c r="J1121" s="50" t="str">
        <f>IFERROR(VLOOKUP(_xlfn.NUMBERVALUE(D1121),'Order form - T14RE'!$O$4:$O$101,1,FALSE),J1120)</f>
        <v/>
      </c>
      <c r="K1121" s="51" t="str">
        <f t="shared" si="17"/>
        <v/>
      </c>
      <c r="M1121" s="47" t="str">
        <f ca="1">IFERROR(VLOOKUP($L1121,'T14'!$AD$5:$AF$104,2,FALSE),"")</f>
        <v/>
      </c>
      <c r="N1121" s="47" t="str">
        <f ca="1">IFERROR(VLOOKUP($L1121,'T14'!$AD$5:$AF$104,3,FALSE),"")</f>
        <v/>
      </c>
      <c r="P1121" s="46"/>
      <c r="U1121" s="46"/>
    </row>
    <row r="1122" spans="1:21" ht="14.4" hidden="1" x14ac:dyDescent="0.3">
      <c r="A1122" s="47">
        <v>1121</v>
      </c>
      <c r="B1122" s="48">
        <v>4</v>
      </c>
      <c r="C1122" s="47" t="s">
        <v>1181</v>
      </c>
      <c r="D1122" s="49" t="s">
        <v>1864</v>
      </c>
      <c r="E1122" s="49" t="s">
        <v>1865</v>
      </c>
      <c r="F1122" s="48">
        <v>2</v>
      </c>
      <c r="G1122" s="47" t="s">
        <v>98</v>
      </c>
      <c r="H1122" s="47" t="s">
        <v>99</v>
      </c>
      <c r="I1122" s="47" t="s">
        <v>100</v>
      </c>
      <c r="J1122" s="50" t="str">
        <f>IFERROR(VLOOKUP(_xlfn.NUMBERVALUE(D1122),'Order form - T14RE'!$O$4:$O$101,1,FALSE),J1121)</f>
        <v/>
      </c>
      <c r="K1122" s="51" t="str">
        <f t="shared" si="17"/>
        <v/>
      </c>
      <c r="M1122" s="47" t="str">
        <f ca="1">IFERROR(VLOOKUP($L1122,'T14'!$AD$5:$AF$104,2,FALSE),"")</f>
        <v/>
      </c>
      <c r="N1122" s="47" t="str">
        <f ca="1">IFERROR(VLOOKUP($L1122,'T14'!$AD$5:$AF$104,3,FALSE),"")</f>
        <v/>
      </c>
      <c r="P1122" s="46"/>
      <c r="U1122" s="46"/>
    </row>
    <row r="1123" spans="1:21" ht="14.4" hidden="1" x14ac:dyDescent="0.3">
      <c r="A1123" s="47">
        <v>1122</v>
      </c>
      <c r="B1123" s="48">
        <v>4</v>
      </c>
      <c r="C1123" s="47" t="s">
        <v>1184</v>
      </c>
      <c r="D1123" s="49" t="s">
        <v>1866</v>
      </c>
      <c r="E1123" s="49" t="s">
        <v>1867</v>
      </c>
      <c r="F1123" s="48">
        <v>1</v>
      </c>
      <c r="G1123" s="47" t="s">
        <v>98</v>
      </c>
      <c r="H1123" s="47" t="s">
        <v>99</v>
      </c>
      <c r="I1123" s="47" t="s">
        <v>100</v>
      </c>
      <c r="J1123" s="50" t="str">
        <f>IFERROR(VLOOKUP(_xlfn.NUMBERVALUE(D1123),'Order form - T14RE'!$O$4:$O$101,1,FALSE),J1122)</f>
        <v/>
      </c>
      <c r="K1123" s="51" t="str">
        <f t="shared" si="17"/>
        <v/>
      </c>
      <c r="M1123" s="47" t="str">
        <f ca="1">IFERROR(VLOOKUP($L1123,'T14'!$AD$5:$AF$104,2,FALSE),"")</f>
        <v/>
      </c>
      <c r="N1123" s="47" t="str">
        <f ca="1">IFERROR(VLOOKUP($L1123,'T14'!$AD$5:$AF$104,3,FALSE),"")</f>
        <v/>
      </c>
      <c r="P1123" s="46"/>
      <c r="U1123" s="46"/>
    </row>
    <row r="1124" spans="1:21" ht="14.4" hidden="1" x14ac:dyDescent="0.3">
      <c r="A1124" s="47">
        <v>1123</v>
      </c>
      <c r="B1124" s="48">
        <v>4</v>
      </c>
      <c r="C1124" s="47" t="s">
        <v>180</v>
      </c>
      <c r="D1124" s="49" t="s">
        <v>1868</v>
      </c>
      <c r="E1124" s="49" t="s">
        <v>1869</v>
      </c>
      <c r="F1124" s="48">
        <v>1</v>
      </c>
      <c r="G1124" s="47" t="s">
        <v>98</v>
      </c>
      <c r="H1124" s="47" t="s">
        <v>99</v>
      </c>
      <c r="I1124" s="47" t="s">
        <v>100</v>
      </c>
      <c r="J1124" s="50" t="str">
        <f>IFERROR(VLOOKUP(_xlfn.NUMBERVALUE(D1124),'Order form - T14RE'!$O$4:$O$101,1,FALSE),J1123)</f>
        <v/>
      </c>
      <c r="K1124" s="51" t="str">
        <f t="shared" si="17"/>
        <v/>
      </c>
      <c r="M1124" s="47" t="str">
        <f ca="1">IFERROR(VLOOKUP($L1124,'T14'!$AD$5:$AF$104,2,FALSE),"")</f>
        <v/>
      </c>
      <c r="N1124" s="47" t="str">
        <f ca="1">IFERROR(VLOOKUP($L1124,'T14'!$AD$5:$AF$104,3,FALSE),"")</f>
        <v/>
      </c>
      <c r="P1124" s="46"/>
      <c r="U1124" s="46"/>
    </row>
    <row r="1125" spans="1:21" ht="14.4" hidden="1" x14ac:dyDescent="0.3">
      <c r="A1125" s="47">
        <v>1124</v>
      </c>
      <c r="B1125" s="48">
        <v>4</v>
      </c>
      <c r="C1125" s="47" t="s">
        <v>187</v>
      </c>
      <c r="D1125" s="49" t="s">
        <v>1870</v>
      </c>
      <c r="E1125" s="49" t="s">
        <v>1871</v>
      </c>
      <c r="F1125" s="48">
        <v>1</v>
      </c>
      <c r="G1125" s="47" t="s">
        <v>98</v>
      </c>
      <c r="H1125" s="47" t="s">
        <v>99</v>
      </c>
      <c r="I1125" s="47" t="s">
        <v>100</v>
      </c>
      <c r="J1125" s="50" t="str">
        <f>IFERROR(VLOOKUP(_xlfn.NUMBERVALUE(D1125),'Order form - T14RE'!$O$4:$O$101,1,FALSE),J1124)</f>
        <v/>
      </c>
      <c r="K1125" s="51" t="str">
        <f t="shared" si="17"/>
        <v/>
      </c>
      <c r="M1125" s="47" t="str">
        <f ca="1">IFERROR(VLOOKUP($L1125,'T14'!$AD$5:$AF$104,2,FALSE),"")</f>
        <v/>
      </c>
      <c r="N1125" s="47" t="str">
        <f ca="1">IFERROR(VLOOKUP($L1125,'T14'!$AD$5:$AF$104,3,FALSE),"")</f>
        <v/>
      </c>
      <c r="P1125" s="46"/>
      <c r="U1125" s="46"/>
    </row>
    <row r="1126" spans="1:21" ht="14.4" hidden="1" x14ac:dyDescent="0.3">
      <c r="A1126" s="47">
        <v>1125</v>
      </c>
      <c r="B1126" s="48">
        <v>4</v>
      </c>
      <c r="C1126" s="47" t="s">
        <v>1186</v>
      </c>
      <c r="D1126" s="49" t="s">
        <v>1872</v>
      </c>
      <c r="E1126" s="49" t="s">
        <v>1873</v>
      </c>
      <c r="F1126" s="48">
        <v>1</v>
      </c>
      <c r="G1126" s="47" t="s">
        <v>98</v>
      </c>
      <c r="H1126" s="47" t="s">
        <v>99</v>
      </c>
      <c r="I1126" s="47" t="s">
        <v>100</v>
      </c>
      <c r="J1126" s="50" t="str">
        <f>IFERROR(VLOOKUP(_xlfn.NUMBERVALUE(D1126),'Order form - T14RE'!$O$4:$O$101,1,FALSE),J1125)</f>
        <v/>
      </c>
      <c r="K1126" s="51" t="str">
        <f t="shared" si="17"/>
        <v/>
      </c>
      <c r="M1126" s="47" t="str">
        <f ca="1">IFERROR(VLOOKUP($L1126,'T14'!$AD$5:$AF$104,2,FALSE),"")</f>
        <v/>
      </c>
      <c r="N1126" s="47" t="str">
        <f ca="1">IFERROR(VLOOKUP($L1126,'T14'!$AD$5:$AF$104,3,FALSE),"")</f>
        <v/>
      </c>
      <c r="P1126" s="46"/>
      <c r="U1126" s="46"/>
    </row>
    <row r="1127" spans="1:21" ht="14.4" hidden="1" x14ac:dyDescent="0.3">
      <c r="A1127" s="47">
        <v>1126</v>
      </c>
      <c r="B1127" s="48">
        <v>4</v>
      </c>
      <c r="C1127" s="47" t="s">
        <v>1189</v>
      </c>
      <c r="D1127" s="49" t="s">
        <v>1874</v>
      </c>
      <c r="E1127" s="49" t="s">
        <v>1875</v>
      </c>
      <c r="F1127" s="48">
        <v>1</v>
      </c>
      <c r="G1127" s="47" t="s">
        <v>98</v>
      </c>
      <c r="H1127" s="47" t="s">
        <v>99</v>
      </c>
      <c r="I1127" s="47" t="s">
        <v>100</v>
      </c>
      <c r="J1127" s="50" t="str">
        <f>IFERROR(VLOOKUP(_xlfn.NUMBERVALUE(D1127),'Order form - T14RE'!$O$4:$O$101,1,FALSE),J1126)</f>
        <v/>
      </c>
      <c r="K1127" s="51" t="str">
        <f t="shared" si="17"/>
        <v/>
      </c>
      <c r="M1127" s="47" t="str">
        <f ca="1">IFERROR(VLOOKUP($L1127,'T14'!$AD$5:$AF$104,2,FALSE),"")</f>
        <v/>
      </c>
      <c r="N1127" s="47" t="str">
        <f ca="1">IFERROR(VLOOKUP($L1127,'T14'!$AD$5:$AF$104,3,FALSE),"")</f>
        <v/>
      </c>
      <c r="P1127" s="46"/>
      <c r="U1127" s="46"/>
    </row>
    <row r="1128" spans="1:21" ht="14.4" hidden="1" x14ac:dyDescent="0.3">
      <c r="A1128" s="47">
        <v>1127</v>
      </c>
      <c r="B1128" s="48">
        <v>5</v>
      </c>
      <c r="C1128" s="47" t="s">
        <v>95</v>
      </c>
      <c r="D1128" s="49" t="s">
        <v>1876</v>
      </c>
      <c r="E1128" s="49" t="s">
        <v>1777</v>
      </c>
      <c r="F1128" s="48">
        <v>1</v>
      </c>
      <c r="G1128" s="47" t="s">
        <v>98</v>
      </c>
      <c r="H1128" s="47" t="s">
        <v>99</v>
      </c>
      <c r="I1128" s="47" t="s">
        <v>100</v>
      </c>
      <c r="J1128" s="50" t="str">
        <f>IFERROR(VLOOKUP(_xlfn.NUMBERVALUE(D1128),'Order form - T14RE'!$O$4:$O$101,1,FALSE),J1127)</f>
        <v/>
      </c>
      <c r="K1128" s="51" t="str">
        <f t="shared" si="17"/>
        <v/>
      </c>
      <c r="M1128" s="47" t="str">
        <f ca="1">IFERROR(VLOOKUP($L1128,'T14'!$AD$5:$AF$104,2,FALSE),"")</f>
        <v/>
      </c>
      <c r="N1128" s="47" t="str">
        <f ca="1">IFERROR(VLOOKUP($L1128,'T14'!$AD$5:$AF$104,3,FALSE),"")</f>
        <v/>
      </c>
      <c r="P1128" s="46"/>
      <c r="U1128" s="46"/>
    </row>
    <row r="1129" spans="1:21" ht="14.4" hidden="1" x14ac:dyDescent="0.3">
      <c r="A1129" s="47">
        <v>1128</v>
      </c>
      <c r="B1129" s="48">
        <v>5</v>
      </c>
      <c r="C1129" s="47" t="s">
        <v>105</v>
      </c>
      <c r="D1129" s="49" t="s">
        <v>1877</v>
      </c>
      <c r="E1129" s="49" t="s">
        <v>1878</v>
      </c>
      <c r="F1129" s="48">
        <v>1</v>
      </c>
      <c r="G1129" s="47" t="s">
        <v>98</v>
      </c>
      <c r="H1129" s="47" t="s">
        <v>99</v>
      </c>
      <c r="I1129" s="47" t="s">
        <v>100</v>
      </c>
      <c r="J1129" s="50" t="str">
        <f>IFERROR(VLOOKUP(_xlfn.NUMBERVALUE(D1129),'Order form - T14RE'!$O$4:$O$101,1,FALSE),J1128)</f>
        <v/>
      </c>
      <c r="K1129" s="51" t="str">
        <f t="shared" si="17"/>
        <v/>
      </c>
      <c r="M1129" s="47" t="str">
        <f ca="1">IFERROR(VLOOKUP($L1129,'T14'!$AD$5:$AF$104,2,FALSE),"")</f>
        <v/>
      </c>
      <c r="N1129" s="47" t="str">
        <f ca="1">IFERROR(VLOOKUP($L1129,'T14'!$AD$5:$AF$104,3,FALSE),"")</f>
        <v/>
      </c>
      <c r="P1129" s="46"/>
      <c r="U1129" s="46"/>
    </row>
    <row r="1130" spans="1:21" ht="14.4" hidden="1" x14ac:dyDescent="0.3">
      <c r="A1130" s="47">
        <v>1129</v>
      </c>
      <c r="B1130" s="48">
        <v>5</v>
      </c>
      <c r="C1130" s="47" t="s">
        <v>108</v>
      </c>
      <c r="D1130" s="49" t="s">
        <v>1879</v>
      </c>
      <c r="E1130" s="49" t="s">
        <v>1880</v>
      </c>
      <c r="F1130" s="48">
        <v>1</v>
      </c>
      <c r="G1130" s="47" t="s">
        <v>98</v>
      </c>
      <c r="H1130" s="47" t="s">
        <v>99</v>
      </c>
      <c r="I1130" s="47" t="s">
        <v>100</v>
      </c>
      <c r="J1130" s="50" t="str">
        <f>IFERROR(VLOOKUP(_xlfn.NUMBERVALUE(D1130),'Order form - T14RE'!$O$4:$O$101,1,FALSE),J1129)</f>
        <v/>
      </c>
      <c r="K1130" s="51" t="str">
        <f t="shared" si="17"/>
        <v/>
      </c>
      <c r="M1130" s="47" t="str">
        <f ca="1">IFERROR(VLOOKUP($L1130,'T14'!$AD$5:$AF$104,2,FALSE),"")</f>
        <v/>
      </c>
      <c r="N1130" s="47" t="str">
        <f ca="1">IFERROR(VLOOKUP($L1130,'T14'!$AD$5:$AF$104,3,FALSE),"")</f>
        <v/>
      </c>
      <c r="P1130" s="46"/>
      <c r="U1130" s="46"/>
    </row>
    <row r="1131" spans="1:21" ht="14.4" hidden="1" x14ac:dyDescent="0.3">
      <c r="A1131" s="47">
        <v>1130</v>
      </c>
      <c r="B1131" s="48">
        <v>5</v>
      </c>
      <c r="C1131" s="47" t="s">
        <v>111</v>
      </c>
      <c r="D1131" s="49" t="s">
        <v>1881</v>
      </c>
      <c r="E1131" s="49" t="s">
        <v>1882</v>
      </c>
      <c r="F1131" s="48">
        <v>1</v>
      </c>
      <c r="G1131" s="47" t="s">
        <v>98</v>
      </c>
      <c r="H1131" s="47" t="s">
        <v>99</v>
      </c>
      <c r="I1131" s="47" t="s">
        <v>100</v>
      </c>
      <c r="J1131" s="50" t="str">
        <f>IFERROR(VLOOKUP(_xlfn.NUMBERVALUE(D1131),'Order form - T14RE'!$O$4:$O$101,1,FALSE),J1130)</f>
        <v/>
      </c>
      <c r="K1131" s="51" t="str">
        <f t="shared" si="17"/>
        <v/>
      </c>
      <c r="M1131" s="47" t="str">
        <f ca="1">IFERROR(VLOOKUP($L1131,'T14'!$AD$5:$AF$104,2,FALSE),"")</f>
        <v/>
      </c>
      <c r="N1131" s="47" t="str">
        <f ca="1">IFERROR(VLOOKUP($L1131,'T14'!$AD$5:$AF$104,3,FALSE),"")</f>
        <v/>
      </c>
      <c r="P1131" s="46"/>
      <c r="U1131" s="46"/>
    </row>
    <row r="1132" spans="1:21" ht="14.4" hidden="1" x14ac:dyDescent="0.3">
      <c r="A1132" s="47">
        <v>1131</v>
      </c>
      <c r="B1132" s="48">
        <v>5</v>
      </c>
      <c r="C1132" s="47" t="s">
        <v>114</v>
      </c>
      <c r="D1132" s="49" t="s">
        <v>1883</v>
      </c>
      <c r="E1132" s="49" t="s">
        <v>1884</v>
      </c>
      <c r="F1132" s="48">
        <v>1</v>
      </c>
      <c r="G1132" s="47" t="s">
        <v>98</v>
      </c>
      <c r="H1132" s="47" t="s">
        <v>99</v>
      </c>
      <c r="I1132" s="47" t="s">
        <v>100</v>
      </c>
      <c r="J1132" s="50" t="str">
        <f>IFERROR(VLOOKUP(_xlfn.NUMBERVALUE(D1132),'Order form - T14RE'!$O$4:$O$101,1,FALSE),J1131)</f>
        <v/>
      </c>
      <c r="K1132" s="51" t="str">
        <f t="shared" si="17"/>
        <v/>
      </c>
      <c r="M1132" s="47" t="str">
        <f ca="1">IFERROR(VLOOKUP($L1132,'T14'!$AD$5:$AF$104,2,FALSE),"")</f>
        <v/>
      </c>
      <c r="N1132" s="47" t="str">
        <f ca="1">IFERROR(VLOOKUP($L1132,'T14'!$AD$5:$AF$104,3,FALSE),"")</f>
        <v/>
      </c>
      <c r="P1132" s="46"/>
      <c r="U1132" s="46"/>
    </row>
    <row r="1133" spans="1:21" ht="14.4" hidden="1" x14ac:dyDescent="0.3">
      <c r="A1133" s="47">
        <v>1132</v>
      </c>
      <c r="B1133" s="48">
        <v>4</v>
      </c>
      <c r="C1133" s="47" t="s">
        <v>190</v>
      </c>
      <c r="D1133" s="49" t="s">
        <v>1885</v>
      </c>
      <c r="E1133" s="49" t="s">
        <v>877</v>
      </c>
      <c r="F1133" s="48">
        <v>1</v>
      </c>
      <c r="G1133" s="47" t="s">
        <v>98</v>
      </c>
      <c r="H1133" s="47" t="s">
        <v>99</v>
      </c>
      <c r="I1133" s="47" t="s">
        <v>100</v>
      </c>
      <c r="J1133" s="50" t="str">
        <f>IFERROR(VLOOKUP(_xlfn.NUMBERVALUE(D1133),'Order form - T14RE'!$O$4:$O$101,1,FALSE),J1132)</f>
        <v/>
      </c>
      <c r="K1133" s="51" t="str">
        <f t="shared" si="17"/>
        <v/>
      </c>
      <c r="M1133" s="47" t="str">
        <f ca="1">IFERROR(VLOOKUP($L1133,'T14'!$AD$5:$AF$104,2,FALSE),"")</f>
        <v/>
      </c>
      <c r="N1133" s="47" t="str">
        <f ca="1">IFERROR(VLOOKUP($L1133,'T14'!$AD$5:$AF$104,3,FALSE),"")</f>
        <v/>
      </c>
      <c r="P1133" s="46"/>
      <c r="U1133" s="46"/>
    </row>
    <row r="1134" spans="1:21" ht="14.4" hidden="1" x14ac:dyDescent="0.3">
      <c r="A1134" s="47">
        <v>1133</v>
      </c>
      <c r="B1134" s="48">
        <v>4</v>
      </c>
      <c r="C1134" s="47" t="s">
        <v>197</v>
      </c>
      <c r="D1134" s="49" t="s">
        <v>1886</v>
      </c>
      <c r="E1134" s="49" t="s">
        <v>1887</v>
      </c>
      <c r="F1134" s="48">
        <v>1</v>
      </c>
      <c r="G1134" s="47" t="s">
        <v>98</v>
      </c>
      <c r="H1134" s="47" t="s">
        <v>99</v>
      </c>
      <c r="I1134" s="47" t="s">
        <v>100</v>
      </c>
      <c r="J1134" s="50" t="str">
        <f>IFERROR(VLOOKUP(_xlfn.NUMBERVALUE(D1134),'Order form - T14RE'!$O$4:$O$101,1,FALSE),J1133)</f>
        <v/>
      </c>
      <c r="K1134" s="51" t="str">
        <f t="shared" si="17"/>
        <v/>
      </c>
      <c r="M1134" s="47" t="str">
        <f ca="1">IFERROR(VLOOKUP($L1134,'T14'!$AD$5:$AF$104,2,FALSE),"")</f>
        <v/>
      </c>
      <c r="N1134" s="47" t="str">
        <f ca="1">IFERROR(VLOOKUP($L1134,'T14'!$AD$5:$AF$104,3,FALSE),"")</f>
        <v/>
      </c>
      <c r="P1134" s="46"/>
      <c r="U1134" s="46"/>
    </row>
    <row r="1135" spans="1:21" ht="14.4" hidden="1" x14ac:dyDescent="0.3">
      <c r="A1135" s="47">
        <v>1134</v>
      </c>
      <c r="B1135" s="48">
        <v>4</v>
      </c>
      <c r="C1135" s="47" t="s">
        <v>1192</v>
      </c>
      <c r="D1135" s="49" t="s">
        <v>1888</v>
      </c>
      <c r="E1135" s="49" t="s">
        <v>1889</v>
      </c>
      <c r="F1135" s="48">
        <v>1</v>
      </c>
      <c r="G1135" s="47" t="s">
        <v>98</v>
      </c>
      <c r="H1135" s="47" t="s">
        <v>99</v>
      </c>
      <c r="I1135" s="47" t="s">
        <v>100</v>
      </c>
      <c r="J1135" s="50" t="str">
        <f>IFERROR(VLOOKUP(_xlfn.NUMBERVALUE(D1135),'Order form - T14RE'!$O$4:$O$101,1,FALSE),J1134)</f>
        <v/>
      </c>
      <c r="K1135" s="51" t="str">
        <f t="shared" si="17"/>
        <v/>
      </c>
      <c r="M1135" s="47" t="str">
        <f ca="1">IFERROR(VLOOKUP($L1135,'T14'!$AD$5:$AF$104,2,FALSE),"")</f>
        <v/>
      </c>
      <c r="N1135" s="47" t="str">
        <f ca="1">IFERROR(VLOOKUP($L1135,'T14'!$AD$5:$AF$104,3,FALSE),"")</f>
        <v/>
      </c>
      <c r="P1135" s="46"/>
      <c r="U1135" s="46"/>
    </row>
    <row r="1136" spans="1:21" ht="14.4" hidden="1" x14ac:dyDescent="0.3">
      <c r="A1136" s="47">
        <v>1135</v>
      </c>
      <c r="B1136" s="48">
        <v>4</v>
      </c>
      <c r="C1136" s="47" t="s">
        <v>208</v>
      </c>
      <c r="D1136" s="49" t="s">
        <v>1890</v>
      </c>
      <c r="E1136" s="49" t="s">
        <v>1891</v>
      </c>
      <c r="F1136" s="48">
        <v>1</v>
      </c>
      <c r="G1136" s="47" t="s">
        <v>98</v>
      </c>
      <c r="H1136" s="47" t="s">
        <v>99</v>
      </c>
      <c r="I1136" s="47" t="s">
        <v>100</v>
      </c>
      <c r="J1136" s="50" t="str">
        <f>IFERROR(VLOOKUP(_xlfn.NUMBERVALUE(D1136),'Order form - T14RE'!$O$4:$O$101,1,FALSE),J1135)</f>
        <v/>
      </c>
      <c r="K1136" s="51" t="str">
        <f t="shared" si="17"/>
        <v/>
      </c>
      <c r="M1136" s="47" t="str">
        <f ca="1">IFERROR(VLOOKUP($L1136,'T14'!$AD$5:$AF$104,2,FALSE),"")</f>
        <v/>
      </c>
      <c r="N1136" s="47" t="str">
        <f ca="1">IFERROR(VLOOKUP($L1136,'T14'!$AD$5:$AF$104,3,FALSE),"")</f>
        <v/>
      </c>
      <c r="P1136" s="46"/>
      <c r="U1136" s="46"/>
    </row>
    <row r="1137" spans="1:21" ht="14.4" hidden="1" x14ac:dyDescent="0.3">
      <c r="A1137" s="47">
        <v>1136</v>
      </c>
      <c r="B1137" s="48">
        <v>5</v>
      </c>
      <c r="C1137" s="47" t="s">
        <v>95</v>
      </c>
      <c r="D1137" s="49" t="s">
        <v>1892</v>
      </c>
      <c r="E1137" s="49" t="s">
        <v>1893</v>
      </c>
      <c r="F1137" s="48">
        <v>1</v>
      </c>
      <c r="G1137" s="47" t="s">
        <v>98</v>
      </c>
      <c r="H1137" s="47" t="s">
        <v>99</v>
      </c>
      <c r="I1137" s="47" t="s">
        <v>100</v>
      </c>
      <c r="J1137" s="50" t="str">
        <f>IFERROR(VLOOKUP(_xlfn.NUMBERVALUE(D1137),'Order form - T14RE'!$O$4:$O$101,1,FALSE),J1136)</f>
        <v/>
      </c>
      <c r="K1137" s="51" t="str">
        <f t="shared" si="17"/>
        <v/>
      </c>
      <c r="M1137" s="47" t="str">
        <f ca="1">IFERROR(VLOOKUP($L1137,'T14'!$AD$5:$AF$104,2,FALSE),"")</f>
        <v/>
      </c>
      <c r="N1137" s="47" t="str">
        <f ca="1">IFERROR(VLOOKUP($L1137,'T14'!$AD$5:$AF$104,3,FALSE),"")</f>
        <v/>
      </c>
      <c r="P1137" s="46"/>
      <c r="U1137" s="46"/>
    </row>
    <row r="1138" spans="1:21" ht="14.4" hidden="1" x14ac:dyDescent="0.3">
      <c r="A1138" s="47">
        <v>1137</v>
      </c>
      <c r="B1138" s="48">
        <v>5</v>
      </c>
      <c r="C1138" s="47" t="s">
        <v>105</v>
      </c>
      <c r="D1138" s="49" t="s">
        <v>1894</v>
      </c>
      <c r="E1138" s="49" t="s">
        <v>1889</v>
      </c>
      <c r="F1138" s="48">
        <v>1</v>
      </c>
      <c r="G1138" s="47" t="s">
        <v>98</v>
      </c>
      <c r="H1138" s="47" t="s">
        <v>99</v>
      </c>
      <c r="I1138" s="47" t="s">
        <v>100</v>
      </c>
      <c r="J1138" s="50" t="str">
        <f>IFERROR(VLOOKUP(_xlfn.NUMBERVALUE(D1138),'Order form - T14RE'!$O$4:$O$101,1,FALSE),J1137)</f>
        <v/>
      </c>
      <c r="K1138" s="51" t="str">
        <f t="shared" si="17"/>
        <v/>
      </c>
      <c r="M1138" s="47" t="str">
        <f ca="1">IFERROR(VLOOKUP($L1138,'T14'!$AD$5:$AF$104,2,FALSE),"")</f>
        <v/>
      </c>
      <c r="N1138" s="47" t="str">
        <f ca="1">IFERROR(VLOOKUP($L1138,'T14'!$AD$5:$AF$104,3,FALSE),"")</f>
        <v/>
      </c>
      <c r="P1138" s="46"/>
      <c r="U1138" s="46"/>
    </row>
    <row r="1139" spans="1:21" ht="14.4" hidden="1" x14ac:dyDescent="0.3">
      <c r="A1139" s="47">
        <v>1138</v>
      </c>
      <c r="B1139" s="48">
        <v>5</v>
      </c>
      <c r="C1139" s="47" t="s">
        <v>108</v>
      </c>
      <c r="D1139" s="49" t="s">
        <v>583</v>
      </c>
      <c r="E1139" s="49" t="s">
        <v>584</v>
      </c>
      <c r="F1139" s="48">
        <v>2</v>
      </c>
      <c r="G1139" s="47" t="s">
        <v>98</v>
      </c>
      <c r="H1139" s="47" t="s">
        <v>99</v>
      </c>
      <c r="I1139" s="47" t="s">
        <v>100</v>
      </c>
      <c r="J1139" s="50" t="str">
        <f>IFERROR(VLOOKUP(_xlfn.NUMBERVALUE(D1139),'Order form - T14RE'!$O$4:$O$101,1,FALSE),J1138)</f>
        <v/>
      </c>
      <c r="K1139" s="51" t="str">
        <f t="shared" si="17"/>
        <v/>
      </c>
      <c r="M1139" s="47" t="str">
        <f ca="1">IFERROR(VLOOKUP($L1139,'T14'!$AD$5:$AF$104,2,FALSE),"")</f>
        <v/>
      </c>
      <c r="N1139" s="47" t="str">
        <f ca="1">IFERROR(VLOOKUP($L1139,'T14'!$AD$5:$AF$104,3,FALSE),"")</f>
        <v/>
      </c>
      <c r="P1139" s="46"/>
      <c r="U1139" s="46"/>
    </row>
    <row r="1140" spans="1:21" ht="14.4" hidden="1" x14ac:dyDescent="0.3">
      <c r="A1140" s="47">
        <v>1139</v>
      </c>
      <c r="B1140" s="48">
        <v>5</v>
      </c>
      <c r="C1140" s="47" t="s">
        <v>111</v>
      </c>
      <c r="D1140" s="49" t="s">
        <v>509</v>
      </c>
      <c r="E1140" s="49" t="s">
        <v>510</v>
      </c>
      <c r="F1140" s="48">
        <v>2</v>
      </c>
      <c r="G1140" s="47" t="s">
        <v>98</v>
      </c>
      <c r="H1140" s="47" t="s">
        <v>99</v>
      </c>
      <c r="I1140" s="47" t="s">
        <v>100</v>
      </c>
      <c r="J1140" s="50" t="str">
        <f>IFERROR(VLOOKUP(_xlfn.NUMBERVALUE(D1140),'Order form - T14RE'!$O$4:$O$101,1,FALSE),J1139)</f>
        <v/>
      </c>
      <c r="K1140" s="51" t="str">
        <f t="shared" si="17"/>
        <v/>
      </c>
      <c r="M1140" s="47" t="str">
        <f ca="1">IFERROR(VLOOKUP($L1140,'T14'!$AD$5:$AF$104,2,FALSE),"")</f>
        <v/>
      </c>
      <c r="N1140" s="47" t="str">
        <f ca="1">IFERROR(VLOOKUP($L1140,'T14'!$AD$5:$AF$104,3,FALSE),"")</f>
        <v/>
      </c>
      <c r="P1140" s="46"/>
      <c r="U1140" s="46"/>
    </row>
    <row r="1141" spans="1:21" ht="14.4" hidden="1" x14ac:dyDescent="0.3">
      <c r="A1141" s="47">
        <v>1140</v>
      </c>
      <c r="B1141" s="48">
        <v>5</v>
      </c>
      <c r="C1141" s="47" t="s">
        <v>114</v>
      </c>
      <c r="D1141" s="49" t="s">
        <v>449</v>
      </c>
      <c r="E1141" s="49" t="s">
        <v>450</v>
      </c>
      <c r="F1141" s="48">
        <v>3</v>
      </c>
      <c r="G1141" s="47" t="s">
        <v>98</v>
      </c>
      <c r="H1141" s="47" t="s">
        <v>99</v>
      </c>
      <c r="I1141" s="47" t="s">
        <v>100</v>
      </c>
      <c r="J1141" s="50" t="str">
        <f>IFERROR(VLOOKUP(_xlfn.NUMBERVALUE(D1141),'Order form - T14RE'!$O$4:$O$101,1,FALSE),J1140)</f>
        <v/>
      </c>
      <c r="K1141" s="51" t="str">
        <f t="shared" si="17"/>
        <v/>
      </c>
      <c r="M1141" s="47" t="str">
        <f ca="1">IFERROR(VLOOKUP($L1141,'T14'!$AD$5:$AF$104,2,FALSE),"")</f>
        <v/>
      </c>
      <c r="N1141" s="47" t="str">
        <f ca="1">IFERROR(VLOOKUP($L1141,'T14'!$AD$5:$AF$104,3,FALSE),"")</f>
        <v/>
      </c>
      <c r="P1141" s="46"/>
      <c r="U1141" s="46"/>
    </row>
    <row r="1142" spans="1:21" ht="14.4" hidden="1" x14ac:dyDescent="0.3">
      <c r="A1142" s="47">
        <v>1141</v>
      </c>
      <c r="B1142" s="48">
        <v>5</v>
      </c>
      <c r="C1142" s="47" t="s">
        <v>241</v>
      </c>
      <c r="D1142" s="49" t="s">
        <v>1895</v>
      </c>
      <c r="E1142" s="49" t="s">
        <v>469</v>
      </c>
      <c r="F1142" s="48">
        <v>1</v>
      </c>
      <c r="G1142" s="47" t="s">
        <v>98</v>
      </c>
      <c r="H1142" s="47" t="s">
        <v>99</v>
      </c>
      <c r="I1142" s="47" t="s">
        <v>100</v>
      </c>
      <c r="J1142" s="50" t="str">
        <f>IFERROR(VLOOKUP(_xlfn.NUMBERVALUE(D1142),'Order form - T14RE'!$O$4:$O$101,1,FALSE),J1141)</f>
        <v/>
      </c>
      <c r="K1142" s="51" t="str">
        <f t="shared" si="17"/>
        <v/>
      </c>
      <c r="M1142" s="47" t="str">
        <f ca="1">IFERROR(VLOOKUP($L1142,'T14'!$AD$5:$AF$104,2,FALSE),"")</f>
        <v/>
      </c>
      <c r="N1142" s="47" t="str">
        <f ca="1">IFERROR(VLOOKUP($L1142,'T14'!$AD$5:$AF$104,3,FALSE),"")</f>
        <v/>
      </c>
      <c r="P1142" s="46"/>
      <c r="U1142" s="46"/>
    </row>
    <row r="1143" spans="1:21" ht="14.4" hidden="1" x14ac:dyDescent="0.3">
      <c r="A1143" s="47">
        <v>1142</v>
      </c>
      <c r="B1143" s="48">
        <v>5</v>
      </c>
      <c r="C1143" s="47" t="s">
        <v>120</v>
      </c>
      <c r="D1143" s="49" t="s">
        <v>1896</v>
      </c>
      <c r="E1143" s="49" t="s">
        <v>742</v>
      </c>
      <c r="F1143" s="48">
        <v>1</v>
      </c>
      <c r="G1143" s="47" t="s">
        <v>98</v>
      </c>
      <c r="H1143" s="47" t="s">
        <v>99</v>
      </c>
      <c r="I1143" s="47" t="s">
        <v>100</v>
      </c>
      <c r="J1143" s="50" t="str">
        <f>IFERROR(VLOOKUP(_xlfn.NUMBERVALUE(D1143),'Order form - T14RE'!$O$4:$O$101,1,FALSE),J1142)</f>
        <v/>
      </c>
      <c r="K1143" s="51" t="str">
        <f t="shared" si="17"/>
        <v/>
      </c>
      <c r="M1143" s="47" t="str">
        <f ca="1">IFERROR(VLOOKUP($L1143,'T14'!$AD$5:$AF$104,2,FALSE),"")</f>
        <v/>
      </c>
      <c r="N1143" s="47" t="str">
        <f ca="1">IFERROR(VLOOKUP($L1143,'T14'!$AD$5:$AF$104,3,FALSE),"")</f>
        <v/>
      </c>
      <c r="P1143" s="46"/>
      <c r="U1143" s="46"/>
    </row>
    <row r="1144" spans="1:21" ht="14.4" hidden="1" x14ac:dyDescent="0.3">
      <c r="A1144" s="47">
        <v>1143</v>
      </c>
      <c r="B1144" s="48">
        <v>5</v>
      </c>
      <c r="C1144" s="47" t="s">
        <v>123</v>
      </c>
      <c r="D1144" s="49" t="s">
        <v>1897</v>
      </c>
      <c r="E1144" s="49" t="s">
        <v>944</v>
      </c>
      <c r="F1144" s="48">
        <v>1</v>
      </c>
      <c r="G1144" s="47" t="s">
        <v>98</v>
      </c>
      <c r="H1144" s="47" t="s">
        <v>99</v>
      </c>
      <c r="I1144" s="47" t="s">
        <v>100</v>
      </c>
      <c r="J1144" s="50" t="str">
        <f>IFERROR(VLOOKUP(_xlfn.NUMBERVALUE(D1144),'Order form - T14RE'!$O$4:$O$101,1,FALSE),J1143)</f>
        <v/>
      </c>
      <c r="K1144" s="51" t="str">
        <f t="shared" si="17"/>
        <v/>
      </c>
      <c r="M1144" s="47" t="str">
        <f ca="1">IFERROR(VLOOKUP($L1144,'T14'!$AD$5:$AF$104,2,FALSE),"")</f>
        <v/>
      </c>
      <c r="N1144" s="47" t="str">
        <f ca="1">IFERROR(VLOOKUP($L1144,'T14'!$AD$5:$AF$104,3,FALSE),"")</f>
        <v/>
      </c>
      <c r="P1144" s="46"/>
      <c r="U1144" s="46"/>
    </row>
    <row r="1145" spans="1:21" ht="14.4" hidden="1" x14ac:dyDescent="0.3">
      <c r="A1145" s="47">
        <v>1144</v>
      </c>
      <c r="B1145" s="48">
        <v>5</v>
      </c>
      <c r="C1145" s="47" t="s">
        <v>126</v>
      </c>
      <c r="D1145" s="49" t="s">
        <v>1898</v>
      </c>
      <c r="E1145" s="49" t="s">
        <v>944</v>
      </c>
      <c r="F1145" s="48">
        <v>1</v>
      </c>
      <c r="G1145" s="47" t="s">
        <v>98</v>
      </c>
      <c r="H1145" s="47" t="s">
        <v>99</v>
      </c>
      <c r="I1145" s="47" t="s">
        <v>100</v>
      </c>
      <c r="J1145" s="50" t="str">
        <f>IFERROR(VLOOKUP(_xlfn.NUMBERVALUE(D1145),'Order form - T14RE'!$O$4:$O$101,1,FALSE),J1144)</f>
        <v/>
      </c>
      <c r="K1145" s="51" t="str">
        <f t="shared" si="17"/>
        <v/>
      </c>
      <c r="M1145" s="47" t="str">
        <f ca="1">IFERROR(VLOOKUP($L1145,'T14'!$AD$5:$AF$104,2,FALSE),"")</f>
        <v/>
      </c>
      <c r="N1145" s="47" t="str">
        <f ca="1">IFERROR(VLOOKUP($L1145,'T14'!$AD$5:$AF$104,3,FALSE),"")</f>
        <v/>
      </c>
      <c r="P1145" s="46"/>
      <c r="U1145" s="46"/>
    </row>
    <row r="1146" spans="1:21" ht="14.4" hidden="1" x14ac:dyDescent="0.3">
      <c r="A1146" s="47">
        <v>1145</v>
      </c>
      <c r="B1146" s="48">
        <v>5</v>
      </c>
      <c r="C1146" s="47" t="s">
        <v>127</v>
      </c>
      <c r="D1146" s="49" t="s">
        <v>1899</v>
      </c>
      <c r="E1146" s="49" t="s">
        <v>1559</v>
      </c>
      <c r="F1146" s="48">
        <v>1</v>
      </c>
      <c r="G1146" s="47" t="s">
        <v>98</v>
      </c>
      <c r="H1146" s="47" t="s">
        <v>99</v>
      </c>
      <c r="I1146" s="47" t="s">
        <v>100</v>
      </c>
      <c r="J1146" s="50" t="str">
        <f>IFERROR(VLOOKUP(_xlfn.NUMBERVALUE(D1146),'Order form - T14RE'!$O$4:$O$101,1,FALSE),J1145)</f>
        <v/>
      </c>
      <c r="K1146" s="51" t="str">
        <f t="shared" si="17"/>
        <v/>
      </c>
      <c r="M1146" s="47" t="str">
        <f ca="1">IFERROR(VLOOKUP($L1146,'T14'!$AD$5:$AF$104,2,FALSE),"")</f>
        <v/>
      </c>
      <c r="N1146" s="47" t="str">
        <f ca="1">IFERROR(VLOOKUP($L1146,'T14'!$AD$5:$AF$104,3,FALSE),"")</f>
        <v/>
      </c>
      <c r="P1146" s="46"/>
      <c r="U1146" s="46"/>
    </row>
    <row r="1147" spans="1:21" ht="14.4" hidden="1" x14ac:dyDescent="0.3">
      <c r="A1147" s="47">
        <v>1146</v>
      </c>
      <c r="B1147" s="48">
        <v>5</v>
      </c>
      <c r="C1147" s="47" t="s">
        <v>128</v>
      </c>
      <c r="D1147" s="49" t="s">
        <v>1900</v>
      </c>
      <c r="E1147" s="49" t="s">
        <v>1901</v>
      </c>
      <c r="F1147" s="48">
        <v>2</v>
      </c>
      <c r="G1147" s="47" t="s">
        <v>98</v>
      </c>
      <c r="H1147" s="47" t="s">
        <v>99</v>
      </c>
      <c r="I1147" s="47" t="s">
        <v>100</v>
      </c>
      <c r="J1147" s="50" t="str">
        <f>IFERROR(VLOOKUP(_xlfn.NUMBERVALUE(D1147),'Order form - T14RE'!$O$4:$O$101,1,FALSE),J1146)</f>
        <v/>
      </c>
      <c r="K1147" s="51" t="str">
        <f t="shared" si="17"/>
        <v/>
      </c>
      <c r="M1147" s="47" t="str">
        <f ca="1">IFERROR(VLOOKUP($L1147,'T14'!$AD$5:$AF$104,2,FALSE),"")</f>
        <v/>
      </c>
      <c r="N1147" s="47" t="str">
        <f ca="1">IFERROR(VLOOKUP($L1147,'T14'!$AD$5:$AF$104,3,FALSE),"")</f>
        <v/>
      </c>
      <c r="P1147" s="46"/>
      <c r="U1147" s="46"/>
    </row>
    <row r="1148" spans="1:21" ht="14.4" hidden="1" x14ac:dyDescent="0.3">
      <c r="A1148" s="47">
        <v>1147</v>
      </c>
      <c r="B1148" s="48">
        <v>5</v>
      </c>
      <c r="C1148" s="47" t="s">
        <v>263</v>
      </c>
      <c r="D1148" s="49" t="s">
        <v>1902</v>
      </c>
      <c r="E1148" s="49" t="s">
        <v>1903</v>
      </c>
      <c r="F1148" s="48">
        <v>5</v>
      </c>
      <c r="G1148" s="47" t="s">
        <v>98</v>
      </c>
      <c r="H1148" s="47" t="s">
        <v>99</v>
      </c>
      <c r="I1148" s="47" t="s">
        <v>100</v>
      </c>
      <c r="J1148" s="50" t="str">
        <f>IFERROR(VLOOKUP(_xlfn.NUMBERVALUE(D1148),'Order form - T14RE'!$O$4:$O$101,1,FALSE),J1147)</f>
        <v/>
      </c>
      <c r="K1148" s="51" t="str">
        <f t="shared" si="17"/>
        <v/>
      </c>
      <c r="M1148" s="47" t="str">
        <f ca="1">IFERROR(VLOOKUP($L1148,'T14'!$AD$5:$AF$104,2,FALSE),"")</f>
        <v/>
      </c>
      <c r="N1148" s="47" t="str">
        <f ca="1">IFERROR(VLOOKUP($L1148,'T14'!$AD$5:$AF$104,3,FALSE),"")</f>
        <v/>
      </c>
      <c r="P1148" s="46"/>
      <c r="U1148" s="46"/>
    </row>
    <row r="1149" spans="1:21" ht="14.4" hidden="1" x14ac:dyDescent="0.3">
      <c r="A1149" s="47">
        <v>1148</v>
      </c>
      <c r="B1149" s="48">
        <v>5</v>
      </c>
      <c r="C1149" s="47" t="s">
        <v>130</v>
      </c>
      <c r="D1149" s="49" t="s">
        <v>512</v>
      </c>
      <c r="E1149" s="49" t="s">
        <v>513</v>
      </c>
      <c r="F1149" s="48">
        <v>1</v>
      </c>
      <c r="G1149" s="47" t="s">
        <v>98</v>
      </c>
      <c r="H1149" s="47" t="s">
        <v>99</v>
      </c>
      <c r="I1149" s="47" t="s">
        <v>100</v>
      </c>
      <c r="J1149" s="50" t="str">
        <f>IFERROR(VLOOKUP(_xlfn.NUMBERVALUE(D1149),'Order form - T14RE'!$O$4:$O$101,1,FALSE),J1148)</f>
        <v/>
      </c>
      <c r="K1149" s="51" t="str">
        <f t="shared" si="17"/>
        <v/>
      </c>
      <c r="M1149" s="47" t="str">
        <f ca="1">IFERROR(VLOOKUP($L1149,'T14'!$AD$5:$AF$104,2,FALSE),"")</f>
        <v/>
      </c>
      <c r="N1149" s="47" t="str">
        <f ca="1">IFERROR(VLOOKUP($L1149,'T14'!$AD$5:$AF$104,3,FALSE),"")</f>
        <v/>
      </c>
      <c r="P1149" s="46"/>
      <c r="U1149" s="46"/>
    </row>
    <row r="1150" spans="1:21" ht="14.4" hidden="1" x14ac:dyDescent="0.3">
      <c r="A1150" s="47">
        <v>1149</v>
      </c>
      <c r="B1150" s="48">
        <v>5</v>
      </c>
      <c r="C1150" s="47" t="s">
        <v>135</v>
      </c>
      <c r="D1150" s="49" t="s">
        <v>868</v>
      </c>
      <c r="E1150" s="49" t="s">
        <v>584</v>
      </c>
      <c r="F1150" s="48">
        <v>2</v>
      </c>
      <c r="G1150" s="47" t="s">
        <v>98</v>
      </c>
      <c r="H1150" s="47" t="s">
        <v>99</v>
      </c>
      <c r="I1150" s="47" t="s">
        <v>100</v>
      </c>
      <c r="J1150" s="50" t="str">
        <f>IFERROR(VLOOKUP(_xlfn.NUMBERVALUE(D1150),'Order form - T14RE'!$O$4:$O$101,1,FALSE),J1149)</f>
        <v/>
      </c>
      <c r="K1150" s="51" t="str">
        <f t="shared" si="17"/>
        <v/>
      </c>
      <c r="M1150" s="47" t="str">
        <f ca="1">IFERROR(VLOOKUP($L1150,'T14'!$AD$5:$AF$104,2,FALSE),"")</f>
        <v/>
      </c>
      <c r="N1150" s="47" t="str">
        <f ca="1">IFERROR(VLOOKUP($L1150,'T14'!$AD$5:$AF$104,3,FALSE),"")</f>
        <v/>
      </c>
      <c r="P1150" s="46"/>
      <c r="U1150" s="46"/>
    </row>
    <row r="1151" spans="1:21" ht="14.4" hidden="1" x14ac:dyDescent="0.3">
      <c r="A1151" s="47">
        <v>1150</v>
      </c>
      <c r="B1151" s="48">
        <v>5</v>
      </c>
      <c r="C1151" s="47" t="s">
        <v>143</v>
      </c>
      <c r="D1151" s="49" t="s">
        <v>590</v>
      </c>
      <c r="E1151" s="49" t="s">
        <v>591</v>
      </c>
      <c r="F1151" s="48">
        <v>2</v>
      </c>
      <c r="G1151" s="47" t="s">
        <v>98</v>
      </c>
      <c r="H1151" s="47" t="s">
        <v>99</v>
      </c>
      <c r="I1151" s="47" t="s">
        <v>100</v>
      </c>
      <c r="J1151" s="50" t="str">
        <f>IFERROR(VLOOKUP(_xlfn.NUMBERVALUE(D1151),'Order form - T14RE'!$O$4:$O$101,1,FALSE),J1150)</f>
        <v/>
      </c>
      <c r="K1151" s="51" t="str">
        <f t="shared" si="17"/>
        <v/>
      </c>
      <c r="M1151" s="47" t="str">
        <f ca="1">IFERROR(VLOOKUP($L1151,'T14'!$AD$5:$AF$104,2,FALSE),"")</f>
        <v/>
      </c>
      <c r="N1151" s="47" t="str">
        <f ca="1">IFERROR(VLOOKUP($L1151,'T14'!$AD$5:$AF$104,3,FALSE),"")</f>
        <v/>
      </c>
      <c r="P1151" s="46"/>
      <c r="U1151" s="46"/>
    </row>
    <row r="1152" spans="1:21" ht="14.4" hidden="1" x14ac:dyDescent="0.3">
      <c r="A1152" s="47">
        <v>1151</v>
      </c>
      <c r="B1152" s="48">
        <v>4</v>
      </c>
      <c r="C1152" s="47" t="s">
        <v>357</v>
      </c>
      <c r="D1152" s="49" t="s">
        <v>1904</v>
      </c>
      <c r="E1152" s="49" t="s">
        <v>1905</v>
      </c>
      <c r="F1152" s="48">
        <v>1</v>
      </c>
      <c r="G1152" s="47" t="s">
        <v>98</v>
      </c>
      <c r="H1152" s="47" t="s">
        <v>99</v>
      </c>
      <c r="I1152" s="47" t="s">
        <v>100</v>
      </c>
      <c r="J1152" s="50" t="str">
        <f>IFERROR(VLOOKUP(_xlfn.NUMBERVALUE(D1152),'Order form - T14RE'!$O$4:$O$101,1,FALSE),J1151)</f>
        <v/>
      </c>
      <c r="K1152" s="51" t="str">
        <f t="shared" si="17"/>
        <v/>
      </c>
      <c r="M1152" s="47" t="str">
        <f ca="1">IFERROR(VLOOKUP($L1152,'T14'!$AD$5:$AF$104,2,FALSE),"")</f>
        <v/>
      </c>
      <c r="N1152" s="47" t="str">
        <f ca="1">IFERROR(VLOOKUP($L1152,'T14'!$AD$5:$AF$104,3,FALSE),"")</f>
        <v/>
      </c>
      <c r="P1152" s="46"/>
      <c r="U1152" s="46"/>
    </row>
    <row r="1153" spans="1:21" ht="14.4" hidden="1" x14ac:dyDescent="0.3">
      <c r="A1153" s="47">
        <v>1152</v>
      </c>
      <c r="B1153" s="48">
        <v>4</v>
      </c>
      <c r="C1153" s="47" t="s">
        <v>1195</v>
      </c>
      <c r="D1153" s="49" t="s">
        <v>1906</v>
      </c>
      <c r="E1153" s="49" t="s">
        <v>1907</v>
      </c>
      <c r="F1153" s="48">
        <v>1</v>
      </c>
      <c r="G1153" s="47" t="s">
        <v>98</v>
      </c>
      <c r="H1153" s="47" t="s">
        <v>99</v>
      </c>
      <c r="I1153" s="47" t="s">
        <v>100</v>
      </c>
      <c r="J1153" s="50" t="str">
        <f>IFERROR(VLOOKUP(_xlfn.NUMBERVALUE(D1153),'Order form - T14RE'!$O$4:$O$101,1,FALSE),J1152)</f>
        <v/>
      </c>
      <c r="K1153" s="51" t="str">
        <f t="shared" si="17"/>
        <v/>
      </c>
      <c r="M1153" s="47" t="str">
        <f ca="1">IFERROR(VLOOKUP($L1153,'T14'!$AD$5:$AF$104,2,FALSE),"")</f>
        <v/>
      </c>
      <c r="N1153" s="47" t="str">
        <f ca="1">IFERROR(VLOOKUP($L1153,'T14'!$AD$5:$AF$104,3,FALSE),"")</f>
        <v/>
      </c>
      <c r="P1153" s="46"/>
      <c r="U1153" s="46"/>
    </row>
    <row r="1154" spans="1:21" ht="14.4" hidden="1" x14ac:dyDescent="0.3">
      <c r="A1154" s="47">
        <v>1153</v>
      </c>
      <c r="B1154" s="48">
        <v>4</v>
      </c>
      <c r="C1154" s="47" t="s">
        <v>1196</v>
      </c>
      <c r="D1154" s="49" t="s">
        <v>1908</v>
      </c>
      <c r="E1154" s="49" t="s">
        <v>1807</v>
      </c>
      <c r="F1154" s="48">
        <v>1</v>
      </c>
      <c r="G1154" s="47" t="s">
        <v>98</v>
      </c>
      <c r="H1154" s="47" t="s">
        <v>99</v>
      </c>
      <c r="I1154" s="47" t="s">
        <v>100</v>
      </c>
      <c r="J1154" s="50" t="str">
        <f>IFERROR(VLOOKUP(_xlfn.NUMBERVALUE(D1154),'Order form - T14RE'!$O$4:$O$101,1,FALSE),J1153)</f>
        <v/>
      </c>
      <c r="K1154" s="51" t="str">
        <f t="shared" si="17"/>
        <v/>
      </c>
      <c r="M1154" s="47" t="str">
        <f ca="1">IFERROR(VLOOKUP($L1154,'T14'!$AD$5:$AF$104,2,FALSE),"")</f>
        <v/>
      </c>
      <c r="N1154" s="47" t="str">
        <f ca="1">IFERROR(VLOOKUP($L1154,'T14'!$AD$5:$AF$104,3,FALSE),"")</f>
        <v/>
      </c>
      <c r="P1154" s="46"/>
      <c r="U1154" s="46"/>
    </row>
    <row r="1155" spans="1:21" ht="14.4" hidden="1" x14ac:dyDescent="0.3">
      <c r="A1155" s="47">
        <v>1154</v>
      </c>
      <c r="B1155" s="48">
        <v>4</v>
      </c>
      <c r="C1155" s="47" t="s">
        <v>360</v>
      </c>
      <c r="D1155" s="49" t="s">
        <v>1909</v>
      </c>
      <c r="E1155" s="49" t="s">
        <v>1910</v>
      </c>
      <c r="F1155" s="48">
        <v>1</v>
      </c>
      <c r="G1155" s="47" t="s">
        <v>98</v>
      </c>
      <c r="H1155" s="47" t="s">
        <v>99</v>
      </c>
      <c r="I1155" s="47" t="s">
        <v>100</v>
      </c>
      <c r="J1155" s="50" t="str">
        <f>IFERROR(VLOOKUP(_xlfn.NUMBERVALUE(D1155),'Order form - T14RE'!$O$4:$O$101,1,FALSE),J1154)</f>
        <v/>
      </c>
      <c r="K1155" s="51" t="str">
        <f t="shared" si="17"/>
        <v/>
      </c>
      <c r="M1155" s="47" t="str">
        <f ca="1">IFERROR(VLOOKUP($L1155,'T14'!$AD$5:$AF$104,2,FALSE),"")</f>
        <v/>
      </c>
      <c r="N1155" s="47" t="str">
        <f ca="1">IFERROR(VLOOKUP($L1155,'T14'!$AD$5:$AF$104,3,FALSE),"")</f>
        <v/>
      </c>
      <c r="P1155" s="46"/>
      <c r="U1155" s="46"/>
    </row>
    <row r="1156" spans="1:21" ht="14.4" hidden="1" x14ac:dyDescent="0.3">
      <c r="A1156" s="47">
        <v>1155</v>
      </c>
      <c r="B1156" s="48">
        <v>4</v>
      </c>
      <c r="C1156" s="47" t="s">
        <v>1202</v>
      </c>
      <c r="D1156" s="49" t="s">
        <v>1911</v>
      </c>
      <c r="E1156" s="49" t="s">
        <v>1735</v>
      </c>
      <c r="F1156" s="48">
        <v>1</v>
      </c>
      <c r="G1156" s="47" t="s">
        <v>98</v>
      </c>
      <c r="H1156" s="47" t="s">
        <v>99</v>
      </c>
      <c r="I1156" s="47" t="s">
        <v>100</v>
      </c>
      <c r="J1156" s="50" t="str">
        <f>IFERROR(VLOOKUP(_xlfn.NUMBERVALUE(D1156),'Order form - T14RE'!$O$4:$O$101,1,FALSE),J1155)</f>
        <v/>
      </c>
      <c r="K1156" s="51" t="str">
        <f t="shared" ref="K1156:K1219" si="18">IF(SUM(P1156:BB1156)=0,"",IF(SUM(P1156:BB1156)&gt;0,1,""))</f>
        <v/>
      </c>
      <c r="M1156" s="47" t="str">
        <f ca="1">IFERROR(VLOOKUP($L1156,'T14'!$AD$5:$AF$104,2,FALSE),"")</f>
        <v/>
      </c>
      <c r="N1156" s="47" t="str">
        <f ca="1">IFERROR(VLOOKUP($L1156,'T14'!$AD$5:$AF$104,3,FALSE),"")</f>
        <v/>
      </c>
      <c r="P1156" s="46"/>
      <c r="U1156" s="46"/>
    </row>
    <row r="1157" spans="1:21" ht="14.4" hidden="1" x14ac:dyDescent="0.3">
      <c r="A1157" s="47">
        <v>1156</v>
      </c>
      <c r="B1157" s="48">
        <v>5</v>
      </c>
      <c r="C1157" s="47" t="s">
        <v>95</v>
      </c>
      <c r="D1157" s="49" t="s">
        <v>1912</v>
      </c>
      <c r="E1157" s="49" t="s">
        <v>1875</v>
      </c>
      <c r="F1157" s="48">
        <v>1</v>
      </c>
      <c r="G1157" s="47" t="s">
        <v>98</v>
      </c>
      <c r="H1157" s="47" t="s">
        <v>99</v>
      </c>
      <c r="I1157" s="47" t="s">
        <v>100</v>
      </c>
      <c r="J1157" s="50" t="str">
        <f>IFERROR(VLOOKUP(_xlfn.NUMBERVALUE(D1157),'Order form - T14RE'!$O$4:$O$101,1,FALSE),J1156)</f>
        <v/>
      </c>
      <c r="K1157" s="51" t="str">
        <f t="shared" si="18"/>
        <v/>
      </c>
      <c r="M1157" s="47" t="str">
        <f ca="1">IFERROR(VLOOKUP($L1157,'T14'!$AD$5:$AF$104,2,FALSE),"")</f>
        <v/>
      </c>
      <c r="N1157" s="47" t="str">
        <f ca="1">IFERROR(VLOOKUP($L1157,'T14'!$AD$5:$AF$104,3,FALSE),"")</f>
        <v/>
      </c>
      <c r="P1157" s="46"/>
      <c r="U1157" s="46"/>
    </row>
    <row r="1158" spans="1:21" ht="14.4" hidden="1" x14ac:dyDescent="0.3">
      <c r="A1158" s="47">
        <v>1157</v>
      </c>
      <c r="B1158" s="48">
        <v>5</v>
      </c>
      <c r="C1158" s="47" t="s">
        <v>105</v>
      </c>
      <c r="D1158" s="49" t="s">
        <v>1913</v>
      </c>
      <c r="E1158" s="49" t="s">
        <v>1914</v>
      </c>
      <c r="F1158" s="48">
        <v>1</v>
      </c>
      <c r="G1158" s="47" t="s">
        <v>98</v>
      </c>
      <c r="H1158" s="47" t="s">
        <v>99</v>
      </c>
      <c r="I1158" s="47" t="s">
        <v>100</v>
      </c>
      <c r="J1158" s="50" t="str">
        <f>IFERROR(VLOOKUP(_xlfn.NUMBERVALUE(D1158),'Order form - T14RE'!$O$4:$O$101,1,FALSE),J1157)</f>
        <v/>
      </c>
      <c r="K1158" s="51" t="str">
        <f t="shared" si="18"/>
        <v/>
      </c>
      <c r="M1158" s="47" t="str">
        <f ca="1">IFERROR(VLOOKUP($L1158,'T14'!$AD$5:$AF$104,2,FALSE),"")</f>
        <v/>
      </c>
      <c r="N1158" s="47" t="str">
        <f ca="1">IFERROR(VLOOKUP($L1158,'T14'!$AD$5:$AF$104,3,FALSE),"")</f>
        <v/>
      </c>
      <c r="P1158" s="46"/>
      <c r="U1158" s="46"/>
    </row>
    <row r="1159" spans="1:21" ht="14.4" hidden="1" x14ac:dyDescent="0.3">
      <c r="A1159" s="47">
        <v>1158</v>
      </c>
      <c r="B1159" s="48">
        <v>6</v>
      </c>
      <c r="C1159" s="47" t="s">
        <v>95</v>
      </c>
      <c r="D1159" s="49" t="s">
        <v>1915</v>
      </c>
      <c r="E1159" s="49" t="s">
        <v>1735</v>
      </c>
      <c r="F1159" s="48">
        <v>2</v>
      </c>
      <c r="G1159" s="47" t="s">
        <v>98</v>
      </c>
      <c r="H1159" s="47" t="s">
        <v>714</v>
      </c>
      <c r="I1159" s="47" t="s">
        <v>100</v>
      </c>
      <c r="J1159" s="50" t="str">
        <f>IFERROR(VLOOKUP(_xlfn.NUMBERVALUE(D1159),'Order form - T14RE'!$O$4:$O$101,1,FALSE),J1158)</f>
        <v/>
      </c>
      <c r="K1159" s="51" t="str">
        <f t="shared" si="18"/>
        <v/>
      </c>
      <c r="M1159" s="47" t="str">
        <f ca="1">IFERROR(VLOOKUP($L1159,'T14'!$AD$5:$AF$104,2,FALSE),"")</f>
        <v/>
      </c>
      <c r="N1159" s="47" t="str">
        <f ca="1">IFERROR(VLOOKUP($L1159,'T14'!$AD$5:$AF$104,3,FALSE),"")</f>
        <v/>
      </c>
      <c r="P1159" s="46"/>
      <c r="U1159" s="46"/>
    </row>
    <row r="1160" spans="1:21" ht="14.4" hidden="1" x14ac:dyDescent="0.3">
      <c r="A1160" s="47">
        <v>1159</v>
      </c>
      <c r="B1160" s="48">
        <v>6</v>
      </c>
      <c r="C1160" s="47" t="s">
        <v>105</v>
      </c>
      <c r="D1160" s="49" t="s">
        <v>1916</v>
      </c>
      <c r="E1160" s="49" t="s">
        <v>1917</v>
      </c>
      <c r="F1160" s="48">
        <v>2</v>
      </c>
      <c r="G1160" s="47" t="s">
        <v>98</v>
      </c>
      <c r="H1160" s="47" t="s">
        <v>714</v>
      </c>
      <c r="I1160" s="47" t="s">
        <v>100</v>
      </c>
      <c r="J1160" s="50" t="str">
        <f>IFERROR(VLOOKUP(_xlfn.NUMBERVALUE(D1160),'Order form - T14RE'!$O$4:$O$101,1,FALSE),J1159)</f>
        <v/>
      </c>
      <c r="K1160" s="51" t="str">
        <f t="shared" si="18"/>
        <v/>
      </c>
      <c r="M1160" s="47" t="str">
        <f ca="1">IFERROR(VLOOKUP($L1160,'T14'!$AD$5:$AF$104,2,FALSE),"")</f>
        <v/>
      </c>
      <c r="N1160" s="47" t="str">
        <f ca="1">IFERROR(VLOOKUP($L1160,'T14'!$AD$5:$AF$104,3,FALSE),"")</f>
        <v/>
      </c>
      <c r="P1160" s="46"/>
      <c r="U1160" s="46"/>
    </row>
    <row r="1161" spans="1:21" ht="14.4" hidden="1" x14ac:dyDescent="0.3">
      <c r="A1161" s="47">
        <v>1160</v>
      </c>
      <c r="B1161" s="48">
        <v>6</v>
      </c>
      <c r="C1161" s="47" t="s">
        <v>108</v>
      </c>
      <c r="D1161" s="49" t="s">
        <v>1918</v>
      </c>
      <c r="E1161" s="49" t="s">
        <v>1919</v>
      </c>
      <c r="F1161" s="48">
        <v>2</v>
      </c>
      <c r="G1161" s="47" t="s">
        <v>98</v>
      </c>
      <c r="H1161" s="47" t="s">
        <v>714</v>
      </c>
      <c r="I1161" s="47" t="s">
        <v>100</v>
      </c>
      <c r="J1161" s="50" t="str">
        <f>IFERROR(VLOOKUP(_xlfn.NUMBERVALUE(D1161),'Order form - T14RE'!$O$4:$O$101,1,FALSE),J1160)</f>
        <v/>
      </c>
      <c r="K1161" s="51" t="str">
        <f t="shared" si="18"/>
        <v/>
      </c>
      <c r="M1161" s="47" t="str">
        <f ca="1">IFERROR(VLOOKUP($L1161,'T14'!$AD$5:$AF$104,2,FALSE),"")</f>
        <v/>
      </c>
      <c r="N1161" s="47" t="str">
        <f ca="1">IFERROR(VLOOKUP($L1161,'T14'!$AD$5:$AF$104,3,FALSE),"")</f>
        <v/>
      </c>
      <c r="P1161" s="46"/>
      <c r="U1161" s="46"/>
    </row>
    <row r="1162" spans="1:21" ht="14.4" hidden="1" x14ac:dyDescent="0.3">
      <c r="A1162" s="47">
        <v>1161</v>
      </c>
      <c r="B1162" s="48">
        <v>6</v>
      </c>
      <c r="C1162" s="47" t="s">
        <v>1920</v>
      </c>
      <c r="D1162" s="49" t="s">
        <v>1921</v>
      </c>
      <c r="E1162" s="49" t="s">
        <v>1347</v>
      </c>
      <c r="F1162" s="48">
        <v>1</v>
      </c>
      <c r="G1162" s="47" t="s">
        <v>98</v>
      </c>
      <c r="H1162" s="47" t="s">
        <v>714</v>
      </c>
      <c r="I1162" s="47" t="s">
        <v>100</v>
      </c>
      <c r="J1162" s="50" t="str">
        <f>IFERROR(VLOOKUP(_xlfn.NUMBERVALUE(D1162),'Order form - T14RE'!$O$4:$O$101,1,FALSE),J1161)</f>
        <v/>
      </c>
      <c r="K1162" s="51" t="str">
        <f t="shared" si="18"/>
        <v/>
      </c>
      <c r="M1162" s="47" t="str">
        <f ca="1">IFERROR(VLOOKUP($L1162,'T14'!$AD$5:$AF$104,2,FALSE),"")</f>
        <v/>
      </c>
      <c r="N1162" s="47" t="str">
        <f ca="1">IFERROR(VLOOKUP($L1162,'T14'!$AD$5:$AF$104,3,FALSE),"")</f>
        <v/>
      </c>
      <c r="P1162" s="46"/>
      <c r="U1162" s="46"/>
    </row>
    <row r="1163" spans="1:21" ht="14.4" hidden="1" x14ac:dyDescent="0.3">
      <c r="A1163" s="47">
        <v>1162</v>
      </c>
      <c r="B1163" s="48">
        <v>7</v>
      </c>
      <c r="C1163" s="47" t="s">
        <v>95</v>
      </c>
      <c r="D1163" s="49" t="s">
        <v>1922</v>
      </c>
      <c r="E1163" s="49" t="s">
        <v>469</v>
      </c>
      <c r="F1163" s="48">
        <v>1</v>
      </c>
      <c r="G1163" s="47" t="s">
        <v>98</v>
      </c>
      <c r="H1163" s="47" t="s">
        <v>99</v>
      </c>
      <c r="I1163" s="47" t="s">
        <v>100</v>
      </c>
      <c r="J1163" s="50" t="str">
        <f>IFERROR(VLOOKUP(_xlfn.NUMBERVALUE(D1163),'Order form - T14RE'!$O$4:$O$101,1,FALSE),J1162)</f>
        <v/>
      </c>
      <c r="K1163" s="51" t="str">
        <f t="shared" si="18"/>
        <v/>
      </c>
      <c r="M1163" s="47" t="str">
        <f ca="1">IFERROR(VLOOKUP($L1163,'T14'!$AD$5:$AF$104,2,FALSE),"")</f>
        <v/>
      </c>
      <c r="N1163" s="47" t="str">
        <f ca="1">IFERROR(VLOOKUP($L1163,'T14'!$AD$5:$AF$104,3,FALSE),"")</f>
        <v/>
      </c>
      <c r="P1163" s="46"/>
      <c r="U1163" s="46"/>
    </row>
    <row r="1164" spans="1:21" ht="14.4" hidden="1" x14ac:dyDescent="0.3">
      <c r="A1164" s="47">
        <v>1163</v>
      </c>
      <c r="B1164" s="48">
        <v>7</v>
      </c>
      <c r="C1164" s="47" t="s">
        <v>105</v>
      </c>
      <c r="D1164" s="49" t="s">
        <v>1923</v>
      </c>
      <c r="E1164" s="49" t="s">
        <v>469</v>
      </c>
      <c r="F1164" s="48">
        <v>1</v>
      </c>
      <c r="G1164" s="47" t="s">
        <v>98</v>
      </c>
      <c r="H1164" s="47" t="s">
        <v>99</v>
      </c>
      <c r="I1164" s="47" t="s">
        <v>100</v>
      </c>
      <c r="J1164" s="50" t="str">
        <f>IFERROR(VLOOKUP(_xlfn.NUMBERVALUE(D1164),'Order form - T14RE'!$O$4:$O$101,1,FALSE),J1163)</f>
        <v/>
      </c>
      <c r="K1164" s="51" t="str">
        <f t="shared" si="18"/>
        <v/>
      </c>
      <c r="M1164" s="47" t="str">
        <f ca="1">IFERROR(VLOOKUP($L1164,'T14'!$AD$5:$AF$104,2,FALSE),"")</f>
        <v/>
      </c>
      <c r="N1164" s="47" t="str">
        <f ca="1">IFERROR(VLOOKUP($L1164,'T14'!$AD$5:$AF$104,3,FALSE),"")</f>
        <v/>
      </c>
      <c r="P1164" s="46"/>
      <c r="U1164" s="46"/>
    </row>
    <row r="1165" spans="1:21" ht="14.4" hidden="1" x14ac:dyDescent="0.3">
      <c r="A1165" s="47">
        <v>1164</v>
      </c>
      <c r="B1165" s="48">
        <v>7</v>
      </c>
      <c r="C1165" s="47" t="s">
        <v>108</v>
      </c>
      <c r="D1165" s="49" t="s">
        <v>583</v>
      </c>
      <c r="E1165" s="49" t="s">
        <v>584</v>
      </c>
      <c r="F1165" s="48">
        <v>3</v>
      </c>
      <c r="G1165" s="47" t="s">
        <v>98</v>
      </c>
      <c r="H1165" s="47" t="s">
        <v>99</v>
      </c>
      <c r="I1165" s="47" t="s">
        <v>100</v>
      </c>
      <c r="J1165" s="50" t="str">
        <f>IFERROR(VLOOKUP(_xlfn.NUMBERVALUE(D1165),'Order form - T14RE'!$O$4:$O$101,1,FALSE),J1164)</f>
        <v/>
      </c>
      <c r="K1165" s="51" t="str">
        <f t="shared" si="18"/>
        <v/>
      </c>
      <c r="M1165" s="47" t="str">
        <f ca="1">IFERROR(VLOOKUP($L1165,'T14'!$AD$5:$AF$104,2,FALSE),"")</f>
        <v/>
      </c>
      <c r="N1165" s="47" t="str">
        <f ca="1">IFERROR(VLOOKUP($L1165,'T14'!$AD$5:$AF$104,3,FALSE),"")</f>
        <v/>
      </c>
      <c r="P1165" s="46"/>
      <c r="U1165" s="46"/>
    </row>
    <row r="1166" spans="1:21" ht="14.4" hidden="1" x14ac:dyDescent="0.3">
      <c r="A1166" s="47">
        <v>1165</v>
      </c>
      <c r="B1166" s="48">
        <v>6</v>
      </c>
      <c r="C1166" s="47" t="s">
        <v>834</v>
      </c>
      <c r="D1166" s="49" t="s">
        <v>671</v>
      </c>
      <c r="E1166" s="49" t="s">
        <v>113</v>
      </c>
      <c r="F1166" s="48">
        <v>3</v>
      </c>
      <c r="G1166" s="47" t="s">
        <v>98</v>
      </c>
      <c r="H1166" s="47" t="s">
        <v>714</v>
      </c>
      <c r="I1166" s="47" t="s">
        <v>100</v>
      </c>
      <c r="J1166" s="50" t="str">
        <f>IFERROR(VLOOKUP(_xlfn.NUMBERVALUE(D1166),'Order form - T14RE'!$O$4:$O$101,1,FALSE),J1165)</f>
        <v/>
      </c>
      <c r="K1166" s="51" t="str">
        <f t="shared" si="18"/>
        <v/>
      </c>
      <c r="M1166" s="47" t="str">
        <f ca="1">IFERROR(VLOOKUP($L1166,'T14'!$AD$5:$AF$104,2,FALSE),"")</f>
        <v/>
      </c>
      <c r="N1166" s="47" t="str">
        <f ca="1">IFERROR(VLOOKUP($L1166,'T14'!$AD$5:$AF$104,3,FALSE),"")</f>
        <v/>
      </c>
      <c r="P1166" s="46"/>
      <c r="U1166" s="46"/>
    </row>
    <row r="1167" spans="1:21" ht="14.4" hidden="1" x14ac:dyDescent="0.3">
      <c r="A1167" s="47">
        <v>1166</v>
      </c>
      <c r="B1167" s="48">
        <v>6</v>
      </c>
      <c r="C1167" s="47" t="s">
        <v>111</v>
      </c>
      <c r="D1167" s="49" t="s">
        <v>1924</v>
      </c>
      <c r="E1167" s="49" t="s">
        <v>1925</v>
      </c>
      <c r="F1167" s="48">
        <v>4</v>
      </c>
      <c r="G1167" s="47" t="s">
        <v>98</v>
      </c>
      <c r="H1167" s="47" t="s">
        <v>714</v>
      </c>
      <c r="I1167" s="47" t="s">
        <v>100</v>
      </c>
      <c r="J1167" s="50" t="str">
        <f>IFERROR(VLOOKUP(_xlfn.NUMBERVALUE(D1167),'Order form - T14RE'!$O$4:$O$101,1,FALSE),J1166)</f>
        <v/>
      </c>
      <c r="K1167" s="51" t="str">
        <f t="shared" si="18"/>
        <v/>
      </c>
      <c r="M1167" s="47" t="str">
        <f ca="1">IFERROR(VLOOKUP($L1167,'T14'!$AD$5:$AF$104,2,FALSE),"")</f>
        <v/>
      </c>
      <c r="N1167" s="47" t="str">
        <f ca="1">IFERROR(VLOOKUP($L1167,'T14'!$AD$5:$AF$104,3,FALSE),"")</f>
        <v/>
      </c>
      <c r="P1167" s="46"/>
      <c r="U1167" s="46"/>
    </row>
    <row r="1168" spans="1:21" ht="14.4" hidden="1" x14ac:dyDescent="0.3">
      <c r="A1168" s="47">
        <v>1167</v>
      </c>
      <c r="B1168" s="48">
        <v>6</v>
      </c>
      <c r="C1168" s="47" t="s">
        <v>114</v>
      </c>
      <c r="D1168" s="49" t="s">
        <v>1926</v>
      </c>
      <c r="E1168" s="49" t="s">
        <v>1889</v>
      </c>
      <c r="F1168" s="48">
        <v>4</v>
      </c>
      <c r="G1168" s="47" t="s">
        <v>98</v>
      </c>
      <c r="H1168" s="47" t="s">
        <v>714</v>
      </c>
      <c r="I1168" s="47" t="s">
        <v>100</v>
      </c>
      <c r="J1168" s="50" t="str">
        <f>IFERROR(VLOOKUP(_xlfn.NUMBERVALUE(D1168),'Order form - T14RE'!$O$4:$O$101,1,FALSE),J1167)</f>
        <v/>
      </c>
      <c r="K1168" s="51" t="str">
        <f t="shared" si="18"/>
        <v/>
      </c>
      <c r="M1168" s="47" t="str">
        <f ca="1">IFERROR(VLOOKUP($L1168,'T14'!$AD$5:$AF$104,2,FALSE),"")</f>
        <v/>
      </c>
      <c r="N1168" s="47" t="str">
        <f ca="1">IFERROR(VLOOKUP($L1168,'T14'!$AD$5:$AF$104,3,FALSE),"")</f>
        <v/>
      </c>
      <c r="P1168" s="46"/>
      <c r="U1168" s="46"/>
    </row>
    <row r="1169" spans="1:21" ht="14.4" hidden="1" x14ac:dyDescent="0.3">
      <c r="A1169" s="47">
        <v>1168</v>
      </c>
      <c r="B1169" s="48">
        <v>6</v>
      </c>
      <c r="C1169" s="47" t="s">
        <v>241</v>
      </c>
      <c r="D1169" s="49" t="s">
        <v>1927</v>
      </c>
      <c r="E1169" s="49" t="s">
        <v>1928</v>
      </c>
      <c r="F1169" s="48">
        <v>2</v>
      </c>
      <c r="G1169" s="47" t="s">
        <v>98</v>
      </c>
      <c r="H1169" s="47" t="s">
        <v>714</v>
      </c>
      <c r="I1169" s="47" t="s">
        <v>100</v>
      </c>
      <c r="J1169" s="50" t="str">
        <f>IFERROR(VLOOKUP(_xlfn.NUMBERVALUE(D1169),'Order form - T14RE'!$O$4:$O$101,1,FALSE),J1168)</f>
        <v/>
      </c>
      <c r="K1169" s="51" t="str">
        <f t="shared" si="18"/>
        <v/>
      </c>
      <c r="M1169" s="47" t="str">
        <f ca="1">IFERROR(VLOOKUP($L1169,'T14'!$AD$5:$AF$104,2,FALSE),"")</f>
        <v/>
      </c>
      <c r="N1169" s="47" t="str">
        <f ca="1">IFERROR(VLOOKUP($L1169,'T14'!$AD$5:$AF$104,3,FALSE),"")</f>
        <v/>
      </c>
      <c r="P1169" s="46"/>
      <c r="U1169" s="46"/>
    </row>
    <row r="1170" spans="1:21" ht="14.4" hidden="1" x14ac:dyDescent="0.3">
      <c r="A1170" s="47">
        <v>1169</v>
      </c>
      <c r="B1170" s="48">
        <v>6</v>
      </c>
      <c r="C1170" s="47" t="s">
        <v>120</v>
      </c>
      <c r="D1170" s="49" t="s">
        <v>1816</v>
      </c>
      <c r="E1170" s="49" t="s">
        <v>1817</v>
      </c>
      <c r="F1170" s="48">
        <v>2</v>
      </c>
      <c r="G1170" s="47" t="s">
        <v>98</v>
      </c>
      <c r="H1170" s="47" t="s">
        <v>714</v>
      </c>
      <c r="I1170" s="47" t="s">
        <v>100</v>
      </c>
      <c r="J1170" s="50" t="str">
        <f>IFERROR(VLOOKUP(_xlfn.NUMBERVALUE(D1170),'Order form - T14RE'!$O$4:$O$101,1,FALSE),J1169)</f>
        <v/>
      </c>
      <c r="K1170" s="51" t="str">
        <f t="shared" si="18"/>
        <v/>
      </c>
      <c r="M1170" s="47" t="str">
        <f ca="1">IFERROR(VLOOKUP($L1170,'T14'!$AD$5:$AF$104,2,FALSE),"")</f>
        <v/>
      </c>
      <c r="N1170" s="47" t="str">
        <f ca="1">IFERROR(VLOOKUP($L1170,'T14'!$AD$5:$AF$104,3,FALSE),"")</f>
        <v/>
      </c>
      <c r="P1170" s="46"/>
      <c r="U1170" s="46"/>
    </row>
    <row r="1171" spans="1:21" ht="14.4" hidden="1" x14ac:dyDescent="0.3">
      <c r="A1171" s="47">
        <v>1170</v>
      </c>
      <c r="B1171" s="48">
        <v>6</v>
      </c>
      <c r="C1171" s="47" t="s">
        <v>123</v>
      </c>
      <c r="D1171" s="49" t="s">
        <v>1810</v>
      </c>
      <c r="E1171" s="49" t="s">
        <v>1811</v>
      </c>
      <c r="F1171" s="48">
        <v>2</v>
      </c>
      <c r="G1171" s="47" t="s">
        <v>98</v>
      </c>
      <c r="H1171" s="47" t="s">
        <v>714</v>
      </c>
      <c r="I1171" s="47" t="s">
        <v>100</v>
      </c>
      <c r="J1171" s="50" t="str">
        <f>IFERROR(VLOOKUP(_xlfn.NUMBERVALUE(D1171),'Order form - T14RE'!$O$4:$O$101,1,FALSE),J1170)</f>
        <v/>
      </c>
      <c r="K1171" s="51" t="str">
        <f t="shared" si="18"/>
        <v/>
      </c>
      <c r="M1171" s="47" t="str">
        <f ca="1">IFERROR(VLOOKUP($L1171,'T14'!$AD$5:$AF$104,2,FALSE),"")</f>
        <v/>
      </c>
      <c r="N1171" s="47" t="str">
        <f ca="1">IFERROR(VLOOKUP($L1171,'T14'!$AD$5:$AF$104,3,FALSE),"")</f>
        <v/>
      </c>
      <c r="P1171" s="46"/>
      <c r="U1171" s="46"/>
    </row>
    <row r="1172" spans="1:21" ht="14.4" hidden="1" x14ac:dyDescent="0.3">
      <c r="A1172" s="47">
        <v>1171</v>
      </c>
      <c r="B1172" s="48">
        <v>6</v>
      </c>
      <c r="C1172" s="47" t="s">
        <v>128</v>
      </c>
      <c r="D1172" s="49" t="s">
        <v>1929</v>
      </c>
      <c r="E1172" s="49" t="s">
        <v>1792</v>
      </c>
      <c r="F1172" s="48">
        <v>1</v>
      </c>
      <c r="G1172" s="47" t="s">
        <v>98</v>
      </c>
      <c r="H1172" s="47" t="s">
        <v>714</v>
      </c>
      <c r="I1172" s="47" t="s">
        <v>100</v>
      </c>
      <c r="J1172" s="50" t="str">
        <f>IFERROR(VLOOKUP(_xlfn.NUMBERVALUE(D1172),'Order form - T14RE'!$O$4:$O$101,1,FALSE),J1171)</f>
        <v/>
      </c>
      <c r="K1172" s="51" t="str">
        <f t="shared" si="18"/>
        <v/>
      </c>
      <c r="M1172" s="47" t="str">
        <f ca="1">IFERROR(VLOOKUP($L1172,'T14'!$AD$5:$AF$104,2,FALSE),"")</f>
        <v/>
      </c>
      <c r="N1172" s="47" t="str">
        <f ca="1">IFERROR(VLOOKUP($L1172,'T14'!$AD$5:$AF$104,3,FALSE),"")</f>
        <v/>
      </c>
      <c r="P1172" s="46"/>
      <c r="U1172" s="46"/>
    </row>
    <row r="1173" spans="1:21" ht="14.4" hidden="1" x14ac:dyDescent="0.3">
      <c r="A1173" s="47">
        <v>1172</v>
      </c>
      <c r="B1173" s="48">
        <v>6</v>
      </c>
      <c r="C1173" s="47" t="s">
        <v>263</v>
      </c>
      <c r="D1173" s="49" t="s">
        <v>1930</v>
      </c>
      <c r="E1173" s="49" t="s">
        <v>1075</v>
      </c>
      <c r="F1173" s="48">
        <v>1</v>
      </c>
      <c r="G1173" s="47" t="s">
        <v>98</v>
      </c>
      <c r="H1173" s="47" t="s">
        <v>714</v>
      </c>
      <c r="I1173" s="47" t="s">
        <v>100</v>
      </c>
      <c r="J1173" s="50" t="str">
        <f>IFERROR(VLOOKUP(_xlfn.NUMBERVALUE(D1173),'Order form - T14RE'!$O$4:$O$101,1,FALSE),J1172)</f>
        <v/>
      </c>
      <c r="K1173" s="51" t="str">
        <f t="shared" si="18"/>
        <v/>
      </c>
      <c r="M1173" s="47" t="str">
        <f ca="1">IFERROR(VLOOKUP($L1173,'T14'!$AD$5:$AF$104,2,FALSE),"")</f>
        <v/>
      </c>
      <c r="N1173" s="47" t="str">
        <f ca="1">IFERROR(VLOOKUP($L1173,'T14'!$AD$5:$AF$104,3,FALSE),"")</f>
        <v/>
      </c>
      <c r="P1173" s="46"/>
      <c r="U1173" s="46"/>
    </row>
    <row r="1174" spans="1:21" ht="14.4" hidden="1" x14ac:dyDescent="0.3">
      <c r="A1174" s="47">
        <v>1173</v>
      </c>
      <c r="B1174" s="48">
        <v>6</v>
      </c>
      <c r="C1174" s="47" t="s">
        <v>130</v>
      </c>
      <c r="D1174" s="49" t="s">
        <v>1931</v>
      </c>
      <c r="E1174" s="49" t="s">
        <v>1932</v>
      </c>
      <c r="F1174" s="48">
        <v>1</v>
      </c>
      <c r="G1174" s="47" t="s">
        <v>98</v>
      </c>
      <c r="H1174" s="47" t="s">
        <v>714</v>
      </c>
      <c r="I1174" s="47" t="s">
        <v>100</v>
      </c>
      <c r="J1174" s="50" t="str">
        <f>IFERROR(VLOOKUP(_xlfn.NUMBERVALUE(D1174),'Order form - T14RE'!$O$4:$O$101,1,FALSE),J1173)</f>
        <v/>
      </c>
      <c r="K1174" s="51" t="str">
        <f t="shared" si="18"/>
        <v/>
      </c>
      <c r="M1174" s="47" t="str">
        <f ca="1">IFERROR(VLOOKUP($L1174,'T14'!$AD$5:$AF$104,2,FALSE),"")</f>
        <v/>
      </c>
      <c r="N1174" s="47" t="str">
        <f ca="1">IFERROR(VLOOKUP($L1174,'T14'!$AD$5:$AF$104,3,FALSE),"")</f>
        <v/>
      </c>
      <c r="P1174" s="46"/>
      <c r="U1174" s="46"/>
    </row>
    <row r="1175" spans="1:21" ht="14.4" hidden="1" x14ac:dyDescent="0.3">
      <c r="A1175" s="47">
        <v>1174</v>
      </c>
      <c r="B1175" s="48">
        <v>6</v>
      </c>
      <c r="C1175" s="47" t="s">
        <v>135</v>
      </c>
      <c r="D1175" s="49" t="s">
        <v>1933</v>
      </c>
      <c r="E1175" s="49" t="s">
        <v>1934</v>
      </c>
      <c r="F1175" s="48">
        <v>2</v>
      </c>
      <c r="G1175" s="47" t="s">
        <v>98</v>
      </c>
      <c r="H1175" s="47" t="s">
        <v>714</v>
      </c>
      <c r="I1175" s="47" t="s">
        <v>100</v>
      </c>
      <c r="J1175" s="50" t="str">
        <f>IFERROR(VLOOKUP(_xlfn.NUMBERVALUE(D1175),'Order form - T14RE'!$O$4:$O$101,1,FALSE),J1174)</f>
        <v/>
      </c>
      <c r="K1175" s="51" t="str">
        <f t="shared" si="18"/>
        <v/>
      </c>
      <c r="M1175" s="47" t="str">
        <f ca="1">IFERROR(VLOOKUP($L1175,'T14'!$AD$5:$AF$104,2,FALSE),"")</f>
        <v/>
      </c>
      <c r="N1175" s="47" t="str">
        <f ca="1">IFERROR(VLOOKUP($L1175,'T14'!$AD$5:$AF$104,3,FALSE),"")</f>
        <v/>
      </c>
      <c r="P1175" s="46"/>
      <c r="U1175" s="46"/>
    </row>
    <row r="1176" spans="1:21" ht="14.4" hidden="1" x14ac:dyDescent="0.3">
      <c r="A1176" s="47">
        <v>1175</v>
      </c>
      <c r="B1176" s="48">
        <v>6</v>
      </c>
      <c r="C1176" s="47" t="s">
        <v>462</v>
      </c>
      <c r="D1176" s="49" t="s">
        <v>1935</v>
      </c>
      <c r="E1176" s="49" t="s">
        <v>1936</v>
      </c>
      <c r="F1176" s="48">
        <v>1</v>
      </c>
      <c r="G1176" s="47" t="s">
        <v>98</v>
      </c>
      <c r="H1176" s="47" t="s">
        <v>714</v>
      </c>
      <c r="I1176" s="47" t="s">
        <v>100</v>
      </c>
      <c r="J1176" s="50" t="str">
        <f>IFERROR(VLOOKUP(_xlfn.NUMBERVALUE(D1176),'Order form - T14RE'!$O$4:$O$101,1,FALSE),J1175)</f>
        <v/>
      </c>
      <c r="K1176" s="51" t="str">
        <f t="shared" si="18"/>
        <v/>
      </c>
      <c r="M1176" s="47" t="str">
        <f ca="1">IFERROR(VLOOKUP($L1176,'T14'!$AD$5:$AF$104,2,FALSE),"")</f>
        <v/>
      </c>
      <c r="N1176" s="47" t="str">
        <f ca="1">IFERROR(VLOOKUP($L1176,'T14'!$AD$5:$AF$104,3,FALSE),"")</f>
        <v/>
      </c>
      <c r="P1176" s="46"/>
      <c r="U1176" s="46"/>
    </row>
    <row r="1177" spans="1:21" ht="14.4" hidden="1" x14ac:dyDescent="0.3">
      <c r="A1177" s="47">
        <v>1176</v>
      </c>
      <c r="B1177" s="48">
        <v>7</v>
      </c>
      <c r="C1177" s="47" t="s">
        <v>95</v>
      </c>
      <c r="D1177" s="49" t="s">
        <v>1937</v>
      </c>
      <c r="E1177" s="49" t="s">
        <v>1938</v>
      </c>
      <c r="F1177" s="52">
        <v>1.6659999999999999</v>
      </c>
      <c r="G1177" s="47" t="s">
        <v>646</v>
      </c>
      <c r="H1177" s="47" t="s">
        <v>1939</v>
      </c>
      <c r="I1177" s="47" t="s">
        <v>100</v>
      </c>
      <c r="J1177" s="50" t="str">
        <f>IFERROR(VLOOKUP(_xlfn.NUMBERVALUE(D1177),'Order form - T14RE'!$O$4:$O$101,1,FALSE),J1176)</f>
        <v/>
      </c>
      <c r="K1177" s="51" t="str">
        <f t="shared" si="18"/>
        <v/>
      </c>
      <c r="M1177" s="47" t="str">
        <f ca="1">IFERROR(VLOOKUP($L1177,'T14'!$AD$5:$AF$104,2,FALSE),"")</f>
        <v/>
      </c>
      <c r="N1177" s="47" t="str">
        <f ca="1">IFERROR(VLOOKUP($L1177,'T14'!$AD$5:$AF$104,3,FALSE),"")</f>
        <v/>
      </c>
      <c r="P1177" s="46"/>
      <c r="U1177" s="46"/>
    </row>
    <row r="1178" spans="1:21" ht="14.4" hidden="1" x14ac:dyDescent="0.3">
      <c r="A1178" s="47">
        <v>1177</v>
      </c>
      <c r="B1178" s="48">
        <v>7</v>
      </c>
      <c r="C1178" s="47" t="s">
        <v>105</v>
      </c>
      <c r="D1178" s="49" t="s">
        <v>1940</v>
      </c>
      <c r="E1178" s="49" t="s">
        <v>1166</v>
      </c>
      <c r="F1178" s="48">
        <v>1</v>
      </c>
      <c r="G1178" s="47" t="s">
        <v>98</v>
      </c>
      <c r="H1178" s="47" t="s">
        <v>1939</v>
      </c>
      <c r="I1178" s="47" t="s">
        <v>100</v>
      </c>
      <c r="J1178" s="50" t="str">
        <f>IFERROR(VLOOKUP(_xlfn.NUMBERVALUE(D1178),'Order form - T14RE'!$O$4:$O$101,1,FALSE),J1177)</f>
        <v/>
      </c>
      <c r="K1178" s="51" t="str">
        <f t="shared" si="18"/>
        <v/>
      </c>
      <c r="M1178" s="47" t="str">
        <f ca="1">IFERROR(VLOOKUP($L1178,'T14'!$AD$5:$AF$104,2,FALSE),"")</f>
        <v/>
      </c>
      <c r="N1178" s="47" t="str">
        <f ca="1">IFERROR(VLOOKUP($L1178,'T14'!$AD$5:$AF$104,3,FALSE),"")</f>
        <v/>
      </c>
      <c r="P1178" s="46"/>
      <c r="U1178" s="46"/>
    </row>
    <row r="1179" spans="1:21" ht="14.4" hidden="1" x14ac:dyDescent="0.3">
      <c r="A1179" s="47">
        <v>1178</v>
      </c>
      <c r="B1179" s="48">
        <v>7</v>
      </c>
      <c r="C1179" s="47" t="s">
        <v>108</v>
      </c>
      <c r="D1179" s="49" t="s">
        <v>1941</v>
      </c>
      <c r="E1179" s="49" t="s">
        <v>1942</v>
      </c>
      <c r="F1179" s="48">
        <v>1</v>
      </c>
      <c r="G1179" s="47" t="s">
        <v>98</v>
      </c>
      <c r="H1179" s="47" t="s">
        <v>1939</v>
      </c>
      <c r="I1179" s="47" t="s">
        <v>100</v>
      </c>
      <c r="J1179" s="50" t="str">
        <f>IFERROR(VLOOKUP(_xlfn.NUMBERVALUE(D1179),'Order form - T14RE'!$O$4:$O$101,1,FALSE),J1178)</f>
        <v/>
      </c>
      <c r="K1179" s="51" t="str">
        <f t="shared" si="18"/>
        <v/>
      </c>
      <c r="M1179" s="47" t="str">
        <f ca="1">IFERROR(VLOOKUP($L1179,'T14'!$AD$5:$AF$104,2,FALSE),"")</f>
        <v/>
      </c>
      <c r="N1179" s="47" t="str">
        <f ca="1">IFERROR(VLOOKUP($L1179,'T14'!$AD$5:$AF$104,3,FALSE),"")</f>
        <v/>
      </c>
      <c r="P1179" s="46"/>
      <c r="U1179" s="46"/>
    </row>
    <row r="1180" spans="1:21" ht="14.4" hidden="1" x14ac:dyDescent="0.3">
      <c r="A1180" s="47">
        <v>1179</v>
      </c>
      <c r="B1180" s="48">
        <v>6</v>
      </c>
      <c r="C1180" s="47" t="s">
        <v>163</v>
      </c>
      <c r="D1180" s="49" t="s">
        <v>1943</v>
      </c>
      <c r="E1180" s="49" t="s">
        <v>1944</v>
      </c>
      <c r="F1180" s="48">
        <v>4</v>
      </c>
      <c r="G1180" s="47" t="s">
        <v>98</v>
      </c>
      <c r="H1180" s="47" t="s">
        <v>714</v>
      </c>
      <c r="I1180" s="47" t="s">
        <v>100</v>
      </c>
      <c r="J1180" s="50" t="str">
        <f>IFERROR(VLOOKUP(_xlfn.NUMBERVALUE(D1180),'Order form - T14RE'!$O$4:$O$101,1,FALSE),J1179)</f>
        <v/>
      </c>
      <c r="K1180" s="51" t="str">
        <f t="shared" si="18"/>
        <v/>
      </c>
      <c r="M1180" s="47" t="str">
        <f ca="1">IFERROR(VLOOKUP($L1180,'T14'!$AD$5:$AF$104,2,FALSE),"")</f>
        <v/>
      </c>
      <c r="N1180" s="47" t="str">
        <f ca="1">IFERROR(VLOOKUP($L1180,'T14'!$AD$5:$AF$104,3,FALSE),"")</f>
        <v/>
      </c>
      <c r="P1180" s="46"/>
      <c r="U1180" s="46"/>
    </row>
    <row r="1181" spans="1:21" ht="14.4" hidden="1" x14ac:dyDescent="0.3">
      <c r="A1181" s="47">
        <v>1180</v>
      </c>
      <c r="B1181" s="48">
        <v>7</v>
      </c>
      <c r="C1181" s="47" t="s">
        <v>95</v>
      </c>
      <c r="D1181" s="49" t="s">
        <v>1937</v>
      </c>
      <c r="E1181" s="49" t="s">
        <v>1938</v>
      </c>
      <c r="F1181" s="48">
        <v>10</v>
      </c>
      <c r="G1181" s="47" t="s">
        <v>646</v>
      </c>
      <c r="H1181" s="47" t="s">
        <v>99</v>
      </c>
      <c r="I1181" s="47" t="s">
        <v>100</v>
      </c>
      <c r="J1181" s="50" t="str">
        <f>IFERROR(VLOOKUP(_xlfn.NUMBERVALUE(D1181),'Order form - T14RE'!$O$4:$O$101,1,FALSE),J1180)</f>
        <v/>
      </c>
      <c r="K1181" s="51" t="str">
        <f t="shared" si="18"/>
        <v/>
      </c>
      <c r="M1181" s="47" t="str">
        <f ca="1">IFERROR(VLOOKUP($L1181,'T14'!$AD$5:$AF$104,2,FALSE),"")</f>
        <v/>
      </c>
      <c r="N1181" s="47" t="str">
        <f ca="1">IFERROR(VLOOKUP($L1181,'T14'!$AD$5:$AF$104,3,FALSE),"")</f>
        <v/>
      </c>
      <c r="P1181" s="46"/>
      <c r="U1181" s="46"/>
    </row>
    <row r="1182" spans="1:21" ht="14.4" hidden="1" x14ac:dyDescent="0.3">
      <c r="A1182" s="47">
        <v>1181</v>
      </c>
      <c r="B1182" s="48">
        <v>7</v>
      </c>
      <c r="C1182" s="47" t="s">
        <v>105</v>
      </c>
      <c r="D1182" s="49" t="s">
        <v>1940</v>
      </c>
      <c r="E1182" s="49" t="s">
        <v>1166</v>
      </c>
      <c r="F1182" s="48">
        <v>4</v>
      </c>
      <c r="G1182" s="47" t="s">
        <v>98</v>
      </c>
      <c r="H1182" s="47" t="s">
        <v>99</v>
      </c>
      <c r="I1182" s="47" t="s">
        <v>100</v>
      </c>
      <c r="J1182" s="50" t="str">
        <f>IFERROR(VLOOKUP(_xlfn.NUMBERVALUE(D1182),'Order form - T14RE'!$O$4:$O$101,1,FALSE),J1181)</f>
        <v/>
      </c>
      <c r="K1182" s="51" t="str">
        <f t="shared" si="18"/>
        <v/>
      </c>
      <c r="M1182" s="47" t="str">
        <f ca="1">IFERROR(VLOOKUP($L1182,'T14'!$AD$5:$AF$104,2,FALSE),"")</f>
        <v/>
      </c>
      <c r="N1182" s="47" t="str">
        <f ca="1">IFERROR(VLOOKUP($L1182,'T14'!$AD$5:$AF$104,3,FALSE),"")</f>
        <v/>
      </c>
      <c r="P1182" s="46"/>
      <c r="U1182" s="46"/>
    </row>
    <row r="1183" spans="1:21" ht="14.4" hidden="1" x14ac:dyDescent="0.3">
      <c r="A1183" s="47">
        <v>1182</v>
      </c>
      <c r="B1183" s="48">
        <v>7</v>
      </c>
      <c r="C1183" s="47" t="s">
        <v>108</v>
      </c>
      <c r="D1183" s="49" t="s">
        <v>1941</v>
      </c>
      <c r="E1183" s="49" t="s">
        <v>1942</v>
      </c>
      <c r="F1183" s="48">
        <v>4</v>
      </c>
      <c r="G1183" s="47" t="s">
        <v>98</v>
      </c>
      <c r="H1183" s="47" t="s">
        <v>99</v>
      </c>
      <c r="I1183" s="47" t="s">
        <v>100</v>
      </c>
      <c r="J1183" s="50" t="str">
        <f>IFERROR(VLOOKUP(_xlfn.NUMBERVALUE(D1183),'Order form - T14RE'!$O$4:$O$101,1,FALSE),J1182)</f>
        <v/>
      </c>
      <c r="K1183" s="51" t="str">
        <f t="shared" si="18"/>
        <v/>
      </c>
      <c r="M1183" s="47" t="str">
        <f ca="1">IFERROR(VLOOKUP($L1183,'T14'!$AD$5:$AF$104,2,FALSE),"")</f>
        <v/>
      </c>
      <c r="N1183" s="47" t="str">
        <f ca="1">IFERROR(VLOOKUP($L1183,'T14'!$AD$5:$AF$104,3,FALSE),"")</f>
        <v/>
      </c>
      <c r="P1183" s="46"/>
      <c r="U1183" s="46"/>
    </row>
    <row r="1184" spans="1:21" ht="14.4" hidden="1" x14ac:dyDescent="0.3">
      <c r="A1184" s="47">
        <v>1183</v>
      </c>
      <c r="B1184" s="48">
        <v>6</v>
      </c>
      <c r="C1184" s="47" t="s">
        <v>166</v>
      </c>
      <c r="D1184" s="49" t="s">
        <v>1945</v>
      </c>
      <c r="E1184" s="49" t="s">
        <v>1946</v>
      </c>
      <c r="F1184" s="48">
        <v>1</v>
      </c>
      <c r="G1184" s="47" t="s">
        <v>98</v>
      </c>
      <c r="H1184" s="47" t="s">
        <v>714</v>
      </c>
      <c r="I1184" s="47" t="s">
        <v>100</v>
      </c>
      <c r="J1184" s="50" t="str">
        <f>IFERROR(VLOOKUP(_xlfn.NUMBERVALUE(D1184),'Order form - T14RE'!$O$4:$O$101,1,FALSE),J1183)</f>
        <v/>
      </c>
      <c r="K1184" s="51" t="str">
        <f t="shared" si="18"/>
        <v/>
      </c>
      <c r="M1184" s="47" t="str">
        <f ca="1">IFERROR(VLOOKUP($L1184,'T14'!$AD$5:$AF$104,2,FALSE),"")</f>
        <v/>
      </c>
      <c r="N1184" s="47" t="str">
        <f ca="1">IFERROR(VLOOKUP($L1184,'T14'!$AD$5:$AF$104,3,FALSE),"")</f>
        <v/>
      </c>
      <c r="P1184" s="46"/>
      <c r="U1184" s="46"/>
    </row>
    <row r="1185" spans="1:21" ht="14.4" hidden="1" x14ac:dyDescent="0.3">
      <c r="A1185" s="47">
        <v>1184</v>
      </c>
      <c r="B1185" s="48">
        <v>6</v>
      </c>
      <c r="C1185" s="47" t="s">
        <v>176</v>
      </c>
      <c r="D1185" s="49" t="s">
        <v>1947</v>
      </c>
      <c r="E1185" s="49" t="s">
        <v>1948</v>
      </c>
      <c r="F1185" s="48">
        <v>1</v>
      </c>
      <c r="G1185" s="47" t="s">
        <v>98</v>
      </c>
      <c r="H1185" s="47" t="s">
        <v>714</v>
      </c>
      <c r="I1185" s="47" t="s">
        <v>100</v>
      </c>
      <c r="J1185" s="50" t="str">
        <f>IFERROR(VLOOKUP(_xlfn.NUMBERVALUE(D1185),'Order form - T14RE'!$O$4:$O$101,1,FALSE),J1184)</f>
        <v/>
      </c>
      <c r="K1185" s="51" t="str">
        <f t="shared" si="18"/>
        <v/>
      </c>
      <c r="M1185" s="47" t="str">
        <f ca="1">IFERROR(VLOOKUP($L1185,'T14'!$AD$5:$AF$104,2,FALSE),"")</f>
        <v/>
      </c>
      <c r="N1185" s="47" t="str">
        <f ca="1">IFERROR(VLOOKUP($L1185,'T14'!$AD$5:$AF$104,3,FALSE),"")</f>
        <v/>
      </c>
      <c r="P1185" s="46"/>
      <c r="U1185" s="46"/>
    </row>
    <row r="1186" spans="1:21" ht="14.4" hidden="1" x14ac:dyDescent="0.3">
      <c r="A1186" s="47">
        <v>1185</v>
      </c>
      <c r="B1186" s="48">
        <v>6</v>
      </c>
      <c r="C1186" s="47" t="s">
        <v>1949</v>
      </c>
      <c r="D1186" s="49" t="s">
        <v>1950</v>
      </c>
      <c r="E1186" s="49" t="s">
        <v>1951</v>
      </c>
      <c r="F1186" s="48">
        <v>1</v>
      </c>
      <c r="G1186" s="47" t="s">
        <v>98</v>
      </c>
      <c r="H1186" s="47" t="s">
        <v>714</v>
      </c>
      <c r="I1186" s="47" t="s">
        <v>100</v>
      </c>
      <c r="J1186" s="50" t="str">
        <f>IFERROR(VLOOKUP(_xlfn.NUMBERVALUE(D1186),'Order form - T14RE'!$O$4:$O$101,1,FALSE),J1185)</f>
        <v/>
      </c>
      <c r="K1186" s="51" t="str">
        <f t="shared" si="18"/>
        <v/>
      </c>
      <c r="M1186" s="47" t="str">
        <f ca="1">IFERROR(VLOOKUP($L1186,'T14'!$AD$5:$AF$104,2,FALSE),"")</f>
        <v/>
      </c>
      <c r="N1186" s="47" t="str">
        <f ca="1">IFERROR(VLOOKUP($L1186,'T14'!$AD$5:$AF$104,3,FALSE),"")</f>
        <v/>
      </c>
      <c r="P1186" s="46"/>
      <c r="U1186" s="46"/>
    </row>
    <row r="1187" spans="1:21" ht="14.4" hidden="1" x14ac:dyDescent="0.3">
      <c r="A1187" s="47">
        <v>1186</v>
      </c>
      <c r="B1187" s="48">
        <v>6</v>
      </c>
      <c r="C1187" s="47" t="s">
        <v>179</v>
      </c>
      <c r="D1187" s="49" t="s">
        <v>1952</v>
      </c>
      <c r="E1187" s="49" t="s">
        <v>1948</v>
      </c>
      <c r="F1187" s="48">
        <v>1</v>
      </c>
      <c r="G1187" s="47" t="s">
        <v>98</v>
      </c>
      <c r="H1187" s="47" t="s">
        <v>714</v>
      </c>
      <c r="I1187" s="47" t="s">
        <v>100</v>
      </c>
      <c r="J1187" s="50" t="str">
        <f>IFERROR(VLOOKUP(_xlfn.NUMBERVALUE(D1187),'Order form - T14RE'!$O$4:$O$101,1,FALSE),J1186)</f>
        <v/>
      </c>
      <c r="K1187" s="51" t="str">
        <f t="shared" si="18"/>
        <v/>
      </c>
      <c r="M1187" s="47" t="str">
        <f ca="1">IFERROR(VLOOKUP($L1187,'T14'!$AD$5:$AF$104,2,FALSE),"")</f>
        <v/>
      </c>
      <c r="N1187" s="47" t="str">
        <f ca="1">IFERROR(VLOOKUP($L1187,'T14'!$AD$5:$AF$104,3,FALSE),"")</f>
        <v/>
      </c>
      <c r="P1187" s="46"/>
      <c r="U1187" s="46"/>
    </row>
    <row r="1188" spans="1:21" ht="14.4" hidden="1" x14ac:dyDescent="0.3">
      <c r="A1188" s="47">
        <v>1187</v>
      </c>
      <c r="B1188" s="48">
        <v>6</v>
      </c>
      <c r="C1188" s="47" t="s">
        <v>483</v>
      </c>
      <c r="D1188" s="49" t="s">
        <v>1953</v>
      </c>
      <c r="E1188" s="49" t="s">
        <v>1954</v>
      </c>
      <c r="F1188" s="48">
        <v>1</v>
      </c>
      <c r="G1188" s="47" t="s">
        <v>98</v>
      </c>
      <c r="H1188" s="47" t="s">
        <v>714</v>
      </c>
      <c r="I1188" s="47" t="s">
        <v>100</v>
      </c>
      <c r="J1188" s="50" t="str">
        <f>IFERROR(VLOOKUP(_xlfn.NUMBERVALUE(D1188),'Order form - T14RE'!$O$4:$O$101,1,FALSE),J1187)</f>
        <v/>
      </c>
      <c r="K1188" s="51" t="str">
        <f t="shared" si="18"/>
        <v/>
      </c>
      <c r="M1188" s="47" t="str">
        <f ca="1">IFERROR(VLOOKUP($L1188,'T14'!$AD$5:$AF$104,2,FALSE),"")</f>
        <v/>
      </c>
      <c r="N1188" s="47" t="str">
        <f ca="1">IFERROR(VLOOKUP($L1188,'T14'!$AD$5:$AF$104,3,FALSE),"")</f>
        <v/>
      </c>
      <c r="P1188" s="46"/>
      <c r="U1188" s="46"/>
    </row>
    <row r="1189" spans="1:21" ht="14.4" hidden="1" x14ac:dyDescent="0.3">
      <c r="A1189" s="47">
        <v>1188</v>
      </c>
      <c r="B1189" s="48">
        <v>6</v>
      </c>
      <c r="C1189" s="47" t="s">
        <v>589</v>
      </c>
      <c r="D1189" s="49" t="s">
        <v>1955</v>
      </c>
      <c r="E1189" s="49" t="s">
        <v>508</v>
      </c>
      <c r="F1189" s="48">
        <v>3</v>
      </c>
      <c r="G1189" s="47" t="s">
        <v>98</v>
      </c>
      <c r="H1189" s="47" t="s">
        <v>714</v>
      </c>
      <c r="I1189" s="47" t="s">
        <v>100</v>
      </c>
      <c r="J1189" s="50" t="str">
        <f>IFERROR(VLOOKUP(_xlfn.NUMBERVALUE(D1189),'Order form - T14RE'!$O$4:$O$101,1,FALSE),J1188)</f>
        <v/>
      </c>
      <c r="K1189" s="51" t="str">
        <f t="shared" si="18"/>
        <v/>
      </c>
      <c r="M1189" s="47" t="str">
        <f ca="1">IFERROR(VLOOKUP($L1189,'T14'!$AD$5:$AF$104,2,FALSE),"")</f>
        <v/>
      </c>
      <c r="N1189" s="47" t="str">
        <f ca="1">IFERROR(VLOOKUP($L1189,'T14'!$AD$5:$AF$104,3,FALSE),"")</f>
        <v/>
      </c>
      <c r="P1189" s="46"/>
      <c r="U1189" s="46"/>
    </row>
    <row r="1190" spans="1:21" ht="14.4" hidden="1" x14ac:dyDescent="0.3">
      <c r="A1190" s="47">
        <v>1189</v>
      </c>
      <c r="B1190" s="48">
        <v>6</v>
      </c>
      <c r="C1190" s="47" t="s">
        <v>592</v>
      </c>
      <c r="D1190" s="49" t="s">
        <v>895</v>
      </c>
      <c r="E1190" s="49" t="s">
        <v>896</v>
      </c>
      <c r="F1190" s="48">
        <v>18</v>
      </c>
      <c r="G1190" s="47" t="s">
        <v>98</v>
      </c>
      <c r="H1190" s="47" t="s">
        <v>714</v>
      </c>
      <c r="I1190" s="47" t="s">
        <v>100</v>
      </c>
      <c r="J1190" s="50" t="str">
        <f>IFERROR(VLOOKUP(_xlfn.NUMBERVALUE(D1190),'Order form - T14RE'!$O$4:$O$101,1,FALSE),J1189)</f>
        <v/>
      </c>
      <c r="K1190" s="51" t="str">
        <f t="shared" si="18"/>
        <v/>
      </c>
      <c r="M1190" s="47" t="str">
        <f ca="1">IFERROR(VLOOKUP($L1190,'T14'!$AD$5:$AF$104,2,FALSE),"")</f>
        <v/>
      </c>
      <c r="N1190" s="47" t="str">
        <f ca="1">IFERROR(VLOOKUP($L1190,'T14'!$AD$5:$AF$104,3,FALSE),"")</f>
        <v/>
      </c>
      <c r="P1190" s="46"/>
      <c r="U1190" s="46"/>
    </row>
    <row r="1191" spans="1:21" ht="14.4" hidden="1" x14ac:dyDescent="0.3">
      <c r="A1191" s="47">
        <v>1190</v>
      </c>
      <c r="B1191" s="48">
        <v>6</v>
      </c>
      <c r="C1191" s="47" t="s">
        <v>595</v>
      </c>
      <c r="D1191" s="49" t="s">
        <v>1956</v>
      </c>
      <c r="E1191" s="49" t="s">
        <v>1161</v>
      </c>
      <c r="F1191" s="48">
        <v>2</v>
      </c>
      <c r="G1191" s="47" t="s">
        <v>98</v>
      </c>
      <c r="H1191" s="47" t="s">
        <v>714</v>
      </c>
      <c r="I1191" s="47" t="s">
        <v>100</v>
      </c>
      <c r="J1191" s="50" t="str">
        <f>IFERROR(VLOOKUP(_xlfn.NUMBERVALUE(D1191),'Order form - T14RE'!$O$4:$O$101,1,FALSE),J1190)</f>
        <v/>
      </c>
      <c r="K1191" s="51" t="str">
        <f t="shared" si="18"/>
        <v/>
      </c>
      <c r="M1191" s="47" t="str">
        <f ca="1">IFERROR(VLOOKUP($L1191,'T14'!$AD$5:$AF$104,2,FALSE),"")</f>
        <v/>
      </c>
      <c r="N1191" s="47" t="str">
        <f ca="1">IFERROR(VLOOKUP($L1191,'T14'!$AD$5:$AF$104,3,FALSE),"")</f>
        <v/>
      </c>
      <c r="P1191" s="46"/>
      <c r="U1191" s="46"/>
    </row>
    <row r="1192" spans="1:21" ht="14.4" hidden="1" x14ac:dyDescent="0.3">
      <c r="A1192" s="47">
        <v>1191</v>
      </c>
      <c r="B1192" s="48">
        <v>6</v>
      </c>
      <c r="C1192" s="47" t="s">
        <v>597</v>
      </c>
      <c r="D1192" s="49" t="s">
        <v>847</v>
      </c>
      <c r="E1192" s="49" t="s">
        <v>848</v>
      </c>
      <c r="F1192" s="48">
        <v>25</v>
      </c>
      <c r="G1192" s="47" t="s">
        <v>98</v>
      </c>
      <c r="H1192" s="47" t="s">
        <v>714</v>
      </c>
      <c r="I1192" s="47" t="s">
        <v>100</v>
      </c>
      <c r="J1192" s="50" t="str">
        <f>IFERROR(VLOOKUP(_xlfn.NUMBERVALUE(D1192),'Order form - T14RE'!$O$4:$O$101,1,FALSE),J1191)</f>
        <v/>
      </c>
      <c r="K1192" s="51" t="str">
        <f t="shared" si="18"/>
        <v/>
      </c>
      <c r="M1192" s="47" t="str">
        <f ca="1">IFERROR(VLOOKUP($L1192,'T14'!$AD$5:$AF$104,2,FALSE),"")</f>
        <v/>
      </c>
      <c r="N1192" s="47" t="str">
        <f ca="1">IFERROR(VLOOKUP($L1192,'T14'!$AD$5:$AF$104,3,FALSE),"")</f>
        <v/>
      </c>
      <c r="P1192" s="46"/>
      <c r="U1192" s="46"/>
    </row>
    <row r="1193" spans="1:21" ht="14.4" hidden="1" x14ac:dyDescent="0.3">
      <c r="A1193" s="47">
        <v>1192</v>
      </c>
      <c r="B1193" s="48">
        <v>6</v>
      </c>
      <c r="C1193" s="47" t="s">
        <v>1184</v>
      </c>
      <c r="D1193" s="49" t="s">
        <v>1957</v>
      </c>
      <c r="E1193" s="49" t="s">
        <v>708</v>
      </c>
      <c r="F1193" s="48">
        <v>3</v>
      </c>
      <c r="G1193" s="47" t="s">
        <v>98</v>
      </c>
      <c r="H1193" s="47" t="s">
        <v>714</v>
      </c>
      <c r="I1193" s="47" t="s">
        <v>100</v>
      </c>
      <c r="J1193" s="50" t="str">
        <f>IFERROR(VLOOKUP(_xlfn.NUMBERVALUE(D1193),'Order form - T14RE'!$O$4:$O$101,1,FALSE),J1192)</f>
        <v/>
      </c>
      <c r="K1193" s="51" t="str">
        <f t="shared" si="18"/>
        <v/>
      </c>
      <c r="M1193" s="47" t="str">
        <f ca="1">IFERROR(VLOOKUP($L1193,'T14'!$AD$5:$AF$104,2,FALSE),"")</f>
        <v/>
      </c>
      <c r="N1193" s="47" t="str">
        <f ca="1">IFERROR(VLOOKUP($L1193,'T14'!$AD$5:$AF$104,3,FALSE),"")</f>
        <v/>
      </c>
      <c r="P1193" s="46"/>
      <c r="U1193" s="46"/>
    </row>
    <row r="1194" spans="1:21" ht="14.4" hidden="1" x14ac:dyDescent="0.3">
      <c r="A1194" s="47">
        <v>1193</v>
      </c>
      <c r="B1194" s="48">
        <v>6</v>
      </c>
      <c r="C1194" s="47" t="s">
        <v>180</v>
      </c>
      <c r="D1194" s="49" t="s">
        <v>1958</v>
      </c>
      <c r="E1194" s="49" t="s">
        <v>1959</v>
      </c>
      <c r="F1194" s="48">
        <v>3</v>
      </c>
      <c r="G1194" s="47" t="s">
        <v>98</v>
      </c>
      <c r="H1194" s="47" t="s">
        <v>714</v>
      </c>
      <c r="I1194" s="47" t="s">
        <v>100</v>
      </c>
      <c r="J1194" s="50" t="str">
        <f>IFERROR(VLOOKUP(_xlfn.NUMBERVALUE(D1194),'Order form - T14RE'!$O$4:$O$101,1,FALSE),J1193)</f>
        <v/>
      </c>
      <c r="K1194" s="51" t="str">
        <f t="shared" si="18"/>
        <v/>
      </c>
      <c r="M1194" s="47" t="str">
        <f ca="1">IFERROR(VLOOKUP($L1194,'T14'!$AD$5:$AF$104,2,FALSE),"")</f>
        <v/>
      </c>
      <c r="N1194" s="47" t="str">
        <f ca="1">IFERROR(VLOOKUP($L1194,'T14'!$AD$5:$AF$104,3,FALSE),"")</f>
        <v/>
      </c>
      <c r="P1194" s="46"/>
      <c r="U1194" s="46"/>
    </row>
    <row r="1195" spans="1:21" ht="14.4" hidden="1" x14ac:dyDescent="0.3">
      <c r="A1195" s="47">
        <v>1194</v>
      </c>
      <c r="B1195" s="48">
        <v>6</v>
      </c>
      <c r="C1195" s="47" t="s">
        <v>187</v>
      </c>
      <c r="D1195" s="49" t="s">
        <v>1960</v>
      </c>
      <c r="E1195" s="49" t="s">
        <v>708</v>
      </c>
      <c r="F1195" s="48">
        <v>3</v>
      </c>
      <c r="G1195" s="47" t="s">
        <v>98</v>
      </c>
      <c r="H1195" s="47" t="s">
        <v>714</v>
      </c>
      <c r="I1195" s="47" t="s">
        <v>100</v>
      </c>
      <c r="J1195" s="50" t="str">
        <f>IFERROR(VLOOKUP(_xlfn.NUMBERVALUE(D1195),'Order form - T14RE'!$O$4:$O$101,1,FALSE),J1194)</f>
        <v/>
      </c>
      <c r="K1195" s="51" t="str">
        <f t="shared" si="18"/>
        <v/>
      </c>
      <c r="M1195" s="47" t="str">
        <f ca="1">IFERROR(VLOOKUP($L1195,'T14'!$AD$5:$AF$104,2,FALSE),"")</f>
        <v/>
      </c>
      <c r="N1195" s="47" t="str">
        <f ca="1">IFERROR(VLOOKUP($L1195,'T14'!$AD$5:$AF$104,3,FALSE),"")</f>
        <v/>
      </c>
      <c r="P1195" s="46"/>
      <c r="U1195" s="46"/>
    </row>
    <row r="1196" spans="1:21" ht="14.4" hidden="1" x14ac:dyDescent="0.3">
      <c r="A1196" s="47">
        <v>1195</v>
      </c>
      <c r="B1196" s="48">
        <v>6</v>
      </c>
      <c r="C1196" s="47" t="s">
        <v>1186</v>
      </c>
      <c r="D1196" s="49" t="s">
        <v>1961</v>
      </c>
      <c r="E1196" s="49" t="s">
        <v>1962</v>
      </c>
      <c r="F1196" s="48">
        <v>3</v>
      </c>
      <c r="G1196" s="47" t="s">
        <v>98</v>
      </c>
      <c r="H1196" s="47" t="s">
        <v>714</v>
      </c>
      <c r="I1196" s="47" t="s">
        <v>100</v>
      </c>
      <c r="J1196" s="50" t="str">
        <f>IFERROR(VLOOKUP(_xlfn.NUMBERVALUE(D1196),'Order form - T14RE'!$O$4:$O$101,1,FALSE),J1195)</f>
        <v/>
      </c>
      <c r="K1196" s="51" t="str">
        <f t="shared" si="18"/>
        <v/>
      </c>
      <c r="M1196" s="47" t="str">
        <f ca="1">IFERROR(VLOOKUP($L1196,'T14'!$AD$5:$AF$104,2,FALSE),"")</f>
        <v/>
      </c>
      <c r="N1196" s="47" t="str">
        <f ca="1">IFERROR(VLOOKUP($L1196,'T14'!$AD$5:$AF$104,3,FALSE),"")</f>
        <v/>
      </c>
      <c r="P1196" s="46"/>
      <c r="U1196" s="46"/>
    </row>
    <row r="1197" spans="1:21" ht="14.4" hidden="1" x14ac:dyDescent="0.3">
      <c r="A1197" s="47">
        <v>1196</v>
      </c>
      <c r="B1197" s="48">
        <v>6</v>
      </c>
      <c r="C1197" s="47" t="s">
        <v>1189</v>
      </c>
      <c r="D1197" s="49" t="s">
        <v>1963</v>
      </c>
      <c r="E1197" s="49" t="s">
        <v>1964</v>
      </c>
      <c r="F1197" s="48">
        <v>3</v>
      </c>
      <c r="G1197" s="47" t="s">
        <v>98</v>
      </c>
      <c r="H1197" s="47" t="s">
        <v>714</v>
      </c>
      <c r="I1197" s="47" t="s">
        <v>100</v>
      </c>
      <c r="J1197" s="50" t="str">
        <f>IFERROR(VLOOKUP(_xlfn.NUMBERVALUE(D1197),'Order form - T14RE'!$O$4:$O$101,1,FALSE),J1196)</f>
        <v/>
      </c>
      <c r="K1197" s="51" t="str">
        <f t="shared" si="18"/>
        <v/>
      </c>
      <c r="M1197" s="47" t="str">
        <f ca="1">IFERROR(VLOOKUP($L1197,'T14'!$AD$5:$AF$104,2,FALSE),"")</f>
        <v/>
      </c>
      <c r="N1197" s="47" t="str">
        <f ca="1">IFERROR(VLOOKUP($L1197,'T14'!$AD$5:$AF$104,3,FALSE),"")</f>
        <v/>
      </c>
      <c r="P1197" s="46"/>
      <c r="U1197" s="46"/>
    </row>
    <row r="1198" spans="1:21" ht="14.4" hidden="1" x14ac:dyDescent="0.3">
      <c r="A1198" s="47">
        <v>1197</v>
      </c>
      <c r="B1198" s="48">
        <v>6</v>
      </c>
      <c r="C1198" s="47" t="s">
        <v>190</v>
      </c>
      <c r="D1198" s="49" t="s">
        <v>1965</v>
      </c>
      <c r="E1198" s="49" t="s">
        <v>1653</v>
      </c>
      <c r="F1198" s="48">
        <v>3</v>
      </c>
      <c r="G1198" s="47" t="s">
        <v>98</v>
      </c>
      <c r="H1198" s="47" t="s">
        <v>714</v>
      </c>
      <c r="I1198" s="47" t="s">
        <v>100</v>
      </c>
      <c r="J1198" s="50" t="str">
        <f>IFERROR(VLOOKUP(_xlfn.NUMBERVALUE(D1198),'Order form - T14RE'!$O$4:$O$101,1,FALSE),J1197)</f>
        <v/>
      </c>
      <c r="K1198" s="51" t="str">
        <f t="shared" si="18"/>
        <v/>
      </c>
      <c r="M1198" s="47" t="str">
        <f ca="1">IFERROR(VLOOKUP($L1198,'T14'!$AD$5:$AF$104,2,FALSE),"")</f>
        <v/>
      </c>
      <c r="N1198" s="47" t="str">
        <f ca="1">IFERROR(VLOOKUP($L1198,'T14'!$AD$5:$AF$104,3,FALSE),"")</f>
        <v/>
      </c>
      <c r="P1198" s="46"/>
      <c r="U1198" s="46"/>
    </row>
    <row r="1199" spans="1:21" ht="14.4" hidden="1" x14ac:dyDescent="0.3">
      <c r="A1199" s="47">
        <v>1198</v>
      </c>
      <c r="B1199" s="48">
        <v>6</v>
      </c>
      <c r="C1199" s="47" t="s">
        <v>1195</v>
      </c>
      <c r="D1199" s="49" t="s">
        <v>1966</v>
      </c>
      <c r="E1199" s="49" t="s">
        <v>1967</v>
      </c>
      <c r="F1199" s="48">
        <v>1</v>
      </c>
      <c r="G1199" s="47" t="s">
        <v>98</v>
      </c>
      <c r="H1199" s="47" t="s">
        <v>714</v>
      </c>
      <c r="I1199" s="47" t="s">
        <v>100</v>
      </c>
      <c r="J1199" s="50" t="str">
        <f>IFERROR(VLOOKUP(_xlfn.NUMBERVALUE(D1199),'Order form - T14RE'!$O$4:$O$101,1,FALSE),J1198)</f>
        <v/>
      </c>
      <c r="K1199" s="51" t="str">
        <f t="shared" si="18"/>
        <v/>
      </c>
      <c r="M1199" s="47" t="str">
        <f ca="1">IFERROR(VLOOKUP($L1199,'T14'!$AD$5:$AF$104,2,FALSE),"")</f>
        <v/>
      </c>
      <c r="N1199" s="47" t="str">
        <f ca="1">IFERROR(VLOOKUP($L1199,'T14'!$AD$5:$AF$104,3,FALSE),"")</f>
        <v/>
      </c>
      <c r="P1199" s="46"/>
      <c r="U1199" s="46"/>
    </row>
    <row r="1200" spans="1:21" ht="14.4" hidden="1" x14ac:dyDescent="0.3">
      <c r="A1200" s="47">
        <v>1199</v>
      </c>
      <c r="B1200" s="48">
        <v>6</v>
      </c>
      <c r="C1200" s="47" t="s">
        <v>1196</v>
      </c>
      <c r="D1200" s="49" t="s">
        <v>1968</v>
      </c>
      <c r="E1200" s="49" t="s">
        <v>1595</v>
      </c>
      <c r="F1200" s="48">
        <v>1</v>
      </c>
      <c r="G1200" s="47" t="s">
        <v>98</v>
      </c>
      <c r="H1200" s="47" t="s">
        <v>714</v>
      </c>
      <c r="I1200" s="47" t="s">
        <v>100</v>
      </c>
      <c r="J1200" s="50" t="str">
        <f>IFERROR(VLOOKUP(_xlfn.NUMBERVALUE(D1200),'Order form - T14RE'!$O$4:$O$101,1,FALSE),J1199)</f>
        <v/>
      </c>
      <c r="K1200" s="51" t="str">
        <f t="shared" si="18"/>
        <v/>
      </c>
      <c r="M1200" s="47" t="str">
        <f ca="1">IFERROR(VLOOKUP($L1200,'T14'!$AD$5:$AF$104,2,FALSE),"")</f>
        <v/>
      </c>
      <c r="N1200" s="47" t="str">
        <f ca="1">IFERROR(VLOOKUP($L1200,'T14'!$AD$5:$AF$104,3,FALSE),"")</f>
        <v/>
      </c>
      <c r="P1200" s="46"/>
      <c r="U1200" s="46"/>
    </row>
    <row r="1201" spans="1:21" ht="14.4" hidden="1" x14ac:dyDescent="0.3">
      <c r="A1201" s="47">
        <v>1200</v>
      </c>
      <c r="B1201" s="48">
        <v>6</v>
      </c>
      <c r="C1201" s="47" t="s">
        <v>360</v>
      </c>
      <c r="D1201" s="49" t="s">
        <v>1969</v>
      </c>
      <c r="E1201" s="49" t="s">
        <v>1970</v>
      </c>
      <c r="F1201" s="48">
        <v>1</v>
      </c>
      <c r="G1201" s="47" t="s">
        <v>98</v>
      </c>
      <c r="H1201" s="47" t="s">
        <v>714</v>
      </c>
      <c r="I1201" s="47" t="s">
        <v>100</v>
      </c>
      <c r="J1201" s="50" t="str">
        <f>IFERROR(VLOOKUP(_xlfn.NUMBERVALUE(D1201),'Order form - T14RE'!$O$4:$O$101,1,FALSE),J1200)</f>
        <v/>
      </c>
      <c r="K1201" s="51" t="str">
        <f t="shared" si="18"/>
        <v/>
      </c>
      <c r="M1201" s="47" t="str">
        <f ca="1">IFERROR(VLOOKUP($L1201,'T14'!$AD$5:$AF$104,2,FALSE),"")</f>
        <v/>
      </c>
      <c r="N1201" s="47" t="str">
        <f ca="1">IFERROR(VLOOKUP($L1201,'T14'!$AD$5:$AF$104,3,FALSE),"")</f>
        <v/>
      </c>
      <c r="P1201" s="46"/>
      <c r="U1201" s="46"/>
    </row>
    <row r="1202" spans="1:21" ht="14.4" hidden="1" x14ac:dyDescent="0.3">
      <c r="A1202" s="47">
        <v>1201</v>
      </c>
      <c r="B1202" s="48">
        <v>6</v>
      </c>
      <c r="C1202" s="47" t="s">
        <v>1199</v>
      </c>
      <c r="D1202" s="49" t="s">
        <v>1971</v>
      </c>
      <c r="E1202" s="49" t="s">
        <v>1972</v>
      </c>
      <c r="F1202" s="48">
        <v>1</v>
      </c>
      <c r="G1202" s="47" t="s">
        <v>98</v>
      </c>
      <c r="H1202" s="47" t="s">
        <v>714</v>
      </c>
      <c r="I1202" s="47" t="s">
        <v>100</v>
      </c>
      <c r="J1202" s="50" t="str">
        <f>IFERROR(VLOOKUP(_xlfn.NUMBERVALUE(D1202),'Order form - T14RE'!$O$4:$O$101,1,FALSE),J1201)</f>
        <v/>
      </c>
      <c r="K1202" s="51" t="str">
        <f t="shared" si="18"/>
        <v/>
      </c>
      <c r="M1202" s="47" t="str">
        <f ca="1">IFERROR(VLOOKUP($L1202,'T14'!$AD$5:$AF$104,2,FALSE),"")</f>
        <v/>
      </c>
      <c r="N1202" s="47" t="str">
        <f ca="1">IFERROR(VLOOKUP($L1202,'T14'!$AD$5:$AF$104,3,FALSE),"")</f>
        <v/>
      </c>
      <c r="P1202" s="46"/>
      <c r="U1202" s="46"/>
    </row>
    <row r="1203" spans="1:21" ht="14.4" hidden="1" x14ac:dyDescent="0.3">
      <c r="A1203" s="47">
        <v>1202</v>
      </c>
      <c r="B1203" s="48">
        <v>5</v>
      </c>
      <c r="C1203" s="47" t="s">
        <v>226</v>
      </c>
      <c r="D1203" s="49" t="s">
        <v>1973</v>
      </c>
      <c r="E1203" s="49" t="s">
        <v>99</v>
      </c>
      <c r="F1203" s="48">
        <v>1</v>
      </c>
      <c r="G1203" s="47" t="s">
        <v>98</v>
      </c>
      <c r="H1203" s="47" t="s">
        <v>99</v>
      </c>
      <c r="I1203" s="47" t="s">
        <v>100</v>
      </c>
      <c r="J1203" s="50" t="str">
        <f>IFERROR(VLOOKUP(_xlfn.NUMBERVALUE(D1203),'Order form - T14RE'!$O$4:$O$101,1,FALSE),J1202)</f>
        <v/>
      </c>
      <c r="K1203" s="51" t="str">
        <f t="shared" si="18"/>
        <v/>
      </c>
      <c r="M1203" s="47" t="str">
        <f ca="1">IFERROR(VLOOKUP($L1203,'T14'!$AD$5:$AF$104,2,FALSE),"")</f>
        <v/>
      </c>
      <c r="N1203" s="47" t="str">
        <f ca="1">IFERROR(VLOOKUP($L1203,'T14'!$AD$5:$AF$104,3,FALSE),"")</f>
        <v/>
      </c>
      <c r="P1203" s="46"/>
      <c r="U1203" s="46"/>
    </row>
    <row r="1204" spans="1:21" ht="14.4" hidden="1" x14ac:dyDescent="0.3">
      <c r="A1204" s="47">
        <v>1203</v>
      </c>
      <c r="B1204" s="48">
        <v>5</v>
      </c>
      <c r="C1204" s="47" t="s">
        <v>108</v>
      </c>
      <c r="D1204" s="49" t="s">
        <v>1974</v>
      </c>
      <c r="E1204" s="49" t="s">
        <v>1975</v>
      </c>
      <c r="F1204" s="48">
        <v>1</v>
      </c>
      <c r="G1204" s="47" t="s">
        <v>98</v>
      </c>
      <c r="H1204" s="47" t="s">
        <v>99</v>
      </c>
      <c r="I1204" s="47" t="s">
        <v>100</v>
      </c>
      <c r="J1204" s="50" t="str">
        <f>IFERROR(VLOOKUP(_xlfn.NUMBERVALUE(D1204),'Order form - T14RE'!$O$4:$O$101,1,FALSE),J1203)</f>
        <v/>
      </c>
      <c r="K1204" s="51" t="str">
        <f t="shared" si="18"/>
        <v/>
      </c>
      <c r="M1204" s="47" t="str">
        <f ca="1">IFERROR(VLOOKUP($L1204,'T14'!$AD$5:$AF$104,2,FALSE),"")</f>
        <v/>
      </c>
      <c r="N1204" s="47" t="str">
        <f ca="1">IFERROR(VLOOKUP($L1204,'T14'!$AD$5:$AF$104,3,FALSE),"")</f>
        <v/>
      </c>
      <c r="P1204" s="46"/>
      <c r="U1204" s="46"/>
    </row>
    <row r="1205" spans="1:21" ht="14.4" hidden="1" x14ac:dyDescent="0.3">
      <c r="A1205" s="47">
        <v>1204</v>
      </c>
      <c r="B1205" s="48">
        <v>6</v>
      </c>
      <c r="C1205" s="47" t="s">
        <v>828</v>
      </c>
      <c r="D1205" s="49" t="s">
        <v>1976</v>
      </c>
      <c r="E1205" s="49" t="s">
        <v>99</v>
      </c>
      <c r="F1205" s="48">
        <v>1</v>
      </c>
      <c r="G1205" s="47" t="s">
        <v>98</v>
      </c>
      <c r="H1205" s="47" t="s">
        <v>714</v>
      </c>
      <c r="I1205" s="47" t="s">
        <v>100</v>
      </c>
      <c r="J1205" s="50" t="str">
        <f>IFERROR(VLOOKUP(_xlfn.NUMBERVALUE(D1205),'Order form - T14RE'!$O$4:$O$101,1,FALSE),J1204)</f>
        <v/>
      </c>
      <c r="K1205" s="51" t="str">
        <f t="shared" si="18"/>
        <v/>
      </c>
      <c r="M1205" s="47" t="str">
        <f ca="1">IFERROR(VLOOKUP($L1205,'T14'!$AD$5:$AF$104,2,FALSE),"")</f>
        <v/>
      </c>
      <c r="N1205" s="47" t="str">
        <f ca="1">IFERROR(VLOOKUP($L1205,'T14'!$AD$5:$AF$104,3,FALSE),"")</f>
        <v/>
      </c>
      <c r="P1205" s="46"/>
      <c r="U1205" s="46"/>
    </row>
    <row r="1206" spans="1:21" ht="14.4" hidden="1" x14ac:dyDescent="0.3">
      <c r="A1206" s="47">
        <v>1205</v>
      </c>
      <c r="B1206" s="48">
        <v>6</v>
      </c>
      <c r="C1206" s="47" t="s">
        <v>95</v>
      </c>
      <c r="D1206" s="49" t="s">
        <v>1977</v>
      </c>
      <c r="E1206" s="49" t="s">
        <v>1978</v>
      </c>
      <c r="F1206" s="48">
        <v>1</v>
      </c>
      <c r="G1206" s="47" t="s">
        <v>98</v>
      </c>
      <c r="H1206" s="47" t="s">
        <v>714</v>
      </c>
      <c r="I1206" s="47" t="s">
        <v>100</v>
      </c>
      <c r="J1206" s="50" t="str">
        <f>IFERROR(VLOOKUP(_xlfn.NUMBERVALUE(D1206),'Order form - T14RE'!$O$4:$O$101,1,FALSE),J1205)</f>
        <v/>
      </c>
      <c r="K1206" s="51" t="str">
        <f t="shared" si="18"/>
        <v/>
      </c>
      <c r="M1206" s="47" t="str">
        <f ca="1">IFERROR(VLOOKUP($L1206,'T14'!$AD$5:$AF$104,2,FALSE),"")</f>
        <v/>
      </c>
      <c r="N1206" s="47" t="str">
        <f ca="1">IFERROR(VLOOKUP($L1206,'T14'!$AD$5:$AF$104,3,FALSE),"")</f>
        <v/>
      </c>
      <c r="P1206" s="46"/>
      <c r="U1206" s="46"/>
    </row>
    <row r="1207" spans="1:21" ht="14.4" hidden="1" x14ac:dyDescent="0.3">
      <c r="A1207" s="47">
        <v>1206</v>
      </c>
      <c r="B1207" s="48">
        <v>6</v>
      </c>
      <c r="C1207" s="47" t="s">
        <v>605</v>
      </c>
      <c r="D1207" s="49" t="s">
        <v>1971</v>
      </c>
      <c r="E1207" s="49" t="s">
        <v>1972</v>
      </c>
      <c r="F1207" s="48">
        <v>1</v>
      </c>
      <c r="G1207" s="47" t="s">
        <v>98</v>
      </c>
      <c r="H1207" s="47" t="s">
        <v>714</v>
      </c>
      <c r="I1207" s="47" t="s">
        <v>100</v>
      </c>
      <c r="J1207" s="50" t="str">
        <f>IFERROR(VLOOKUP(_xlfn.NUMBERVALUE(D1207),'Order form - T14RE'!$O$4:$O$101,1,FALSE),J1206)</f>
        <v/>
      </c>
      <c r="K1207" s="51" t="str">
        <f t="shared" si="18"/>
        <v/>
      </c>
      <c r="M1207" s="47" t="str">
        <f ca="1">IFERROR(VLOOKUP($L1207,'T14'!$AD$5:$AF$104,2,FALSE),"")</f>
        <v/>
      </c>
      <c r="N1207" s="47" t="str">
        <f ca="1">IFERROR(VLOOKUP($L1207,'T14'!$AD$5:$AF$104,3,FALSE),"")</f>
        <v/>
      </c>
      <c r="P1207" s="46"/>
      <c r="U1207" s="46"/>
    </row>
    <row r="1208" spans="1:21" ht="14.4" hidden="1" x14ac:dyDescent="0.3">
      <c r="A1208" s="47">
        <v>1207</v>
      </c>
      <c r="B1208" s="48">
        <v>6</v>
      </c>
      <c r="C1208" s="47" t="s">
        <v>105</v>
      </c>
      <c r="D1208" s="49" t="s">
        <v>1979</v>
      </c>
      <c r="E1208" s="49" t="s">
        <v>1980</v>
      </c>
      <c r="F1208" s="48">
        <v>1</v>
      </c>
      <c r="G1208" s="47" t="s">
        <v>98</v>
      </c>
      <c r="H1208" s="47" t="s">
        <v>714</v>
      </c>
      <c r="I1208" s="47" t="s">
        <v>100</v>
      </c>
      <c r="J1208" s="50" t="str">
        <f>IFERROR(VLOOKUP(_xlfn.NUMBERVALUE(D1208),'Order form - T14RE'!$O$4:$O$101,1,FALSE),J1207)</f>
        <v/>
      </c>
      <c r="K1208" s="51" t="str">
        <f t="shared" si="18"/>
        <v/>
      </c>
      <c r="M1208" s="47" t="str">
        <f ca="1">IFERROR(VLOOKUP($L1208,'T14'!$AD$5:$AF$104,2,FALSE),"")</f>
        <v/>
      </c>
      <c r="N1208" s="47" t="str">
        <f ca="1">IFERROR(VLOOKUP($L1208,'T14'!$AD$5:$AF$104,3,FALSE),"")</f>
        <v/>
      </c>
      <c r="P1208" s="46"/>
      <c r="U1208" s="46"/>
    </row>
    <row r="1209" spans="1:21" ht="14.4" hidden="1" x14ac:dyDescent="0.3">
      <c r="A1209" s="47">
        <v>1208</v>
      </c>
      <c r="B1209" s="48">
        <v>6</v>
      </c>
      <c r="C1209" s="47" t="s">
        <v>108</v>
      </c>
      <c r="D1209" s="49" t="s">
        <v>1981</v>
      </c>
      <c r="E1209" s="49" t="s">
        <v>1875</v>
      </c>
      <c r="F1209" s="48">
        <v>1</v>
      </c>
      <c r="G1209" s="47" t="s">
        <v>98</v>
      </c>
      <c r="H1209" s="47" t="s">
        <v>714</v>
      </c>
      <c r="I1209" s="47" t="s">
        <v>100</v>
      </c>
      <c r="J1209" s="50" t="str">
        <f>IFERROR(VLOOKUP(_xlfn.NUMBERVALUE(D1209),'Order form - T14RE'!$O$4:$O$101,1,FALSE),J1208)</f>
        <v/>
      </c>
      <c r="K1209" s="51" t="str">
        <f t="shared" si="18"/>
        <v/>
      </c>
      <c r="M1209" s="47" t="str">
        <f ca="1">IFERROR(VLOOKUP($L1209,'T14'!$AD$5:$AF$104,2,FALSE),"")</f>
        <v/>
      </c>
      <c r="N1209" s="47" t="str">
        <f ca="1">IFERROR(VLOOKUP($L1209,'T14'!$AD$5:$AF$104,3,FALSE),"")</f>
        <v/>
      </c>
      <c r="P1209" s="46"/>
      <c r="U1209" s="46"/>
    </row>
    <row r="1210" spans="1:21" ht="14.4" hidden="1" x14ac:dyDescent="0.3">
      <c r="A1210" s="47">
        <v>1209</v>
      </c>
      <c r="B1210" s="48">
        <v>7</v>
      </c>
      <c r="C1210" s="47" t="s">
        <v>95</v>
      </c>
      <c r="D1210" s="49" t="s">
        <v>1982</v>
      </c>
      <c r="E1210" s="49" t="s">
        <v>1983</v>
      </c>
      <c r="F1210" s="48">
        <v>1</v>
      </c>
      <c r="G1210" s="47" t="s">
        <v>98</v>
      </c>
      <c r="H1210" s="47" t="s">
        <v>99</v>
      </c>
      <c r="I1210" s="47" t="s">
        <v>100</v>
      </c>
      <c r="J1210" s="50" t="str">
        <f>IFERROR(VLOOKUP(_xlfn.NUMBERVALUE(D1210),'Order form - T14RE'!$O$4:$O$101,1,FALSE),J1209)</f>
        <v/>
      </c>
      <c r="K1210" s="51" t="str">
        <f t="shared" si="18"/>
        <v/>
      </c>
      <c r="M1210" s="47" t="str">
        <f ca="1">IFERROR(VLOOKUP($L1210,'T14'!$AD$5:$AF$104,2,FALSE),"")</f>
        <v/>
      </c>
      <c r="N1210" s="47" t="str">
        <f ca="1">IFERROR(VLOOKUP($L1210,'T14'!$AD$5:$AF$104,3,FALSE),"")</f>
        <v/>
      </c>
      <c r="P1210" s="46"/>
      <c r="U1210" s="46"/>
    </row>
    <row r="1211" spans="1:21" ht="14.4" hidden="1" x14ac:dyDescent="0.3">
      <c r="A1211" s="47">
        <v>1210</v>
      </c>
      <c r="B1211" s="48">
        <v>6</v>
      </c>
      <c r="C1211" s="47" t="s">
        <v>111</v>
      </c>
      <c r="D1211" s="49" t="s">
        <v>1915</v>
      </c>
      <c r="E1211" s="49" t="s">
        <v>1735</v>
      </c>
      <c r="F1211" s="48">
        <v>2</v>
      </c>
      <c r="G1211" s="47" t="s">
        <v>98</v>
      </c>
      <c r="H1211" s="47" t="s">
        <v>714</v>
      </c>
      <c r="I1211" s="47" t="s">
        <v>100</v>
      </c>
      <c r="J1211" s="50" t="str">
        <f>IFERROR(VLOOKUP(_xlfn.NUMBERVALUE(D1211),'Order form - T14RE'!$O$4:$O$101,1,FALSE),J1210)</f>
        <v/>
      </c>
      <c r="K1211" s="51" t="str">
        <f t="shared" si="18"/>
        <v/>
      </c>
      <c r="M1211" s="47" t="str">
        <f ca="1">IFERROR(VLOOKUP($L1211,'T14'!$AD$5:$AF$104,2,FALSE),"")</f>
        <v/>
      </c>
      <c r="N1211" s="47" t="str">
        <f ca="1">IFERROR(VLOOKUP($L1211,'T14'!$AD$5:$AF$104,3,FALSE),"")</f>
        <v/>
      </c>
      <c r="P1211" s="46"/>
      <c r="U1211" s="46"/>
    </row>
    <row r="1212" spans="1:21" ht="14.4" hidden="1" x14ac:dyDescent="0.3">
      <c r="A1212" s="47">
        <v>1211</v>
      </c>
      <c r="B1212" s="48">
        <v>6</v>
      </c>
      <c r="C1212" s="47" t="s">
        <v>114</v>
      </c>
      <c r="D1212" s="49" t="s">
        <v>1984</v>
      </c>
      <c r="E1212" s="49" t="s">
        <v>1867</v>
      </c>
      <c r="F1212" s="48">
        <v>1</v>
      </c>
      <c r="G1212" s="47" t="s">
        <v>98</v>
      </c>
      <c r="H1212" s="47" t="s">
        <v>714</v>
      </c>
      <c r="I1212" s="47" t="s">
        <v>100</v>
      </c>
      <c r="J1212" s="50" t="str">
        <f>IFERROR(VLOOKUP(_xlfn.NUMBERVALUE(D1212),'Order form - T14RE'!$O$4:$O$101,1,FALSE),J1211)</f>
        <v/>
      </c>
      <c r="K1212" s="51" t="str">
        <f t="shared" si="18"/>
        <v/>
      </c>
      <c r="M1212" s="47" t="str">
        <f ca="1">IFERROR(VLOOKUP($L1212,'T14'!$AD$5:$AF$104,2,FALSE),"")</f>
        <v/>
      </c>
      <c r="N1212" s="47" t="str">
        <f ca="1">IFERROR(VLOOKUP($L1212,'T14'!$AD$5:$AF$104,3,FALSE),"")</f>
        <v/>
      </c>
      <c r="P1212" s="46"/>
      <c r="U1212" s="46"/>
    </row>
    <row r="1213" spans="1:21" ht="14.4" hidden="1" x14ac:dyDescent="0.3">
      <c r="A1213" s="47">
        <v>1212</v>
      </c>
      <c r="B1213" s="48">
        <v>6</v>
      </c>
      <c r="C1213" s="47" t="s">
        <v>241</v>
      </c>
      <c r="D1213" s="49" t="s">
        <v>1862</v>
      </c>
      <c r="E1213" s="49" t="s">
        <v>1863</v>
      </c>
      <c r="F1213" s="48">
        <v>1</v>
      </c>
      <c r="G1213" s="47" t="s">
        <v>98</v>
      </c>
      <c r="H1213" s="47" t="s">
        <v>714</v>
      </c>
      <c r="I1213" s="47" t="s">
        <v>100</v>
      </c>
      <c r="J1213" s="50" t="str">
        <f>IFERROR(VLOOKUP(_xlfn.NUMBERVALUE(D1213),'Order form - T14RE'!$O$4:$O$101,1,FALSE),J1212)</f>
        <v/>
      </c>
      <c r="K1213" s="51" t="str">
        <f t="shared" si="18"/>
        <v/>
      </c>
      <c r="M1213" s="47" t="str">
        <f ca="1">IFERROR(VLOOKUP($L1213,'T14'!$AD$5:$AF$104,2,FALSE),"")</f>
        <v/>
      </c>
      <c r="N1213" s="47" t="str">
        <f ca="1">IFERROR(VLOOKUP($L1213,'T14'!$AD$5:$AF$104,3,FALSE),"")</f>
        <v/>
      </c>
      <c r="P1213" s="46"/>
      <c r="U1213" s="46"/>
    </row>
    <row r="1214" spans="1:21" ht="14.4" hidden="1" x14ac:dyDescent="0.3">
      <c r="A1214" s="47">
        <v>1213</v>
      </c>
      <c r="B1214" s="48">
        <v>6</v>
      </c>
      <c r="C1214" s="47" t="s">
        <v>120</v>
      </c>
      <c r="D1214" s="49" t="s">
        <v>1985</v>
      </c>
      <c r="E1214" s="49" t="s">
        <v>1801</v>
      </c>
      <c r="F1214" s="48">
        <v>1</v>
      </c>
      <c r="G1214" s="47" t="s">
        <v>98</v>
      </c>
      <c r="H1214" s="47" t="s">
        <v>714</v>
      </c>
      <c r="I1214" s="47" t="s">
        <v>100</v>
      </c>
      <c r="J1214" s="50" t="str">
        <f>IFERROR(VLOOKUP(_xlfn.NUMBERVALUE(D1214),'Order form - T14RE'!$O$4:$O$101,1,FALSE),J1213)</f>
        <v/>
      </c>
      <c r="K1214" s="51" t="str">
        <f t="shared" si="18"/>
        <v/>
      </c>
      <c r="M1214" s="47" t="str">
        <f ca="1">IFERROR(VLOOKUP($L1214,'T14'!$AD$5:$AF$104,2,FALSE),"")</f>
        <v/>
      </c>
      <c r="N1214" s="47" t="str">
        <f ca="1">IFERROR(VLOOKUP($L1214,'T14'!$AD$5:$AF$104,3,FALSE),"")</f>
        <v/>
      </c>
      <c r="P1214" s="46"/>
      <c r="U1214" s="46"/>
    </row>
    <row r="1215" spans="1:21" ht="14.4" hidden="1" x14ac:dyDescent="0.3">
      <c r="A1215" s="47">
        <v>1214</v>
      </c>
      <c r="B1215" s="48">
        <v>6</v>
      </c>
      <c r="C1215" s="47" t="s">
        <v>123</v>
      </c>
      <c r="D1215" s="49" t="s">
        <v>1986</v>
      </c>
      <c r="E1215" s="49" t="s">
        <v>1987</v>
      </c>
      <c r="F1215" s="48">
        <v>1</v>
      </c>
      <c r="G1215" s="47" t="s">
        <v>98</v>
      </c>
      <c r="H1215" s="47" t="s">
        <v>714</v>
      </c>
      <c r="I1215" s="47" t="s">
        <v>100</v>
      </c>
      <c r="J1215" s="50" t="str">
        <f>IFERROR(VLOOKUP(_xlfn.NUMBERVALUE(D1215),'Order form - T14RE'!$O$4:$O$101,1,FALSE),J1214)</f>
        <v/>
      </c>
      <c r="K1215" s="51" t="str">
        <f t="shared" si="18"/>
        <v/>
      </c>
      <c r="M1215" s="47" t="str">
        <f ca="1">IFERROR(VLOOKUP($L1215,'T14'!$AD$5:$AF$104,2,FALSE),"")</f>
        <v/>
      </c>
      <c r="N1215" s="47" t="str">
        <f ca="1">IFERROR(VLOOKUP($L1215,'T14'!$AD$5:$AF$104,3,FALSE),"")</f>
        <v/>
      </c>
      <c r="P1215" s="46"/>
      <c r="U1215" s="46"/>
    </row>
    <row r="1216" spans="1:21" ht="14.4" hidden="1" x14ac:dyDescent="0.3">
      <c r="A1216" s="47">
        <v>1215</v>
      </c>
      <c r="B1216" s="48">
        <v>7</v>
      </c>
      <c r="C1216" s="47" t="s">
        <v>95</v>
      </c>
      <c r="D1216" s="49" t="s">
        <v>1988</v>
      </c>
      <c r="E1216" s="49" t="s">
        <v>1989</v>
      </c>
      <c r="F1216" s="52">
        <v>1.75</v>
      </c>
      <c r="G1216" s="47" t="s">
        <v>646</v>
      </c>
      <c r="H1216" s="47" t="s">
        <v>1939</v>
      </c>
      <c r="I1216" s="47" t="s">
        <v>100</v>
      </c>
      <c r="J1216" s="50" t="str">
        <f>IFERROR(VLOOKUP(_xlfn.NUMBERVALUE(D1216),'Order form - T14RE'!$O$4:$O$101,1,FALSE),J1215)</f>
        <v/>
      </c>
      <c r="K1216" s="51" t="str">
        <f t="shared" si="18"/>
        <v/>
      </c>
      <c r="M1216" s="47" t="str">
        <f ca="1">IFERROR(VLOOKUP($L1216,'T14'!$AD$5:$AF$104,2,FALSE),"")</f>
        <v/>
      </c>
      <c r="N1216" s="47" t="str">
        <f ca="1">IFERROR(VLOOKUP($L1216,'T14'!$AD$5:$AF$104,3,FALSE),"")</f>
        <v/>
      </c>
      <c r="P1216" s="46"/>
      <c r="U1216" s="46"/>
    </row>
    <row r="1217" spans="1:21" ht="14.4" hidden="1" x14ac:dyDescent="0.3">
      <c r="A1217" s="47">
        <v>1216</v>
      </c>
      <c r="B1217" s="48">
        <v>7</v>
      </c>
      <c r="C1217" s="47" t="s">
        <v>105</v>
      </c>
      <c r="D1217" s="49" t="s">
        <v>1990</v>
      </c>
      <c r="E1217" s="49" t="s">
        <v>1991</v>
      </c>
      <c r="F1217" s="48">
        <v>2</v>
      </c>
      <c r="G1217" s="47" t="s">
        <v>98</v>
      </c>
      <c r="H1217" s="47" t="s">
        <v>1939</v>
      </c>
      <c r="I1217" s="47" t="s">
        <v>100</v>
      </c>
      <c r="J1217" s="50" t="str">
        <f>IFERROR(VLOOKUP(_xlfn.NUMBERVALUE(D1217),'Order form - T14RE'!$O$4:$O$101,1,FALSE),J1216)</f>
        <v/>
      </c>
      <c r="K1217" s="51" t="str">
        <f t="shared" si="18"/>
        <v/>
      </c>
      <c r="M1217" s="47" t="str">
        <f ca="1">IFERROR(VLOOKUP($L1217,'T14'!$AD$5:$AF$104,2,FALSE),"")</f>
        <v/>
      </c>
      <c r="N1217" s="47" t="str">
        <f ca="1">IFERROR(VLOOKUP($L1217,'T14'!$AD$5:$AF$104,3,FALSE),"")</f>
        <v/>
      </c>
      <c r="P1217" s="46"/>
      <c r="U1217" s="46"/>
    </row>
    <row r="1218" spans="1:21" ht="14.4" hidden="1" x14ac:dyDescent="0.3">
      <c r="A1218" s="47">
        <v>1217</v>
      </c>
      <c r="B1218" s="48">
        <v>6</v>
      </c>
      <c r="C1218" s="47" t="s">
        <v>126</v>
      </c>
      <c r="D1218" s="49" t="s">
        <v>1992</v>
      </c>
      <c r="E1218" s="49" t="s">
        <v>1993</v>
      </c>
      <c r="F1218" s="48">
        <v>1</v>
      </c>
      <c r="G1218" s="47" t="s">
        <v>98</v>
      </c>
      <c r="H1218" s="47" t="s">
        <v>714</v>
      </c>
      <c r="I1218" s="47" t="s">
        <v>100</v>
      </c>
      <c r="J1218" s="50" t="str">
        <f>IFERROR(VLOOKUP(_xlfn.NUMBERVALUE(D1218),'Order form - T14RE'!$O$4:$O$101,1,FALSE),J1217)</f>
        <v/>
      </c>
      <c r="K1218" s="51" t="str">
        <f t="shared" si="18"/>
        <v/>
      </c>
      <c r="M1218" s="47" t="str">
        <f ca="1">IFERROR(VLOOKUP($L1218,'T14'!$AD$5:$AF$104,2,FALSE),"")</f>
        <v/>
      </c>
      <c r="N1218" s="47" t="str">
        <f ca="1">IFERROR(VLOOKUP($L1218,'T14'!$AD$5:$AF$104,3,FALSE),"")</f>
        <v/>
      </c>
      <c r="P1218" s="46"/>
      <c r="U1218" s="46"/>
    </row>
    <row r="1219" spans="1:21" ht="14.4" hidden="1" x14ac:dyDescent="0.3">
      <c r="A1219" s="47">
        <v>1218</v>
      </c>
      <c r="B1219" s="48">
        <v>7</v>
      </c>
      <c r="C1219" s="47" t="s">
        <v>95</v>
      </c>
      <c r="D1219" s="49" t="s">
        <v>1988</v>
      </c>
      <c r="E1219" s="49" t="s">
        <v>1989</v>
      </c>
      <c r="F1219" s="52">
        <v>2.25</v>
      </c>
      <c r="G1219" s="47" t="s">
        <v>646</v>
      </c>
      <c r="H1219" s="47" t="s">
        <v>1939</v>
      </c>
      <c r="I1219" s="47" t="s">
        <v>100</v>
      </c>
      <c r="J1219" s="50" t="str">
        <f>IFERROR(VLOOKUP(_xlfn.NUMBERVALUE(D1219),'Order form - T14RE'!$O$4:$O$101,1,FALSE),J1218)</f>
        <v/>
      </c>
      <c r="K1219" s="51" t="str">
        <f t="shared" si="18"/>
        <v/>
      </c>
      <c r="M1219" s="47" t="str">
        <f ca="1">IFERROR(VLOOKUP($L1219,'T14'!$AD$5:$AF$104,2,FALSE),"")</f>
        <v/>
      </c>
      <c r="N1219" s="47" t="str">
        <f ca="1">IFERROR(VLOOKUP($L1219,'T14'!$AD$5:$AF$104,3,FALSE),"")</f>
        <v/>
      </c>
      <c r="P1219" s="46"/>
      <c r="U1219" s="46"/>
    </row>
    <row r="1220" spans="1:21" ht="14.4" hidden="1" x14ac:dyDescent="0.3">
      <c r="A1220" s="47">
        <v>1219</v>
      </c>
      <c r="B1220" s="48">
        <v>7</v>
      </c>
      <c r="C1220" s="47" t="s">
        <v>105</v>
      </c>
      <c r="D1220" s="49" t="s">
        <v>1990</v>
      </c>
      <c r="E1220" s="49" t="s">
        <v>1991</v>
      </c>
      <c r="F1220" s="48">
        <v>2</v>
      </c>
      <c r="G1220" s="47" t="s">
        <v>98</v>
      </c>
      <c r="H1220" s="47" t="s">
        <v>1939</v>
      </c>
      <c r="I1220" s="47" t="s">
        <v>100</v>
      </c>
      <c r="J1220" s="50" t="str">
        <f>IFERROR(VLOOKUP(_xlfn.NUMBERVALUE(D1220),'Order form - T14RE'!$O$4:$O$101,1,FALSE),J1219)</f>
        <v/>
      </c>
      <c r="K1220" s="51" t="str">
        <f t="shared" ref="K1220:K1283" si="19">IF(SUM(P1220:BB1220)=0,"",IF(SUM(P1220:BB1220)&gt;0,1,""))</f>
        <v/>
      </c>
      <c r="M1220" s="47" t="str">
        <f ca="1">IFERROR(VLOOKUP($L1220,'T14'!$AD$5:$AF$104,2,FALSE),"")</f>
        <v/>
      </c>
      <c r="N1220" s="47" t="str">
        <f ca="1">IFERROR(VLOOKUP($L1220,'T14'!$AD$5:$AF$104,3,FALSE),"")</f>
        <v/>
      </c>
      <c r="P1220" s="46"/>
      <c r="U1220" s="46"/>
    </row>
    <row r="1221" spans="1:21" ht="14.4" hidden="1" x14ac:dyDescent="0.3">
      <c r="A1221" s="47">
        <v>1220</v>
      </c>
      <c r="B1221" s="48">
        <v>6</v>
      </c>
      <c r="C1221" s="47" t="s">
        <v>127</v>
      </c>
      <c r="D1221" s="49" t="s">
        <v>1994</v>
      </c>
      <c r="E1221" s="49" t="s">
        <v>1995</v>
      </c>
      <c r="F1221" s="48">
        <v>2</v>
      </c>
      <c r="G1221" s="47" t="s">
        <v>98</v>
      </c>
      <c r="H1221" s="47" t="s">
        <v>714</v>
      </c>
      <c r="I1221" s="47" t="s">
        <v>100</v>
      </c>
      <c r="J1221" s="50" t="str">
        <f>IFERROR(VLOOKUP(_xlfn.NUMBERVALUE(D1221),'Order form - T14RE'!$O$4:$O$101,1,FALSE),J1220)</f>
        <v/>
      </c>
      <c r="K1221" s="51" t="str">
        <f t="shared" si="19"/>
        <v/>
      </c>
      <c r="M1221" s="47" t="str">
        <f ca="1">IFERROR(VLOOKUP($L1221,'T14'!$AD$5:$AF$104,2,FALSE),"")</f>
        <v/>
      </c>
      <c r="N1221" s="47" t="str">
        <f ca="1">IFERROR(VLOOKUP($L1221,'T14'!$AD$5:$AF$104,3,FALSE),"")</f>
        <v/>
      </c>
      <c r="P1221" s="46"/>
      <c r="U1221" s="46"/>
    </row>
    <row r="1222" spans="1:21" ht="14.4" hidden="1" x14ac:dyDescent="0.3">
      <c r="A1222" s="47">
        <v>1221</v>
      </c>
      <c r="B1222" s="48">
        <v>7</v>
      </c>
      <c r="C1222" s="47" t="s">
        <v>95</v>
      </c>
      <c r="D1222" s="49" t="s">
        <v>1996</v>
      </c>
      <c r="E1222" s="49" t="s">
        <v>1997</v>
      </c>
      <c r="F1222" s="52">
        <v>5.6660000000000004</v>
      </c>
      <c r="G1222" s="47" t="s">
        <v>646</v>
      </c>
      <c r="H1222" s="47" t="s">
        <v>1939</v>
      </c>
      <c r="I1222" s="47" t="s">
        <v>100</v>
      </c>
      <c r="J1222" s="50" t="str">
        <f>IFERROR(VLOOKUP(_xlfn.NUMBERVALUE(D1222),'Order form - T14RE'!$O$4:$O$101,1,FALSE),J1221)</f>
        <v/>
      </c>
      <c r="K1222" s="51" t="str">
        <f t="shared" si="19"/>
        <v/>
      </c>
      <c r="M1222" s="47" t="str">
        <f ca="1">IFERROR(VLOOKUP($L1222,'T14'!$AD$5:$AF$104,2,FALSE),"")</f>
        <v/>
      </c>
      <c r="N1222" s="47" t="str">
        <f ca="1">IFERROR(VLOOKUP($L1222,'T14'!$AD$5:$AF$104,3,FALSE),"")</f>
        <v/>
      </c>
      <c r="P1222" s="46"/>
      <c r="U1222" s="46"/>
    </row>
    <row r="1223" spans="1:21" ht="14.4" hidden="1" x14ac:dyDescent="0.3">
      <c r="A1223" s="47">
        <v>1222</v>
      </c>
      <c r="B1223" s="48">
        <v>7</v>
      </c>
      <c r="C1223" s="47" t="s">
        <v>105</v>
      </c>
      <c r="D1223" s="49" t="s">
        <v>1998</v>
      </c>
      <c r="E1223" s="49" t="s">
        <v>1999</v>
      </c>
      <c r="F1223" s="48">
        <v>2</v>
      </c>
      <c r="G1223" s="47" t="s">
        <v>98</v>
      </c>
      <c r="H1223" s="47" t="s">
        <v>1939</v>
      </c>
      <c r="I1223" s="47" t="s">
        <v>100</v>
      </c>
      <c r="J1223" s="50" t="str">
        <f>IFERROR(VLOOKUP(_xlfn.NUMBERVALUE(D1223),'Order form - T14RE'!$O$4:$O$101,1,FALSE),J1222)</f>
        <v/>
      </c>
      <c r="K1223" s="51" t="str">
        <f t="shared" si="19"/>
        <v/>
      </c>
      <c r="M1223" s="47" t="str">
        <f ca="1">IFERROR(VLOOKUP($L1223,'T14'!$AD$5:$AF$104,2,FALSE),"")</f>
        <v/>
      </c>
      <c r="N1223" s="47" t="str">
        <f ca="1">IFERROR(VLOOKUP($L1223,'T14'!$AD$5:$AF$104,3,FALSE),"")</f>
        <v/>
      </c>
      <c r="P1223" s="46"/>
      <c r="U1223" s="46"/>
    </row>
    <row r="1224" spans="1:21" ht="14.4" hidden="1" x14ac:dyDescent="0.3">
      <c r="A1224" s="47">
        <v>1223</v>
      </c>
      <c r="B1224" s="48">
        <v>7</v>
      </c>
      <c r="C1224" s="47" t="s">
        <v>108</v>
      </c>
      <c r="D1224" s="49" t="s">
        <v>2000</v>
      </c>
      <c r="E1224" s="49" t="s">
        <v>2001</v>
      </c>
      <c r="F1224" s="48">
        <v>2</v>
      </c>
      <c r="G1224" s="47" t="s">
        <v>98</v>
      </c>
      <c r="H1224" s="47" t="s">
        <v>1939</v>
      </c>
      <c r="I1224" s="47" t="s">
        <v>100</v>
      </c>
      <c r="J1224" s="50" t="str">
        <f>IFERROR(VLOOKUP(_xlfn.NUMBERVALUE(D1224),'Order form - T14RE'!$O$4:$O$101,1,FALSE),J1223)</f>
        <v/>
      </c>
      <c r="K1224" s="51" t="str">
        <f t="shared" si="19"/>
        <v/>
      </c>
      <c r="M1224" s="47" t="str">
        <f ca="1">IFERROR(VLOOKUP($L1224,'T14'!$AD$5:$AF$104,2,FALSE),"")</f>
        <v/>
      </c>
      <c r="N1224" s="47" t="str">
        <f ca="1">IFERROR(VLOOKUP($L1224,'T14'!$AD$5:$AF$104,3,FALSE),"")</f>
        <v/>
      </c>
      <c r="P1224" s="46"/>
      <c r="U1224" s="46"/>
    </row>
    <row r="1225" spans="1:21" ht="14.4" hidden="1" x14ac:dyDescent="0.3">
      <c r="A1225" s="47">
        <v>1224</v>
      </c>
      <c r="B1225" s="48">
        <v>6</v>
      </c>
      <c r="C1225" s="47" t="s">
        <v>128</v>
      </c>
      <c r="D1225" s="49" t="s">
        <v>1960</v>
      </c>
      <c r="E1225" s="49" t="s">
        <v>708</v>
      </c>
      <c r="F1225" s="48">
        <v>4</v>
      </c>
      <c r="G1225" s="47" t="s">
        <v>98</v>
      </c>
      <c r="H1225" s="47" t="s">
        <v>714</v>
      </c>
      <c r="I1225" s="47" t="s">
        <v>100</v>
      </c>
      <c r="J1225" s="50" t="str">
        <f>IFERROR(VLOOKUP(_xlfn.NUMBERVALUE(D1225),'Order form - T14RE'!$O$4:$O$101,1,FALSE),J1224)</f>
        <v/>
      </c>
      <c r="K1225" s="51" t="str">
        <f t="shared" si="19"/>
        <v/>
      </c>
      <c r="M1225" s="47" t="str">
        <f ca="1">IFERROR(VLOOKUP($L1225,'T14'!$AD$5:$AF$104,2,FALSE),"")</f>
        <v/>
      </c>
      <c r="N1225" s="47" t="str">
        <f ca="1">IFERROR(VLOOKUP($L1225,'T14'!$AD$5:$AF$104,3,FALSE),"")</f>
        <v/>
      </c>
      <c r="P1225" s="46"/>
      <c r="U1225" s="46"/>
    </row>
    <row r="1226" spans="1:21" ht="14.4" hidden="1" x14ac:dyDescent="0.3">
      <c r="A1226" s="47">
        <v>1225</v>
      </c>
      <c r="B1226" s="48">
        <v>6</v>
      </c>
      <c r="C1226" s="47" t="s">
        <v>263</v>
      </c>
      <c r="D1226" s="49" t="s">
        <v>1963</v>
      </c>
      <c r="E1226" s="49" t="s">
        <v>1964</v>
      </c>
      <c r="F1226" s="48">
        <v>2</v>
      </c>
      <c r="G1226" s="47" t="s">
        <v>98</v>
      </c>
      <c r="H1226" s="47" t="s">
        <v>714</v>
      </c>
      <c r="I1226" s="47" t="s">
        <v>100</v>
      </c>
      <c r="J1226" s="50" t="str">
        <f>IFERROR(VLOOKUP(_xlfn.NUMBERVALUE(D1226),'Order form - T14RE'!$O$4:$O$101,1,FALSE),J1225)</f>
        <v/>
      </c>
      <c r="K1226" s="51" t="str">
        <f t="shared" si="19"/>
        <v/>
      </c>
      <c r="M1226" s="47" t="str">
        <f ca="1">IFERROR(VLOOKUP($L1226,'T14'!$AD$5:$AF$104,2,FALSE),"")</f>
        <v/>
      </c>
      <c r="N1226" s="47" t="str">
        <f ca="1">IFERROR(VLOOKUP($L1226,'T14'!$AD$5:$AF$104,3,FALSE),"")</f>
        <v/>
      </c>
      <c r="P1226" s="46"/>
      <c r="U1226" s="46"/>
    </row>
    <row r="1227" spans="1:21" ht="14.4" hidden="1" x14ac:dyDescent="0.3">
      <c r="A1227" s="47">
        <v>1226</v>
      </c>
      <c r="B1227" s="48">
        <v>6</v>
      </c>
      <c r="C1227" s="47" t="s">
        <v>130</v>
      </c>
      <c r="D1227" s="49" t="s">
        <v>2002</v>
      </c>
      <c r="E1227" s="49" t="s">
        <v>708</v>
      </c>
      <c r="F1227" s="48">
        <v>1</v>
      </c>
      <c r="G1227" s="47" t="s">
        <v>98</v>
      </c>
      <c r="H1227" s="47" t="s">
        <v>714</v>
      </c>
      <c r="I1227" s="47" t="s">
        <v>100</v>
      </c>
      <c r="J1227" s="50" t="str">
        <f>IFERROR(VLOOKUP(_xlfn.NUMBERVALUE(D1227),'Order form - T14RE'!$O$4:$O$101,1,FALSE),J1226)</f>
        <v/>
      </c>
      <c r="K1227" s="51" t="str">
        <f t="shared" si="19"/>
        <v/>
      </c>
      <c r="M1227" s="47" t="str">
        <f ca="1">IFERROR(VLOOKUP($L1227,'T14'!$AD$5:$AF$104,2,FALSE),"")</f>
        <v/>
      </c>
      <c r="N1227" s="47" t="str">
        <f ca="1">IFERROR(VLOOKUP($L1227,'T14'!$AD$5:$AF$104,3,FALSE),"")</f>
        <v/>
      </c>
      <c r="P1227" s="46"/>
      <c r="U1227" s="46"/>
    </row>
    <row r="1228" spans="1:21" ht="14.4" hidden="1" x14ac:dyDescent="0.3">
      <c r="A1228" s="47">
        <v>1227</v>
      </c>
      <c r="B1228" s="48">
        <v>6</v>
      </c>
      <c r="C1228" s="47" t="s">
        <v>135</v>
      </c>
      <c r="D1228" s="49" t="s">
        <v>1961</v>
      </c>
      <c r="E1228" s="49" t="s">
        <v>1962</v>
      </c>
      <c r="F1228" s="48">
        <v>4</v>
      </c>
      <c r="G1228" s="47" t="s">
        <v>98</v>
      </c>
      <c r="H1228" s="47" t="s">
        <v>714</v>
      </c>
      <c r="I1228" s="47" t="s">
        <v>100</v>
      </c>
      <c r="J1228" s="50" t="str">
        <f>IFERROR(VLOOKUP(_xlfn.NUMBERVALUE(D1228),'Order form - T14RE'!$O$4:$O$101,1,FALSE),J1227)</f>
        <v/>
      </c>
      <c r="K1228" s="51" t="str">
        <f t="shared" si="19"/>
        <v/>
      </c>
      <c r="M1228" s="47" t="str">
        <f ca="1">IFERROR(VLOOKUP($L1228,'T14'!$AD$5:$AF$104,2,FALSE),"")</f>
        <v/>
      </c>
      <c r="N1228" s="47" t="str">
        <f ca="1">IFERROR(VLOOKUP($L1228,'T14'!$AD$5:$AF$104,3,FALSE),"")</f>
        <v/>
      </c>
      <c r="P1228" s="46"/>
      <c r="U1228" s="46"/>
    </row>
    <row r="1229" spans="1:21" ht="14.4" hidden="1" x14ac:dyDescent="0.3">
      <c r="A1229" s="47">
        <v>1228</v>
      </c>
      <c r="B1229" s="48">
        <v>6</v>
      </c>
      <c r="C1229" s="47" t="s">
        <v>143</v>
      </c>
      <c r="D1229" s="49" t="s">
        <v>2003</v>
      </c>
      <c r="E1229" s="49" t="s">
        <v>2004</v>
      </c>
      <c r="F1229" s="48">
        <v>1</v>
      </c>
      <c r="G1229" s="47" t="s">
        <v>98</v>
      </c>
      <c r="H1229" s="47" t="s">
        <v>714</v>
      </c>
      <c r="I1229" s="47" t="s">
        <v>100</v>
      </c>
      <c r="J1229" s="50" t="str">
        <f>IFERROR(VLOOKUP(_xlfn.NUMBERVALUE(D1229),'Order form - T14RE'!$O$4:$O$101,1,FALSE),J1228)</f>
        <v/>
      </c>
      <c r="K1229" s="51" t="str">
        <f t="shared" si="19"/>
        <v/>
      </c>
      <c r="M1229" s="47" t="str">
        <f ca="1">IFERROR(VLOOKUP($L1229,'T14'!$AD$5:$AF$104,2,FALSE),"")</f>
        <v/>
      </c>
      <c r="N1229" s="47" t="str">
        <f ca="1">IFERROR(VLOOKUP($L1229,'T14'!$AD$5:$AF$104,3,FALSE),"")</f>
        <v/>
      </c>
      <c r="P1229" s="46"/>
      <c r="U1229" s="46"/>
    </row>
    <row r="1230" spans="1:21" ht="14.4" hidden="1" x14ac:dyDescent="0.3">
      <c r="A1230" s="47">
        <v>1229</v>
      </c>
      <c r="B1230" s="48">
        <v>6</v>
      </c>
      <c r="C1230" s="47" t="s">
        <v>146</v>
      </c>
      <c r="D1230" s="49" t="s">
        <v>1965</v>
      </c>
      <c r="E1230" s="49" t="s">
        <v>1653</v>
      </c>
      <c r="F1230" s="48">
        <v>2</v>
      </c>
      <c r="G1230" s="47" t="s">
        <v>98</v>
      </c>
      <c r="H1230" s="47" t="s">
        <v>714</v>
      </c>
      <c r="I1230" s="47" t="s">
        <v>100</v>
      </c>
      <c r="J1230" s="50" t="str">
        <f>IFERROR(VLOOKUP(_xlfn.NUMBERVALUE(D1230),'Order form - T14RE'!$O$4:$O$101,1,FALSE),J1229)</f>
        <v/>
      </c>
      <c r="K1230" s="51" t="str">
        <f t="shared" si="19"/>
        <v/>
      </c>
      <c r="M1230" s="47" t="str">
        <f ca="1">IFERROR(VLOOKUP($L1230,'T14'!$AD$5:$AF$104,2,FALSE),"")</f>
        <v/>
      </c>
      <c r="N1230" s="47" t="str">
        <f ca="1">IFERROR(VLOOKUP($L1230,'T14'!$AD$5:$AF$104,3,FALSE),"")</f>
        <v/>
      </c>
      <c r="P1230" s="46"/>
      <c r="U1230" s="46"/>
    </row>
    <row r="1231" spans="1:21" ht="14.4" hidden="1" x14ac:dyDescent="0.3">
      <c r="A1231" s="47">
        <v>1230</v>
      </c>
      <c r="B1231" s="48">
        <v>6</v>
      </c>
      <c r="C1231" s="47" t="s">
        <v>149</v>
      </c>
      <c r="D1231" s="49" t="s">
        <v>1956</v>
      </c>
      <c r="E1231" s="49" t="s">
        <v>1161</v>
      </c>
      <c r="F1231" s="48">
        <v>4</v>
      </c>
      <c r="G1231" s="47" t="s">
        <v>98</v>
      </c>
      <c r="H1231" s="47" t="s">
        <v>714</v>
      </c>
      <c r="I1231" s="47" t="s">
        <v>100</v>
      </c>
      <c r="J1231" s="50" t="str">
        <f>IFERROR(VLOOKUP(_xlfn.NUMBERVALUE(D1231),'Order form - T14RE'!$O$4:$O$101,1,FALSE),J1230)</f>
        <v/>
      </c>
      <c r="K1231" s="51" t="str">
        <f t="shared" si="19"/>
        <v/>
      </c>
      <c r="M1231" s="47" t="str">
        <f ca="1">IFERROR(VLOOKUP($L1231,'T14'!$AD$5:$AF$104,2,FALSE),"")</f>
        <v/>
      </c>
      <c r="N1231" s="47" t="str">
        <f ca="1">IFERROR(VLOOKUP($L1231,'T14'!$AD$5:$AF$104,3,FALSE),"")</f>
        <v/>
      </c>
      <c r="P1231" s="46"/>
      <c r="U1231" s="46"/>
    </row>
    <row r="1232" spans="1:21" ht="14.4" hidden="1" x14ac:dyDescent="0.3">
      <c r="A1232" s="47">
        <v>1231</v>
      </c>
      <c r="B1232" s="48">
        <v>6</v>
      </c>
      <c r="C1232" s="47" t="s">
        <v>413</v>
      </c>
      <c r="D1232" s="49" t="s">
        <v>895</v>
      </c>
      <c r="E1232" s="49" t="s">
        <v>896</v>
      </c>
      <c r="F1232" s="48">
        <v>10</v>
      </c>
      <c r="G1232" s="47" t="s">
        <v>98</v>
      </c>
      <c r="H1232" s="47" t="s">
        <v>714</v>
      </c>
      <c r="I1232" s="47" t="s">
        <v>100</v>
      </c>
      <c r="J1232" s="50" t="str">
        <f>IFERROR(VLOOKUP(_xlfn.NUMBERVALUE(D1232),'Order form - T14RE'!$O$4:$O$101,1,FALSE),J1231)</f>
        <v/>
      </c>
      <c r="K1232" s="51" t="str">
        <f t="shared" si="19"/>
        <v/>
      </c>
      <c r="M1232" s="47" t="str">
        <f ca="1">IFERROR(VLOOKUP($L1232,'T14'!$AD$5:$AF$104,2,FALSE),"")</f>
        <v/>
      </c>
      <c r="N1232" s="47" t="str">
        <f ca="1">IFERROR(VLOOKUP($L1232,'T14'!$AD$5:$AF$104,3,FALSE),"")</f>
        <v/>
      </c>
      <c r="P1232" s="46"/>
      <c r="U1232" s="46"/>
    </row>
    <row r="1233" spans="1:21" ht="14.4" hidden="1" x14ac:dyDescent="0.3">
      <c r="A1233" s="47">
        <v>1232</v>
      </c>
      <c r="B1233" s="48">
        <v>6</v>
      </c>
      <c r="C1233" s="47" t="s">
        <v>154</v>
      </c>
      <c r="D1233" s="49" t="s">
        <v>2005</v>
      </c>
      <c r="E1233" s="49" t="s">
        <v>2006</v>
      </c>
      <c r="F1233" s="48">
        <v>1</v>
      </c>
      <c r="G1233" s="47" t="s">
        <v>98</v>
      </c>
      <c r="H1233" s="47" t="s">
        <v>714</v>
      </c>
      <c r="I1233" s="47" t="s">
        <v>100</v>
      </c>
      <c r="J1233" s="50" t="str">
        <f>IFERROR(VLOOKUP(_xlfn.NUMBERVALUE(D1233),'Order form - T14RE'!$O$4:$O$101,1,FALSE),J1232)</f>
        <v/>
      </c>
      <c r="K1233" s="51" t="str">
        <f t="shared" si="19"/>
        <v/>
      </c>
      <c r="M1233" s="47" t="str">
        <f ca="1">IFERROR(VLOOKUP($L1233,'T14'!$AD$5:$AF$104,2,FALSE),"")</f>
        <v/>
      </c>
      <c r="N1233" s="47" t="str">
        <f ca="1">IFERROR(VLOOKUP($L1233,'T14'!$AD$5:$AF$104,3,FALSE),"")</f>
        <v/>
      </c>
      <c r="P1233" s="46"/>
      <c r="U1233" s="46"/>
    </row>
    <row r="1234" spans="1:21" ht="14.4" hidden="1" x14ac:dyDescent="0.3">
      <c r="A1234" s="47">
        <v>1233</v>
      </c>
      <c r="B1234" s="48">
        <v>6</v>
      </c>
      <c r="C1234" s="47" t="s">
        <v>156</v>
      </c>
      <c r="D1234" s="49" t="s">
        <v>2007</v>
      </c>
      <c r="E1234" s="49" t="s">
        <v>1595</v>
      </c>
      <c r="F1234" s="48">
        <v>1</v>
      </c>
      <c r="G1234" s="47" t="s">
        <v>98</v>
      </c>
      <c r="H1234" s="47" t="s">
        <v>714</v>
      </c>
      <c r="I1234" s="47" t="s">
        <v>100</v>
      </c>
      <c r="J1234" s="50" t="str">
        <f>IFERROR(VLOOKUP(_xlfn.NUMBERVALUE(D1234),'Order form - T14RE'!$O$4:$O$101,1,FALSE),J1233)</f>
        <v/>
      </c>
      <c r="K1234" s="51" t="str">
        <f t="shared" si="19"/>
        <v/>
      </c>
      <c r="M1234" s="47" t="str">
        <f ca="1">IFERROR(VLOOKUP($L1234,'T14'!$AD$5:$AF$104,2,FALSE),"")</f>
        <v/>
      </c>
      <c r="N1234" s="47" t="str">
        <f ca="1">IFERROR(VLOOKUP($L1234,'T14'!$AD$5:$AF$104,3,FALSE),"")</f>
        <v/>
      </c>
      <c r="P1234" s="46"/>
      <c r="U1234" s="46"/>
    </row>
    <row r="1235" spans="1:21" ht="14.4" hidden="1" x14ac:dyDescent="0.3">
      <c r="A1235" s="47">
        <v>1234</v>
      </c>
      <c r="B1235" s="48">
        <v>5</v>
      </c>
      <c r="C1235" s="47" t="s">
        <v>612</v>
      </c>
      <c r="D1235" s="49" t="s">
        <v>2008</v>
      </c>
      <c r="E1235" s="49" t="s">
        <v>99</v>
      </c>
      <c r="F1235" s="48">
        <v>1</v>
      </c>
      <c r="G1235" s="47" t="s">
        <v>98</v>
      </c>
      <c r="H1235" s="47" t="s">
        <v>99</v>
      </c>
      <c r="I1235" s="47" t="s">
        <v>100</v>
      </c>
      <c r="J1235" s="50" t="str">
        <f>IFERROR(VLOOKUP(_xlfn.NUMBERVALUE(D1235),'Order form - T14RE'!$O$4:$O$101,1,FALSE),J1234)</f>
        <v/>
      </c>
      <c r="K1235" s="51" t="str">
        <f t="shared" si="19"/>
        <v/>
      </c>
      <c r="M1235" s="47" t="str">
        <f ca="1">IFERROR(VLOOKUP($L1235,'T14'!$AD$5:$AF$104,2,FALSE),"")</f>
        <v/>
      </c>
      <c r="N1235" s="47" t="str">
        <f ca="1">IFERROR(VLOOKUP($L1235,'T14'!$AD$5:$AF$104,3,FALSE),"")</f>
        <v/>
      </c>
      <c r="P1235" s="46"/>
      <c r="U1235" s="46"/>
    </row>
    <row r="1236" spans="1:21" ht="14.4" hidden="1" x14ac:dyDescent="0.3">
      <c r="A1236" s="47">
        <v>1235</v>
      </c>
      <c r="B1236" s="48">
        <v>4</v>
      </c>
      <c r="C1236" s="47" t="s">
        <v>1205</v>
      </c>
      <c r="D1236" s="49" t="s">
        <v>2009</v>
      </c>
      <c r="E1236" s="49" t="s">
        <v>2010</v>
      </c>
      <c r="F1236" s="48">
        <v>3</v>
      </c>
      <c r="G1236" s="47" t="s">
        <v>98</v>
      </c>
      <c r="H1236" s="47" t="s">
        <v>99</v>
      </c>
      <c r="I1236" s="47" t="s">
        <v>100</v>
      </c>
      <c r="J1236" s="50" t="str">
        <f>IFERROR(VLOOKUP(_xlfn.NUMBERVALUE(D1236),'Order form - T14RE'!$O$4:$O$101,1,FALSE),J1235)</f>
        <v/>
      </c>
      <c r="K1236" s="51" t="str">
        <f t="shared" si="19"/>
        <v/>
      </c>
      <c r="M1236" s="47" t="str">
        <f ca="1">IFERROR(VLOOKUP($L1236,'T14'!$AD$5:$AF$104,2,FALSE),"")</f>
        <v/>
      </c>
      <c r="N1236" s="47" t="str">
        <f ca="1">IFERROR(VLOOKUP($L1236,'T14'!$AD$5:$AF$104,3,FALSE),"")</f>
        <v/>
      </c>
      <c r="P1236" s="46"/>
      <c r="U1236" s="46"/>
    </row>
    <row r="1237" spans="1:21" ht="14.4" hidden="1" x14ac:dyDescent="0.3">
      <c r="A1237" s="47">
        <v>1236</v>
      </c>
      <c r="B1237" s="48">
        <v>4</v>
      </c>
      <c r="C1237" s="47" t="s">
        <v>1208</v>
      </c>
      <c r="D1237" s="49" t="s">
        <v>1926</v>
      </c>
      <c r="E1237" s="49" t="s">
        <v>1889</v>
      </c>
      <c r="F1237" s="48">
        <v>1</v>
      </c>
      <c r="G1237" s="47" t="s">
        <v>98</v>
      </c>
      <c r="H1237" s="47" t="s">
        <v>99</v>
      </c>
      <c r="I1237" s="47" t="s">
        <v>100</v>
      </c>
      <c r="J1237" s="50" t="str">
        <f>IFERROR(VLOOKUP(_xlfn.NUMBERVALUE(D1237),'Order form - T14RE'!$O$4:$O$101,1,FALSE),J1236)</f>
        <v/>
      </c>
      <c r="K1237" s="51" t="str">
        <f t="shared" si="19"/>
        <v/>
      </c>
      <c r="M1237" s="47" t="str">
        <f ca="1">IFERROR(VLOOKUP($L1237,'T14'!$AD$5:$AF$104,2,FALSE),"")</f>
        <v/>
      </c>
      <c r="N1237" s="47" t="str">
        <f ca="1">IFERROR(VLOOKUP($L1237,'T14'!$AD$5:$AF$104,3,FALSE),"")</f>
        <v/>
      </c>
      <c r="P1237" s="46"/>
      <c r="U1237" s="46"/>
    </row>
    <row r="1238" spans="1:21" ht="14.4" hidden="1" x14ac:dyDescent="0.3">
      <c r="A1238" s="47">
        <v>1237</v>
      </c>
      <c r="B1238" s="48">
        <v>4</v>
      </c>
      <c r="C1238" s="47" t="s">
        <v>1211</v>
      </c>
      <c r="D1238" s="49" t="s">
        <v>2011</v>
      </c>
      <c r="E1238" s="49" t="s">
        <v>2012</v>
      </c>
      <c r="F1238" s="48">
        <v>1</v>
      </c>
      <c r="G1238" s="47" t="s">
        <v>98</v>
      </c>
      <c r="H1238" s="47" t="s">
        <v>99</v>
      </c>
      <c r="I1238" s="47" t="s">
        <v>100</v>
      </c>
      <c r="J1238" s="50" t="str">
        <f>IFERROR(VLOOKUP(_xlfn.NUMBERVALUE(D1238),'Order form - T14RE'!$O$4:$O$101,1,FALSE),J1237)</f>
        <v/>
      </c>
      <c r="K1238" s="51" t="str">
        <f t="shared" si="19"/>
        <v/>
      </c>
      <c r="M1238" s="47" t="str">
        <f ca="1">IFERROR(VLOOKUP($L1238,'T14'!$AD$5:$AF$104,2,FALSE),"")</f>
        <v/>
      </c>
      <c r="N1238" s="47" t="str">
        <f ca="1">IFERROR(VLOOKUP($L1238,'T14'!$AD$5:$AF$104,3,FALSE),"")</f>
        <v/>
      </c>
      <c r="P1238" s="46"/>
      <c r="U1238" s="46"/>
    </row>
    <row r="1239" spans="1:21" ht="14.4" hidden="1" x14ac:dyDescent="0.3">
      <c r="A1239" s="47">
        <v>1238</v>
      </c>
      <c r="B1239" s="48">
        <v>4</v>
      </c>
      <c r="C1239" s="47" t="s">
        <v>1234</v>
      </c>
      <c r="D1239" s="49" t="s">
        <v>2013</v>
      </c>
      <c r="E1239" s="49" t="s">
        <v>2014</v>
      </c>
      <c r="F1239" s="48">
        <v>1</v>
      </c>
      <c r="G1239" s="47" t="s">
        <v>98</v>
      </c>
      <c r="H1239" s="47" t="s">
        <v>99</v>
      </c>
      <c r="I1239" s="47" t="s">
        <v>100</v>
      </c>
      <c r="J1239" s="50" t="str">
        <f>IFERROR(VLOOKUP(_xlfn.NUMBERVALUE(D1239),'Order form - T14RE'!$O$4:$O$101,1,FALSE),J1238)</f>
        <v/>
      </c>
      <c r="K1239" s="51" t="str">
        <f t="shared" si="19"/>
        <v/>
      </c>
      <c r="M1239" s="47" t="str">
        <f ca="1">IFERROR(VLOOKUP($L1239,'T14'!$AD$5:$AF$104,2,FALSE),"")</f>
        <v/>
      </c>
      <c r="N1239" s="47" t="str">
        <f ca="1">IFERROR(VLOOKUP($L1239,'T14'!$AD$5:$AF$104,3,FALSE),"")</f>
        <v/>
      </c>
      <c r="P1239" s="46"/>
      <c r="U1239" s="46"/>
    </row>
    <row r="1240" spans="1:21" ht="14.4" hidden="1" x14ac:dyDescent="0.3">
      <c r="A1240" s="47">
        <v>1239</v>
      </c>
      <c r="B1240" s="48">
        <v>4</v>
      </c>
      <c r="C1240" s="47" t="s">
        <v>1235</v>
      </c>
      <c r="D1240" s="49" t="s">
        <v>2015</v>
      </c>
      <c r="E1240" s="49" t="s">
        <v>2016</v>
      </c>
      <c r="F1240" s="48">
        <v>2</v>
      </c>
      <c r="G1240" s="47" t="s">
        <v>98</v>
      </c>
      <c r="H1240" s="47" t="s">
        <v>99</v>
      </c>
      <c r="I1240" s="47" t="s">
        <v>100</v>
      </c>
      <c r="J1240" s="50" t="str">
        <f>IFERROR(VLOOKUP(_xlfn.NUMBERVALUE(D1240),'Order form - T14RE'!$O$4:$O$101,1,FALSE),J1239)</f>
        <v/>
      </c>
      <c r="K1240" s="51" t="str">
        <f t="shared" si="19"/>
        <v/>
      </c>
      <c r="M1240" s="47" t="str">
        <f ca="1">IFERROR(VLOOKUP($L1240,'T14'!$AD$5:$AF$104,2,FALSE),"")</f>
        <v/>
      </c>
      <c r="N1240" s="47" t="str">
        <f ca="1">IFERROR(VLOOKUP($L1240,'T14'!$AD$5:$AF$104,3,FALSE),"")</f>
        <v/>
      </c>
      <c r="P1240" s="46"/>
      <c r="U1240" s="46"/>
    </row>
    <row r="1241" spans="1:21" ht="14.4" hidden="1" x14ac:dyDescent="0.3">
      <c r="A1241" s="47">
        <v>1240</v>
      </c>
      <c r="B1241" s="48">
        <v>4</v>
      </c>
      <c r="C1241" s="47" t="s">
        <v>1238</v>
      </c>
      <c r="D1241" s="49" t="s">
        <v>2017</v>
      </c>
      <c r="E1241" s="49" t="s">
        <v>2018</v>
      </c>
      <c r="F1241" s="48">
        <v>1</v>
      </c>
      <c r="G1241" s="47" t="s">
        <v>98</v>
      </c>
      <c r="H1241" s="47" t="s">
        <v>99</v>
      </c>
      <c r="I1241" s="47" t="s">
        <v>100</v>
      </c>
      <c r="J1241" s="50" t="str">
        <f>IFERROR(VLOOKUP(_xlfn.NUMBERVALUE(D1241),'Order form - T14RE'!$O$4:$O$101,1,FALSE),J1240)</f>
        <v/>
      </c>
      <c r="K1241" s="51" t="str">
        <f t="shared" si="19"/>
        <v/>
      </c>
      <c r="M1241" s="47" t="str">
        <f ca="1">IFERROR(VLOOKUP($L1241,'T14'!$AD$5:$AF$104,2,FALSE),"")</f>
        <v/>
      </c>
      <c r="N1241" s="47" t="str">
        <f ca="1">IFERROR(VLOOKUP($L1241,'T14'!$AD$5:$AF$104,3,FALSE),"")</f>
        <v/>
      </c>
      <c r="P1241" s="46"/>
      <c r="U1241" s="46"/>
    </row>
    <row r="1242" spans="1:21" ht="14.4" hidden="1" x14ac:dyDescent="0.3">
      <c r="A1242" s="47">
        <v>1241</v>
      </c>
      <c r="B1242" s="48">
        <v>4</v>
      </c>
      <c r="C1242" s="47" t="s">
        <v>1241</v>
      </c>
      <c r="D1242" s="49" t="s">
        <v>2019</v>
      </c>
      <c r="E1242" s="49" t="s">
        <v>792</v>
      </c>
      <c r="F1242" s="48">
        <v>1</v>
      </c>
      <c r="G1242" s="47" t="s">
        <v>98</v>
      </c>
      <c r="H1242" s="47" t="s">
        <v>99</v>
      </c>
      <c r="I1242" s="47" t="s">
        <v>100</v>
      </c>
      <c r="J1242" s="50" t="str">
        <f>IFERROR(VLOOKUP(_xlfn.NUMBERVALUE(D1242),'Order form - T14RE'!$O$4:$O$101,1,FALSE),J1241)</f>
        <v/>
      </c>
      <c r="K1242" s="51" t="str">
        <f t="shared" si="19"/>
        <v/>
      </c>
      <c r="M1242" s="47" t="str">
        <f ca="1">IFERROR(VLOOKUP($L1242,'T14'!$AD$5:$AF$104,2,FALSE),"")</f>
        <v/>
      </c>
      <c r="N1242" s="47" t="str">
        <f ca="1">IFERROR(VLOOKUP($L1242,'T14'!$AD$5:$AF$104,3,FALSE),"")</f>
        <v/>
      </c>
      <c r="P1242" s="46"/>
      <c r="U1242" s="46"/>
    </row>
    <row r="1243" spans="1:21" ht="14.4" hidden="1" x14ac:dyDescent="0.3">
      <c r="A1243" s="47">
        <v>1242</v>
      </c>
      <c r="B1243" s="48">
        <v>4</v>
      </c>
      <c r="C1243" s="47" t="s">
        <v>1250</v>
      </c>
      <c r="D1243" s="49" t="s">
        <v>2020</v>
      </c>
      <c r="E1243" s="49" t="s">
        <v>2021</v>
      </c>
      <c r="F1243" s="48">
        <v>1</v>
      </c>
      <c r="G1243" s="47" t="s">
        <v>98</v>
      </c>
      <c r="H1243" s="47" t="s">
        <v>99</v>
      </c>
      <c r="I1243" s="47" t="s">
        <v>100</v>
      </c>
      <c r="J1243" s="50" t="str">
        <f>IFERROR(VLOOKUP(_xlfn.NUMBERVALUE(D1243),'Order form - T14RE'!$O$4:$O$101,1,FALSE),J1242)</f>
        <v/>
      </c>
      <c r="K1243" s="51" t="str">
        <f t="shared" si="19"/>
        <v/>
      </c>
      <c r="M1243" s="47" t="str">
        <f ca="1">IFERROR(VLOOKUP($L1243,'T14'!$AD$5:$AF$104,2,FALSE),"")</f>
        <v/>
      </c>
      <c r="N1243" s="47" t="str">
        <f ca="1">IFERROR(VLOOKUP($L1243,'T14'!$AD$5:$AF$104,3,FALSE),"")</f>
        <v/>
      </c>
      <c r="P1243" s="46"/>
      <c r="U1243" s="46"/>
    </row>
    <row r="1244" spans="1:21" ht="14.4" hidden="1" x14ac:dyDescent="0.3">
      <c r="A1244" s="47">
        <v>1243</v>
      </c>
      <c r="B1244" s="48">
        <v>4</v>
      </c>
      <c r="C1244" s="47" t="s">
        <v>1253</v>
      </c>
      <c r="D1244" s="49" t="s">
        <v>2022</v>
      </c>
      <c r="E1244" s="49" t="s">
        <v>2023</v>
      </c>
      <c r="F1244" s="48">
        <v>2</v>
      </c>
      <c r="G1244" s="47" t="s">
        <v>98</v>
      </c>
      <c r="H1244" s="47" t="s">
        <v>99</v>
      </c>
      <c r="I1244" s="47" t="s">
        <v>100</v>
      </c>
      <c r="J1244" s="50" t="str">
        <f>IFERROR(VLOOKUP(_xlfn.NUMBERVALUE(D1244),'Order form - T14RE'!$O$4:$O$101,1,FALSE),J1243)</f>
        <v/>
      </c>
      <c r="K1244" s="51" t="str">
        <f t="shared" si="19"/>
        <v/>
      </c>
      <c r="M1244" s="47" t="str">
        <f ca="1">IFERROR(VLOOKUP($L1244,'T14'!$AD$5:$AF$104,2,FALSE),"")</f>
        <v/>
      </c>
      <c r="N1244" s="47" t="str">
        <f ca="1">IFERROR(VLOOKUP($L1244,'T14'!$AD$5:$AF$104,3,FALSE),"")</f>
        <v/>
      </c>
      <c r="P1244" s="46"/>
      <c r="U1244" s="46"/>
    </row>
    <row r="1245" spans="1:21" ht="14.4" hidden="1" x14ac:dyDescent="0.3">
      <c r="A1245" s="47">
        <v>1244</v>
      </c>
      <c r="B1245" s="48">
        <v>4</v>
      </c>
      <c r="C1245" s="47" t="s">
        <v>1256</v>
      </c>
      <c r="D1245" s="49" t="s">
        <v>2024</v>
      </c>
      <c r="E1245" s="49" t="s">
        <v>1819</v>
      </c>
      <c r="F1245" s="48">
        <v>2</v>
      </c>
      <c r="G1245" s="47" t="s">
        <v>98</v>
      </c>
      <c r="H1245" s="47" t="s">
        <v>99</v>
      </c>
      <c r="I1245" s="47" t="s">
        <v>100</v>
      </c>
      <c r="J1245" s="50" t="str">
        <f>IFERROR(VLOOKUP(_xlfn.NUMBERVALUE(D1245),'Order form - T14RE'!$O$4:$O$101,1,FALSE),J1244)</f>
        <v/>
      </c>
      <c r="K1245" s="51" t="str">
        <f t="shared" si="19"/>
        <v/>
      </c>
      <c r="M1245" s="47" t="str">
        <f ca="1">IFERROR(VLOOKUP($L1245,'T14'!$AD$5:$AF$104,2,FALSE),"")</f>
        <v/>
      </c>
      <c r="N1245" s="47" t="str">
        <f ca="1">IFERROR(VLOOKUP($L1245,'T14'!$AD$5:$AF$104,3,FALSE),"")</f>
        <v/>
      </c>
      <c r="P1245" s="46"/>
      <c r="U1245" s="46"/>
    </row>
    <row r="1246" spans="1:21" ht="14.4" hidden="1" x14ac:dyDescent="0.3">
      <c r="A1246" s="47">
        <v>1245</v>
      </c>
      <c r="B1246" s="48">
        <v>4</v>
      </c>
      <c r="C1246" s="47" t="s">
        <v>1261</v>
      </c>
      <c r="D1246" s="49" t="s">
        <v>2025</v>
      </c>
      <c r="E1246" s="49" t="s">
        <v>2026</v>
      </c>
      <c r="F1246" s="48">
        <v>1</v>
      </c>
      <c r="G1246" s="47" t="s">
        <v>98</v>
      </c>
      <c r="H1246" s="47" t="s">
        <v>99</v>
      </c>
      <c r="I1246" s="47" t="s">
        <v>100</v>
      </c>
      <c r="J1246" s="50" t="str">
        <f>IFERROR(VLOOKUP(_xlfn.NUMBERVALUE(D1246),'Order form - T14RE'!$O$4:$O$101,1,FALSE),J1245)</f>
        <v/>
      </c>
      <c r="K1246" s="51" t="str">
        <f t="shared" si="19"/>
        <v/>
      </c>
      <c r="M1246" s="47" t="str">
        <f ca="1">IFERROR(VLOOKUP($L1246,'T14'!$AD$5:$AF$104,2,FALSE),"")</f>
        <v/>
      </c>
      <c r="N1246" s="47" t="str">
        <f ca="1">IFERROR(VLOOKUP($L1246,'T14'!$AD$5:$AF$104,3,FALSE),"")</f>
        <v/>
      </c>
      <c r="P1246" s="46"/>
      <c r="U1246" s="46"/>
    </row>
    <row r="1247" spans="1:21" ht="14.4" hidden="1" x14ac:dyDescent="0.3">
      <c r="A1247" s="47">
        <v>1246</v>
      </c>
      <c r="B1247" s="48">
        <v>4</v>
      </c>
      <c r="C1247" s="47" t="s">
        <v>1264</v>
      </c>
      <c r="D1247" s="49" t="s">
        <v>2027</v>
      </c>
      <c r="E1247" s="49" t="s">
        <v>792</v>
      </c>
      <c r="F1247" s="48">
        <v>1</v>
      </c>
      <c r="G1247" s="47" t="s">
        <v>98</v>
      </c>
      <c r="H1247" s="47" t="s">
        <v>99</v>
      </c>
      <c r="I1247" s="47" t="s">
        <v>100</v>
      </c>
      <c r="J1247" s="50" t="str">
        <f>IFERROR(VLOOKUP(_xlfn.NUMBERVALUE(D1247),'Order form - T14RE'!$O$4:$O$101,1,FALSE),J1246)</f>
        <v/>
      </c>
      <c r="K1247" s="51" t="str">
        <f t="shared" si="19"/>
        <v/>
      </c>
      <c r="M1247" s="47" t="str">
        <f ca="1">IFERROR(VLOOKUP($L1247,'T14'!$AD$5:$AF$104,2,FALSE),"")</f>
        <v/>
      </c>
      <c r="N1247" s="47" t="str">
        <f ca="1">IFERROR(VLOOKUP($L1247,'T14'!$AD$5:$AF$104,3,FALSE),"")</f>
        <v/>
      </c>
      <c r="P1247" s="46"/>
      <c r="U1247" s="46"/>
    </row>
    <row r="1248" spans="1:21" ht="14.4" hidden="1" x14ac:dyDescent="0.3">
      <c r="A1248" s="47">
        <v>1247</v>
      </c>
      <c r="B1248" s="48">
        <v>4</v>
      </c>
      <c r="C1248" s="47" t="s">
        <v>1267</v>
      </c>
      <c r="D1248" s="49" t="s">
        <v>2028</v>
      </c>
      <c r="E1248" s="49" t="s">
        <v>1761</v>
      </c>
      <c r="F1248" s="48">
        <v>1</v>
      </c>
      <c r="G1248" s="47" t="s">
        <v>98</v>
      </c>
      <c r="H1248" s="47" t="s">
        <v>99</v>
      </c>
      <c r="I1248" s="47" t="s">
        <v>100</v>
      </c>
      <c r="J1248" s="50" t="str">
        <f>IFERROR(VLOOKUP(_xlfn.NUMBERVALUE(D1248),'Order form - T14RE'!$O$4:$O$101,1,FALSE),J1247)</f>
        <v/>
      </c>
      <c r="K1248" s="51" t="str">
        <f t="shared" si="19"/>
        <v/>
      </c>
      <c r="M1248" s="47" t="str">
        <f ca="1">IFERROR(VLOOKUP($L1248,'T14'!$AD$5:$AF$104,2,FALSE),"")</f>
        <v/>
      </c>
      <c r="N1248" s="47" t="str">
        <f ca="1">IFERROR(VLOOKUP($L1248,'T14'!$AD$5:$AF$104,3,FALSE),"")</f>
        <v/>
      </c>
      <c r="P1248" s="46"/>
      <c r="U1248" s="46"/>
    </row>
    <row r="1249" spans="1:21" ht="14.4" hidden="1" x14ac:dyDescent="0.3">
      <c r="A1249" s="47">
        <v>1248</v>
      </c>
      <c r="B1249" s="48">
        <v>4</v>
      </c>
      <c r="C1249" s="47" t="s">
        <v>1270</v>
      </c>
      <c r="D1249" s="49" t="s">
        <v>2029</v>
      </c>
      <c r="E1249" s="49" t="s">
        <v>2030</v>
      </c>
      <c r="F1249" s="48">
        <v>2</v>
      </c>
      <c r="G1249" s="47" t="s">
        <v>98</v>
      </c>
      <c r="H1249" s="47" t="s">
        <v>99</v>
      </c>
      <c r="I1249" s="47" t="s">
        <v>100</v>
      </c>
      <c r="J1249" s="50" t="str">
        <f>IFERROR(VLOOKUP(_xlfn.NUMBERVALUE(D1249),'Order form - T14RE'!$O$4:$O$101,1,FALSE),J1248)</f>
        <v/>
      </c>
      <c r="K1249" s="51" t="str">
        <f t="shared" si="19"/>
        <v/>
      </c>
      <c r="M1249" s="47" t="str">
        <f ca="1">IFERROR(VLOOKUP($L1249,'T14'!$AD$5:$AF$104,2,FALSE),"")</f>
        <v/>
      </c>
      <c r="N1249" s="47" t="str">
        <f ca="1">IFERROR(VLOOKUP($L1249,'T14'!$AD$5:$AF$104,3,FALSE),"")</f>
        <v/>
      </c>
      <c r="P1249" s="46"/>
      <c r="U1249" s="46"/>
    </row>
    <row r="1250" spans="1:21" ht="14.4" hidden="1" x14ac:dyDescent="0.3">
      <c r="A1250" s="47">
        <v>1249</v>
      </c>
      <c r="B1250" s="48">
        <v>4</v>
      </c>
      <c r="C1250" s="47" t="s">
        <v>1273</v>
      </c>
      <c r="D1250" s="49" t="s">
        <v>2031</v>
      </c>
      <c r="E1250" s="49" t="s">
        <v>2032</v>
      </c>
      <c r="F1250" s="48">
        <v>1</v>
      </c>
      <c r="G1250" s="47" t="s">
        <v>98</v>
      </c>
      <c r="H1250" s="47" t="s">
        <v>99</v>
      </c>
      <c r="I1250" s="47" t="s">
        <v>100</v>
      </c>
      <c r="J1250" s="50" t="str">
        <f>IFERROR(VLOOKUP(_xlfn.NUMBERVALUE(D1250),'Order form - T14RE'!$O$4:$O$101,1,FALSE),J1249)</f>
        <v/>
      </c>
      <c r="K1250" s="51" t="str">
        <f t="shared" si="19"/>
        <v/>
      </c>
      <c r="M1250" s="47" t="str">
        <f ca="1">IFERROR(VLOOKUP($L1250,'T14'!$AD$5:$AF$104,2,FALSE),"")</f>
        <v/>
      </c>
      <c r="N1250" s="47" t="str">
        <f ca="1">IFERROR(VLOOKUP($L1250,'T14'!$AD$5:$AF$104,3,FALSE),"")</f>
        <v/>
      </c>
      <c r="P1250" s="46"/>
      <c r="U1250" s="46"/>
    </row>
    <row r="1251" spans="1:21" ht="14.4" hidden="1" x14ac:dyDescent="0.3">
      <c r="A1251" s="47">
        <v>1250</v>
      </c>
      <c r="B1251" s="48">
        <v>5</v>
      </c>
      <c r="C1251" s="47" t="s">
        <v>95</v>
      </c>
      <c r="D1251" s="49" t="s">
        <v>2033</v>
      </c>
      <c r="E1251" s="49" t="s">
        <v>475</v>
      </c>
      <c r="F1251" s="48">
        <v>1</v>
      </c>
      <c r="G1251" s="47" t="s">
        <v>98</v>
      </c>
      <c r="H1251" s="47" t="s">
        <v>99</v>
      </c>
      <c r="I1251" s="47" t="s">
        <v>100</v>
      </c>
      <c r="J1251" s="50" t="str">
        <f>IFERROR(VLOOKUP(_xlfn.NUMBERVALUE(D1251),'Order form - T14RE'!$O$4:$O$101,1,FALSE),J1250)</f>
        <v/>
      </c>
      <c r="K1251" s="51" t="str">
        <f t="shared" si="19"/>
        <v/>
      </c>
      <c r="M1251" s="47" t="str">
        <f ca="1">IFERROR(VLOOKUP($L1251,'T14'!$AD$5:$AF$104,2,FALSE),"")</f>
        <v/>
      </c>
      <c r="N1251" s="47" t="str">
        <f ca="1">IFERROR(VLOOKUP($L1251,'T14'!$AD$5:$AF$104,3,FALSE),"")</f>
        <v/>
      </c>
      <c r="P1251" s="46"/>
      <c r="U1251" s="46"/>
    </row>
    <row r="1252" spans="1:21" ht="14.4" hidden="1" x14ac:dyDescent="0.3">
      <c r="A1252" s="47">
        <v>1251</v>
      </c>
      <c r="B1252" s="48">
        <v>5</v>
      </c>
      <c r="C1252" s="47" t="s">
        <v>105</v>
      </c>
      <c r="D1252" s="49" t="s">
        <v>2034</v>
      </c>
      <c r="E1252" s="49" t="s">
        <v>2035</v>
      </c>
      <c r="F1252" s="48">
        <v>1</v>
      </c>
      <c r="G1252" s="47" t="s">
        <v>98</v>
      </c>
      <c r="H1252" s="47" t="s">
        <v>99</v>
      </c>
      <c r="I1252" s="47" t="s">
        <v>100</v>
      </c>
      <c r="J1252" s="50" t="str">
        <f>IFERROR(VLOOKUP(_xlfn.NUMBERVALUE(D1252),'Order form - T14RE'!$O$4:$O$101,1,FALSE),J1251)</f>
        <v/>
      </c>
      <c r="K1252" s="51" t="str">
        <f t="shared" si="19"/>
        <v/>
      </c>
      <c r="M1252" s="47" t="str">
        <f ca="1">IFERROR(VLOOKUP($L1252,'T14'!$AD$5:$AF$104,2,FALSE),"")</f>
        <v/>
      </c>
      <c r="N1252" s="47" t="str">
        <f ca="1">IFERROR(VLOOKUP($L1252,'T14'!$AD$5:$AF$104,3,FALSE),"")</f>
        <v/>
      </c>
      <c r="P1252" s="46"/>
      <c r="U1252" s="46"/>
    </row>
    <row r="1253" spans="1:21" ht="14.4" hidden="1" x14ac:dyDescent="0.3">
      <c r="A1253" s="47">
        <v>1252</v>
      </c>
      <c r="B1253" s="48">
        <v>5</v>
      </c>
      <c r="C1253" s="47" t="s">
        <v>108</v>
      </c>
      <c r="D1253" s="49" t="s">
        <v>696</v>
      </c>
      <c r="E1253" s="49" t="s">
        <v>247</v>
      </c>
      <c r="F1253" s="48">
        <v>1</v>
      </c>
      <c r="G1253" s="47" t="s">
        <v>98</v>
      </c>
      <c r="H1253" s="47" t="s">
        <v>99</v>
      </c>
      <c r="I1253" s="47" t="s">
        <v>100</v>
      </c>
      <c r="J1253" s="50" t="str">
        <f>IFERROR(VLOOKUP(_xlfn.NUMBERVALUE(D1253),'Order form - T14RE'!$O$4:$O$101,1,FALSE),J1252)</f>
        <v/>
      </c>
      <c r="K1253" s="51" t="str">
        <f t="shared" si="19"/>
        <v/>
      </c>
      <c r="M1253" s="47" t="str">
        <f ca="1">IFERROR(VLOOKUP($L1253,'T14'!$AD$5:$AF$104,2,FALSE),"")</f>
        <v/>
      </c>
      <c r="N1253" s="47" t="str">
        <f ca="1">IFERROR(VLOOKUP($L1253,'T14'!$AD$5:$AF$104,3,FALSE),"")</f>
        <v/>
      </c>
      <c r="P1253" s="46"/>
      <c r="U1253" s="46"/>
    </row>
    <row r="1254" spans="1:21" ht="14.4" hidden="1" x14ac:dyDescent="0.3">
      <c r="A1254" s="47">
        <v>1253</v>
      </c>
      <c r="B1254" s="48">
        <v>5</v>
      </c>
      <c r="C1254" s="47" t="s">
        <v>111</v>
      </c>
      <c r="D1254" s="49" t="s">
        <v>2036</v>
      </c>
      <c r="E1254" s="49" t="s">
        <v>475</v>
      </c>
      <c r="F1254" s="48">
        <v>1</v>
      </c>
      <c r="G1254" s="47" t="s">
        <v>98</v>
      </c>
      <c r="H1254" s="47" t="s">
        <v>99</v>
      </c>
      <c r="I1254" s="47" t="s">
        <v>100</v>
      </c>
      <c r="J1254" s="50" t="str">
        <f>IFERROR(VLOOKUP(_xlfn.NUMBERVALUE(D1254),'Order form - T14RE'!$O$4:$O$101,1,FALSE),J1253)</f>
        <v/>
      </c>
      <c r="K1254" s="51" t="str">
        <f t="shared" si="19"/>
        <v/>
      </c>
      <c r="M1254" s="47" t="str">
        <f ca="1">IFERROR(VLOOKUP($L1254,'T14'!$AD$5:$AF$104,2,FALSE),"")</f>
        <v/>
      </c>
      <c r="N1254" s="47" t="str">
        <f ca="1">IFERROR(VLOOKUP($L1254,'T14'!$AD$5:$AF$104,3,FALSE),"")</f>
        <v/>
      </c>
      <c r="P1254" s="46"/>
      <c r="U1254" s="46"/>
    </row>
    <row r="1255" spans="1:21" ht="14.4" hidden="1" x14ac:dyDescent="0.3">
      <c r="A1255" s="47">
        <v>1254</v>
      </c>
      <c r="B1255" s="48">
        <v>5</v>
      </c>
      <c r="C1255" s="47" t="s">
        <v>114</v>
      </c>
      <c r="D1255" s="49" t="s">
        <v>2033</v>
      </c>
      <c r="E1255" s="49" t="s">
        <v>475</v>
      </c>
      <c r="F1255" s="48">
        <v>1</v>
      </c>
      <c r="G1255" s="47" t="s">
        <v>98</v>
      </c>
      <c r="H1255" s="47" t="s">
        <v>99</v>
      </c>
      <c r="I1255" s="47" t="s">
        <v>100</v>
      </c>
      <c r="J1255" s="50" t="str">
        <f>IFERROR(VLOOKUP(_xlfn.NUMBERVALUE(D1255),'Order form - T14RE'!$O$4:$O$101,1,FALSE),J1254)</f>
        <v/>
      </c>
      <c r="K1255" s="51" t="str">
        <f t="shared" si="19"/>
        <v/>
      </c>
      <c r="M1255" s="47" t="str">
        <f ca="1">IFERROR(VLOOKUP($L1255,'T14'!$AD$5:$AF$104,2,FALSE),"")</f>
        <v/>
      </c>
      <c r="N1255" s="47" t="str">
        <f ca="1">IFERROR(VLOOKUP($L1255,'T14'!$AD$5:$AF$104,3,FALSE),"")</f>
        <v/>
      </c>
      <c r="P1255" s="46"/>
      <c r="U1255" s="46"/>
    </row>
    <row r="1256" spans="1:21" ht="14.4" hidden="1" x14ac:dyDescent="0.3">
      <c r="A1256" s="47">
        <v>1255</v>
      </c>
      <c r="B1256" s="48">
        <v>4</v>
      </c>
      <c r="C1256" s="47" t="s">
        <v>1274</v>
      </c>
      <c r="D1256" s="49" t="s">
        <v>2037</v>
      </c>
      <c r="E1256" s="49" t="s">
        <v>2038</v>
      </c>
      <c r="F1256" s="48">
        <v>1</v>
      </c>
      <c r="G1256" s="47" t="s">
        <v>98</v>
      </c>
      <c r="H1256" s="47" t="s">
        <v>99</v>
      </c>
      <c r="I1256" s="47" t="s">
        <v>100</v>
      </c>
      <c r="J1256" s="50" t="str">
        <f>IFERROR(VLOOKUP(_xlfn.NUMBERVALUE(D1256),'Order form - T14RE'!$O$4:$O$101,1,FALSE),J1255)</f>
        <v/>
      </c>
      <c r="K1256" s="51" t="str">
        <f t="shared" si="19"/>
        <v/>
      </c>
      <c r="M1256" s="47" t="str">
        <f ca="1">IFERROR(VLOOKUP($L1256,'T14'!$AD$5:$AF$104,2,FALSE),"")</f>
        <v/>
      </c>
      <c r="N1256" s="47" t="str">
        <f ca="1">IFERROR(VLOOKUP($L1256,'T14'!$AD$5:$AF$104,3,FALSE),"")</f>
        <v/>
      </c>
      <c r="P1256" s="46"/>
      <c r="U1256" s="46"/>
    </row>
    <row r="1257" spans="1:21" ht="14.4" hidden="1" x14ac:dyDescent="0.3">
      <c r="A1257" s="47">
        <v>1256</v>
      </c>
      <c r="B1257" s="48">
        <v>4</v>
      </c>
      <c r="C1257" s="47" t="s">
        <v>1277</v>
      </c>
      <c r="D1257" s="49" t="s">
        <v>2039</v>
      </c>
      <c r="E1257" s="49" t="s">
        <v>2040</v>
      </c>
      <c r="F1257" s="48">
        <v>1</v>
      </c>
      <c r="G1257" s="47" t="s">
        <v>98</v>
      </c>
      <c r="H1257" s="47" t="s">
        <v>99</v>
      </c>
      <c r="I1257" s="47" t="s">
        <v>100</v>
      </c>
      <c r="J1257" s="50" t="str">
        <f>IFERROR(VLOOKUP(_xlfn.NUMBERVALUE(D1257),'Order form - T14RE'!$O$4:$O$101,1,FALSE),J1256)</f>
        <v/>
      </c>
      <c r="K1257" s="51" t="str">
        <f t="shared" si="19"/>
        <v/>
      </c>
      <c r="M1257" s="47" t="str">
        <f ca="1">IFERROR(VLOOKUP($L1257,'T14'!$AD$5:$AF$104,2,FALSE),"")</f>
        <v/>
      </c>
      <c r="N1257" s="47" t="str">
        <f ca="1">IFERROR(VLOOKUP($L1257,'T14'!$AD$5:$AF$104,3,FALSE),"")</f>
        <v/>
      </c>
      <c r="P1257" s="46"/>
      <c r="U1257" s="46"/>
    </row>
    <row r="1258" spans="1:21" ht="14.4" hidden="1" x14ac:dyDescent="0.3">
      <c r="A1258" s="47">
        <v>1257</v>
      </c>
      <c r="B1258" s="48">
        <v>4</v>
      </c>
      <c r="C1258" s="47" t="s">
        <v>1280</v>
      </c>
      <c r="D1258" s="49" t="s">
        <v>2041</v>
      </c>
      <c r="E1258" s="49" t="s">
        <v>1863</v>
      </c>
      <c r="F1258" s="48">
        <v>1</v>
      </c>
      <c r="G1258" s="47" t="s">
        <v>98</v>
      </c>
      <c r="H1258" s="47" t="s">
        <v>99</v>
      </c>
      <c r="I1258" s="47" t="s">
        <v>100</v>
      </c>
      <c r="J1258" s="50" t="str">
        <f>IFERROR(VLOOKUP(_xlfn.NUMBERVALUE(D1258),'Order form - T14RE'!$O$4:$O$101,1,FALSE),J1257)</f>
        <v/>
      </c>
      <c r="K1258" s="51" t="str">
        <f t="shared" si="19"/>
        <v/>
      </c>
      <c r="M1258" s="47" t="str">
        <f ca="1">IFERROR(VLOOKUP($L1258,'T14'!$AD$5:$AF$104,2,FALSE),"")</f>
        <v/>
      </c>
      <c r="N1258" s="47" t="str">
        <f ca="1">IFERROR(VLOOKUP($L1258,'T14'!$AD$5:$AF$104,3,FALSE),"")</f>
        <v/>
      </c>
      <c r="P1258" s="46"/>
      <c r="U1258" s="46"/>
    </row>
    <row r="1259" spans="1:21" ht="14.4" hidden="1" x14ac:dyDescent="0.3">
      <c r="A1259" s="47">
        <v>1258</v>
      </c>
      <c r="B1259" s="48">
        <v>4</v>
      </c>
      <c r="C1259" s="47" t="s">
        <v>1281</v>
      </c>
      <c r="D1259" s="49" t="s">
        <v>2042</v>
      </c>
      <c r="E1259" s="49" t="s">
        <v>792</v>
      </c>
      <c r="F1259" s="48">
        <v>2</v>
      </c>
      <c r="G1259" s="47" t="s">
        <v>98</v>
      </c>
      <c r="H1259" s="47" t="s">
        <v>99</v>
      </c>
      <c r="I1259" s="47" t="s">
        <v>100</v>
      </c>
      <c r="J1259" s="50" t="str">
        <f>IFERROR(VLOOKUP(_xlfn.NUMBERVALUE(D1259),'Order form - T14RE'!$O$4:$O$101,1,FALSE),J1258)</f>
        <v/>
      </c>
      <c r="K1259" s="51" t="str">
        <f t="shared" si="19"/>
        <v/>
      </c>
      <c r="M1259" s="47" t="str">
        <f ca="1">IFERROR(VLOOKUP($L1259,'T14'!$AD$5:$AF$104,2,FALSE),"")</f>
        <v/>
      </c>
      <c r="N1259" s="47" t="str">
        <f ca="1">IFERROR(VLOOKUP($L1259,'T14'!$AD$5:$AF$104,3,FALSE),"")</f>
        <v/>
      </c>
      <c r="P1259" s="46"/>
      <c r="U1259" s="46"/>
    </row>
    <row r="1260" spans="1:21" ht="14.4" hidden="1" x14ac:dyDescent="0.3">
      <c r="A1260" s="47">
        <v>1259</v>
      </c>
      <c r="B1260" s="48">
        <v>4</v>
      </c>
      <c r="C1260" s="47" t="s">
        <v>1284</v>
      </c>
      <c r="D1260" s="49" t="s">
        <v>2043</v>
      </c>
      <c r="E1260" s="49" t="s">
        <v>2040</v>
      </c>
      <c r="F1260" s="48">
        <v>1</v>
      </c>
      <c r="G1260" s="47" t="s">
        <v>98</v>
      </c>
      <c r="H1260" s="47" t="s">
        <v>99</v>
      </c>
      <c r="I1260" s="47" t="s">
        <v>100</v>
      </c>
      <c r="J1260" s="50" t="str">
        <f>IFERROR(VLOOKUP(_xlfn.NUMBERVALUE(D1260),'Order form - T14RE'!$O$4:$O$101,1,FALSE),J1259)</f>
        <v/>
      </c>
      <c r="K1260" s="51" t="str">
        <f t="shared" si="19"/>
        <v/>
      </c>
      <c r="M1260" s="47" t="str">
        <f ca="1">IFERROR(VLOOKUP($L1260,'T14'!$AD$5:$AF$104,2,FALSE),"")</f>
        <v/>
      </c>
      <c r="N1260" s="47" t="str">
        <f ca="1">IFERROR(VLOOKUP($L1260,'T14'!$AD$5:$AF$104,3,FALSE),"")</f>
        <v/>
      </c>
      <c r="P1260" s="46"/>
      <c r="U1260" s="46"/>
    </row>
    <row r="1261" spans="1:21" ht="14.4" hidden="1" x14ac:dyDescent="0.3">
      <c r="A1261" s="47">
        <v>1260</v>
      </c>
      <c r="B1261" s="48">
        <v>4</v>
      </c>
      <c r="C1261" s="47" t="s">
        <v>1287</v>
      </c>
      <c r="D1261" s="49" t="s">
        <v>2044</v>
      </c>
      <c r="E1261" s="49" t="s">
        <v>2045</v>
      </c>
      <c r="F1261" s="48">
        <v>1</v>
      </c>
      <c r="G1261" s="47" t="s">
        <v>98</v>
      </c>
      <c r="H1261" s="47" t="s">
        <v>99</v>
      </c>
      <c r="I1261" s="47" t="s">
        <v>100</v>
      </c>
      <c r="J1261" s="50" t="str">
        <f>IFERROR(VLOOKUP(_xlfn.NUMBERVALUE(D1261),'Order form - T14RE'!$O$4:$O$101,1,FALSE),J1260)</f>
        <v/>
      </c>
      <c r="K1261" s="51" t="str">
        <f t="shared" si="19"/>
        <v/>
      </c>
      <c r="M1261" s="47" t="str">
        <f ca="1">IFERROR(VLOOKUP($L1261,'T14'!$AD$5:$AF$104,2,FALSE),"")</f>
        <v/>
      </c>
      <c r="N1261" s="47" t="str">
        <f ca="1">IFERROR(VLOOKUP($L1261,'T14'!$AD$5:$AF$104,3,FALSE),"")</f>
        <v/>
      </c>
      <c r="P1261" s="46"/>
      <c r="U1261" s="46"/>
    </row>
    <row r="1262" spans="1:21" ht="14.4" hidden="1" x14ac:dyDescent="0.3">
      <c r="A1262" s="47">
        <v>1261</v>
      </c>
      <c r="B1262" s="48">
        <v>4</v>
      </c>
      <c r="C1262" s="47" t="s">
        <v>1292</v>
      </c>
      <c r="D1262" s="49" t="s">
        <v>1718</v>
      </c>
      <c r="E1262" s="49" t="s">
        <v>1719</v>
      </c>
      <c r="F1262" s="48">
        <v>1</v>
      </c>
      <c r="G1262" s="47" t="s">
        <v>98</v>
      </c>
      <c r="H1262" s="47" t="s">
        <v>99</v>
      </c>
      <c r="I1262" s="47" t="s">
        <v>100</v>
      </c>
      <c r="J1262" s="50" t="str">
        <f>IFERROR(VLOOKUP(_xlfn.NUMBERVALUE(D1262),'Order form - T14RE'!$O$4:$O$101,1,FALSE),J1261)</f>
        <v/>
      </c>
      <c r="K1262" s="51" t="str">
        <f t="shared" si="19"/>
        <v/>
      </c>
      <c r="M1262" s="47" t="str">
        <f ca="1">IFERROR(VLOOKUP($L1262,'T14'!$AD$5:$AF$104,2,FALSE),"")</f>
        <v/>
      </c>
      <c r="N1262" s="47" t="str">
        <f ca="1">IFERROR(VLOOKUP($L1262,'T14'!$AD$5:$AF$104,3,FALSE),"")</f>
        <v/>
      </c>
      <c r="P1262" s="46"/>
      <c r="U1262" s="46"/>
    </row>
    <row r="1263" spans="1:21" ht="14.4" hidden="1" x14ac:dyDescent="0.3">
      <c r="A1263" s="47">
        <v>1262</v>
      </c>
      <c r="B1263" s="48">
        <v>4</v>
      </c>
      <c r="C1263" s="47" t="s">
        <v>1293</v>
      </c>
      <c r="D1263" s="49" t="s">
        <v>2046</v>
      </c>
      <c r="E1263" s="49" t="s">
        <v>2047</v>
      </c>
      <c r="F1263" s="48">
        <v>1</v>
      </c>
      <c r="G1263" s="47" t="s">
        <v>98</v>
      </c>
      <c r="H1263" s="47" t="s">
        <v>99</v>
      </c>
      <c r="I1263" s="47" t="s">
        <v>100</v>
      </c>
      <c r="J1263" s="50" t="str">
        <f>IFERROR(VLOOKUP(_xlfn.NUMBERVALUE(D1263),'Order form - T14RE'!$O$4:$O$101,1,FALSE),J1262)</f>
        <v/>
      </c>
      <c r="K1263" s="51" t="str">
        <f t="shared" si="19"/>
        <v/>
      </c>
      <c r="M1263" s="47" t="str">
        <f ca="1">IFERROR(VLOOKUP($L1263,'T14'!$AD$5:$AF$104,2,FALSE),"")</f>
        <v/>
      </c>
      <c r="N1263" s="47" t="str">
        <f ca="1">IFERROR(VLOOKUP($L1263,'T14'!$AD$5:$AF$104,3,FALSE),"")</f>
        <v/>
      </c>
      <c r="P1263" s="46"/>
      <c r="U1263" s="46"/>
    </row>
    <row r="1264" spans="1:21" ht="14.4" hidden="1" x14ac:dyDescent="0.3">
      <c r="A1264" s="47">
        <v>1263</v>
      </c>
      <c r="B1264" s="48">
        <v>4</v>
      </c>
      <c r="C1264" s="47" t="s">
        <v>1296</v>
      </c>
      <c r="D1264" s="49" t="s">
        <v>2048</v>
      </c>
      <c r="E1264" s="49" t="s">
        <v>2049</v>
      </c>
      <c r="F1264" s="48">
        <v>2</v>
      </c>
      <c r="G1264" s="47" t="s">
        <v>98</v>
      </c>
      <c r="H1264" s="47" t="s">
        <v>99</v>
      </c>
      <c r="I1264" s="47" t="s">
        <v>100</v>
      </c>
      <c r="J1264" s="50" t="str">
        <f>IFERROR(VLOOKUP(_xlfn.NUMBERVALUE(D1264),'Order form - T14RE'!$O$4:$O$101,1,FALSE),J1263)</f>
        <v/>
      </c>
      <c r="K1264" s="51" t="str">
        <f t="shared" si="19"/>
        <v/>
      </c>
      <c r="M1264" s="47" t="str">
        <f ca="1">IFERROR(VLOOKUP($L1264,'T14'!$AD$5:$AF$104,2,FALSE),"")</f>
        <v/>
      </c>
      <c r="N1264" s="47" t="str">
        <f ca="1">IFERROR(VLOOKUP($L1264,'T14'!$AD$5:$AF$104,3,FALSE),"")</f>
        <v/>
      </c>
      <c r="P1264" s="46"/>
      <c r="U1264" s="46"/>
    </row>
    <row r="1265" spans="1:21" ht="14.4" hidden="1" x14ac:dyDescent="0.3">
      <c r="A1265" s="47">
        <v>1264</v>
      </c>
      <c r="B1265" s="48">
        <v>4</v>
      </c>
      <c r="C1265" s="47" t="s">
        <v>1299</v>
      </c>
      <c r="D1265" s="49" t="s">
        <v>2050</v>
      </c>
      <c r="E1265" s="49" t="s">
        <v>2051</v>
      </c>
      <c r="F1265" s="48">
        <v>1</v>
      </c>
      <c r="G1265" s="47" t="s">
        <v>98</v>
      </c>
      <c r="H1265" s="47" t="s">
        <v>99</v>
      </c>
      <c r="I1265" s="47" t="s">
        <v>100</v>
      </c>
      <c r="J1265" s="50" t="str">
        <f>IFERROR(VLOOKUP(_xlfn.NUMBERVALUE(D1265),'Order form - T14RE'!$O$4:$O$101,1,FALSE),J1264)</f>
        <v/>
      </c>
      <c r="K1265" s="51" t="str">
        <f t="shared" si="19"/>
        <v/>
      </c>
      <c r="M1265" s="47" t="str">
        <f ca="1">IFERROR(VLOOKUP($L1265,'T14'!$AD$5:$AF$104,2,FALSE),"")</f>
        <v/>
      </c>
      <c r="N1265" s="47" t="str">
        <f ca="1">IFERROR(VLOOKUP($L1265,'T14'!$AD$5:$AF$104,3,FALSE),"")</f>
        <v/>
      </c>
      <c r="P1265" s="46"/>
      <c r="U1265" s="46"/>
    </row>
    <row r="1266" spans="1:21" ht="14.4" hidden="1" x14ac:dyDescent="0.3">
      <c r="A1266" s="47">
        <v>1265</v>
      </c>
      <c r="B1266" s="48">
        <v>4</v>
      </c>
      <c r="C1266" s="47" t="s">
        <v>1302</v>
      </c>
      <c r="D1266" s="49" t="s">
        <v>2052</v>
      </c>
      <c r="E1266" s="49" t="s">
        <v>2053</v>
      </c>
      <c r="F1266" s="48">
        <v>1</v>
      </c>
      <c r="G1266" s="47" t="s">
        <v>98</v>
      </c>
      <c r="H1266" s="47" t="s">
        <v>99</v>
      </c>
      <c r="I1266" s="47" t="s">
        <v>100</v>
      </c>
      <c r="J1266" s="50" t="str">
        <f>IFERROR(VLOOKUP(_xlfn.NUMBERVALUE(D1266),'Order form - T14RE'!$O$4:$O$101,1,FALSE),J1265)</f>
        <v/>
      </c>
      <c r="K1266" s="51" t="str">
        <f t="shared" si="19"/>
        <v/>
      </c>
      <c r="M1266" s="47" t="str">
        <f ca="1">IFERROR(VLOOKUP($L1266,'T14'!$AD$5:$AF$104,2,FALSE),"")</f>
        <v/>
      </c>
      <c r="N1266" s="47" t="str">
        <f ca="1">IFERROR(VLOOKUP($L1266,'T14'!$AD$5:$AF$104,3,FALSE),"")</f>
        <v/>
      </c>
      <c r="P1266" s="46"/>
      <c r="U1266" s="46"/>
    </row>
    <row r="1267" spans="1:21" ht="14.4" hidden="1" x14ac:dyDescent="0.3">
      <c r="A1267" s="47">
        <v>1266</v>
      </c>
      <c r="B1267" s="48">
        <v>5</v>
      </c>
      <c r="C1267" s="47" t="s">
        <v>95</v>
      </c>
      <c r="D1267" s="49" t="s">
        <v>2054</v>
      </c>
      <c r="E1267" s="49" t="s">
        <v>2055</v>
      </c>
      <c r="F1267" s="48">
        <v>1</v>
      </c>
      <c r="G1267" s="47" t="s">
        <v>98</v>
      </c>
      <c r="H1267" s="47" t="s">
        <v>99</v>
      </c>
      <c r="I1267" s="47" t="s">
        <v>100</v>
      </c>
      <c r="J1267" s="50" t="str">
        <f>IFERROR(VLOOKUP(_xlfn.NUMBERVALUE(D1267),'Order form - T14RE'!$O$4:$O$101,1,FALSE),J1266)</f>
        <v/>
      </c>
      <c r="K1267" s="51" t="str">
        <f t="shared" si="19"/>
        <v/>
      </c>
      <c r="M1267" s="47" t="str">
        <f ca="1">IFERROR(VLOOKUP($L1267,'T14'!$AD$5:$AF$104,2,FALSE),"")</f>
        <v/>
      </c>
      <c r="N1267" s="47" t="str">
        <f ca="1">IFERROR(VLOOKUP($L1267,'T14'!$AD$5:$AF$104,3,FALSE),"")</f>
        <v/>
      </c>
      <c r="P1267" s="46"/>
      <c r="U1267" s="46"/>
    </row>
    <row r="1268" spans="1:21" ht="14.4" hidden="1" x14ac:dyDescent="0.3">
      <c r="A1268" s="47">
        <v>1267</v>
      </c>
      <c r="B1268" s="48">
        <v>4</v>
      </c>
      <c r="C1268" s="47" t="s">
        <v>1305</v>
      </c>
      <c r="D1268" s="49" t="s">
        <v>2056</v>
      </c>
      <c r="E1268" s="49" t="s">
        <v>2057</v>
      </c>
      <c r="F1268" s="48">
        <v>4</v>
      </c>
      <c r="G1268" s="47" t="s">
        <v>98</v>
      </c>
      <c r="H1268" s="47" t="s">
        <v>99</v>
      </c>
      <c r="I1268" s="47" t="s">
        <v>100</v>
      </c>
      <c r="J1268" s="50" t="str">
        <f>IFERROR(VLOOKUP(_xlfn.NUMBERVALUE(D1268),'Order form - T14RE'!$O$4:$O$101,1,FALSE),J1267)</f>
        <v/>
      </c>
      <c r="K1268" s="51" t="str">
        <f t="shared" si="19"/>
        <v/>
      </c>
      <c r="M1268" s="47" t="str">
        <f ca="1">IFERROR(VLOOKUP($L1268,'T14'!$AD$5:$AF$104,2,FALSE),"")</f>
        <v/>
      </c>
      <c r="N1268" s="47" t="str">
        <f ca="1">IFERROR(VLOOKUP($L1268,'T14'!$AD$5:$AF$104,3,FALSE),"")</f>
        <v/>
      </c>
      <c r="P1268" s="46"/>
      <c r="U1268" s="46"/>
    </row>
    <row r="1269" spans="1:21" ht="14.4" hidden="1" x14ac:dyDescent="0.3">
      <c r="A1269" s="47">
        <v>1268</v>
      </c>
      <c r="B1269" s="48">
        <v>4</v>
      </c>
      <c r="C1269" s="47" t="s">
        <v>1308</v>
      </c>
      <c r="D1269" s="49" t="s">
        <v>2058</v>
      </c>
      <c r="E1269" s="49" t="s">
        <v>2059</v>
      </c>
      <c r="F1269" s="48">
        <v>4</v>
      </c>
      <c r="G1269" s="47" t="s">
        <v>98</v>
      </c>
      <c r="H1269" s="47" t="s">
        <v>99</v>
      </c>
      <c r="I1269" s="47" t="s">
        <v>100</v>
      </c>
      <c r="J1269" s="50" t="str">
        <f>IFERROR(VLOOKUP(_xlfn.NUMBERVALUE(D1269),'Order form - T14RE'!$O$4:$O$101,1,FALSE),J1268)</f>
        <v/>
      </c>
      <c r="K1269" s="51" t="str">
        <f t="shared" si="19"/>
        <v/>
      </c>
      <c r="M1269" s="47" t="str">
        <f ca="1">IFERROR(VLOOKUP($L1269,'T14'!$AD$5:$AF$104,2,FALSE),"")</f>
        <v/>
      </c>
      <c r="N1269" s="47" t="str">
        <f ca="1">IFERROR(VLOOKUP($L1269,'T14'!$AD$5:$AF$104,3,FALSE),"")</f>
        <v/>
      </c>
      <c r="P1269" s="46"/>
      <c r="U1269" s="46"/>
    </row>
    <row r="1270" spans="1:21" ht="14.4" hidden="1" x14ac:dyDescent="0.3">
      <c r="A1270" s="47">
        <v>1269</v>
      </c>
      <c r="B1270" s="48">
        <v>5</v>
      </c>
      <c r="C1270" s="47" t="s">
        <v>95</v>
      </c>
      <c r="D1270" s="49" t="s">
        <v>2056</v>
      </c>
      <c r="E1270" s="49" t="s">
        <v>2057</v>
      </c>
      <c r="F1270" s="48">
        <v>4</v>
      </c>
      <c r="G1270" s="47" t="s">
        <v>98</v>
      </c>
      <c r="H1270" s="47" t="s">
        <v>99</v>
      </c>
      <c r="I1270" s="47" t="s">
        <v>100</v>
      </c>
      <c r="J1270" s="50" t="str">
        <f>IFERROR(VLOOKUP(_xlfn.NUMBERVALUE(D1270),'Order form - T14RE'!$O$4:$O$101,1,FALSE),J1269)</f>
        <v/>
      </c>
      <c r="K1270" s="51" t="str">
        <f t="shared" si="19"/>
        <v/>
      </c>
      <c r="M1270" s="47" t="str">
        <f ca="1">IFERROR(VLOOKUP($L1270,'T14'!$AD$5:$AF$104,2,FALSE),"")</f>
        <v/>
      </c>
      <c r="N1270" s="47" t="str">
        <f ca="1">IFERROR(VLOOKUP($L1270,'T14'!$AD$5:$AF$104,3,FALSE),"")</f>
        <v/>
      </c>
      <c r="P1270" s="46"/>
      <c r="U1270" s="46"/>
    </row>
    <row r="1271" spans="1:21" ht="14.4" hidden="1" x14ac:dyDescent="0.3">
      <c r="A1271" s="47">
        <v>1270</v>
      </c>
      <c r="B1271" s="48">
        <v>4</v>
      </c>
      <c r="C1271" s="47" t="s">
        <v>1311</v>
      </c>
      <c r="D1271" s="49" t="s">
        <v>1746</v>
      </c>
      <c r="E1271" s="49" t="s">
        <v>247</v>
      </c>
      <c r="F1271" s="48">
        <v>4</v>
      </c>
      <c r="G1271" s="47" t="s">
        <v>98</v>
      </c>
      <c r="H1271" s="47" t="s">
        <v>99</v>
      </c>
      <c r="I1271" s="47" t="s">
        <v>100</v>
      </c>
      <c r="J1271" s="50" t="str">
        <f>IFERROR(VLOOKUP(_xlfn.NUMBERVALUE(D1271),'Order form - T14RE'!$O$4:$O$101,1,FALSE),J1270)</f>
        <v/>
      </c>
      <c r="K1271" s="51" t="str">
        <f t="shared" si="19"/>
        <v/>
      </c>
      <c r="M1271" s="47" t="str">
        <f ca="1">IFERROR(VLOOKUP($L1271,'T14'!$AD$5:$AF$104,2,FALSE),"")</f>
        <v/>
      </c>
      <c r="N1271" s="47" t="str">
        <f ca="1">IFERROR(VLOOKUP($L1271,'T14'!$AD$5:$AF$104,3,FALSE),"")</f>
        <v/>
      </c>
      <c r="P1271" s="46"/>
      <c r="U1271" s="46"/>
    </row>
    <row r="1272" spans="1:21" ht="14.4" hidden="1" x14ac:dyDescent="0.3">
      <c r="A1272" s="47">
        <v>1271</v>
      </c>
      <c r="B1272" s="48">
        <v>4</v>
      </c>
      <c r="C1272" s="47" t="s">
        <v>1314</v>
      </c>
      <c r="D1272" s="49" t="s">
        <v>2060</v>
      </c>
      <c r="E1272" s="49" t="s">
        <v>2061</v>
      </c>
      <c r="F1272" s="48">
        <v>4</v>
      </c>
      <c r="G1272" s="47" t="s">
        <v>98</v>
      </c>
      <c r="H1272" s="47" t="s">
        <v>99</v>
      </c>
      <c r="I1272" s="47" t="s">
        <v>100</v>
      </c>
      <c r="J1272" s="50" t="str">
        <f>IFERROR(VLOOKUP(_xlfn.NUMBERVALUE(D1272),'Order form - T14RE'!$O$4:$O$101,1,FALSE),J1271)</f>
        <v/>
      </c>
      <c r="K1272" s="51" t="str">
        <f t="shared" si="19"/>
        <v/>
      </c>
      <c r="M1272" s="47" t="str">
        <f ca="1">IFERROR(VLOOKUP($L1272,'T14'!$AD$5:$AF$104,2,FALSE),"")</f>
        <v/>
      </c>
      <c r="N1272" s="47" t="str">
        <f ca="1">IFERROR(VLOOKUP($L1272,'T14'!$AD$5:$AF$104,3,FALSE),"")</f>
        <v/>
      </c>
      <c r="P1272" s="46"/>
      <c r="U1272" s="46"/>
    </row>
    <row r="1273" spans="1:21" ht="14.4" hidden="1" x14ac:dyDescent="0.3">
      <c r="A1273" s="47">
        <v>1272</v>
      </c>
      <c r="B1273" s="48">
        <v>5</v>
      </c>
      <c r="C1273" s="47" t="s">
        <v>95</v>
      </c>
      <c r="D1273" s="49" t="s">
        <v>2062</v>
      </c>
      <c r="E1273" s="49" t="s">
        <v>247</v>
      </c>
      <c r="F1273" s="48">
        <v>4</v>
      </c>
      <c r="G1273" s="47" t="s">
        <v>98</v>
      </c>
      <c r="H1273" s="47" t="s">
        <v>99</v>
      </c>
      <c r="I1273" s="47" t="s">
        <v>100</v>
      </c>
      <c r="J1273" s="50" t="str">
        <f>IFERROR(VLOOKUP(_xlfn.NUMBERVALUE(D1273),'Order form - T14RE'!$O$4:$O$101,1,FALSE),J1272)</f>
        <v/>
      </c>
      <c r="K1273" s="51" t="str">
        <f t="shared" si="19"/>
        <v/>
      </c>
      <c r="M1273" s="47" t="str">
        <f ca="1">IFERROR(VLOOKUP($L1273,'T14'!$AD$5:$AF$104,2,FALSE),"")</f>
        <v/>
      </c>
      <c r="N1273" s="47" t="str">
        <f ca="1">IFERROR(VLOOKUP($L1273,'T14'!$AD$5:$AF$104,3,FALSE),"")</f>
        <v/>
      </c>
      <c r="P1273" s="46"/>
      <c r="U1273" s="46"/>
    </row>
    <row r="1274" spans="1:21" ht="14.4" hidden="1" x14ac:dyDescent="0.3">
      <c r="A1274" s="47">
        <v>1273</v>
      </c>
      <c r="B1274" s="48">
        <v>4</v>
      </c>
      <c r="C1274" s="47" t="s">
        <v>1317</v>
      </c>
      <c r="D1274" s="49" t="s">
        <v>1933</v>
      </c>
      <c r="E1274" s="49" t="s">
        <v>1934</v>
      </c>
      <c r="F1274" s="48">
        <v>1</v>
      </c>
      <c r="G1274" s="47" t="s">
        <v>98</v>
      </c>
      <c r="H1274" s="47" t="s">
        <v>99</v>
      </c>
      <c r="I1274" s="47" t="s">
        <v>100</v>
      </c>
      <c r="J1274" s="50" t="str">
        <f>IFERROR(VLOOKUP(_xlfn.NUMBERVALUE(D1274),'Order form - T14RE'!$O$4:$O$101,1,FALSE),J1273)</f>
        <v/>
      </c>
      <c r="K1274" s="51" t="str">
        <f t="shared" si="19"/>
        <v/>
      </c>
      <c r="M1274" s="47" t="str">
        <f ca="1">IFERROR(VLOOKUP($L1274,'T14'!$AD$5:$AF$104,2,FALSE),"")</f>
        <v/>
      </c>
      <c r="N1274" s="47" t="str">
        <f ca="1">IFERROR(VLOOKUP($L1274,'T14'!$AD$5:$AF$104,3,FALSE),"")</f>
        <v/>
      </c>
      <c r="P1274" s="46"/>
      <c r="U1274" s="46"/>
    </row>
    <row r="1275" spans="1:21" ht="14.4" hidden="1" x14ac:dyDescent="0.3">
      <c r="A1275" s="47">
        <v>1274</v>
      </c>
      <c r="B1275" s="48">
        <v>4</v>
      </c>
      <c r="C1275" s="47" t="s">
        <v>1322</v>
      </c>
      <c r="D1275" s="49" t="s">
        <v>2063</v>
      </c>
      <c r="E1275" s="49" t="s">
        <v>2064</v>
      </c>
      <c r="F1275" s="48">
        <v>1</v>
      </c>
      <c r="G1275" s="47" t="s">
        <v>98</v>
      </c>
      <c r="H1275" s="47" t="s">
        <v>99</v>
      </c>
      <c r="I1275" s="47" t="s">
        <v>100</v>
      </c>
      <c r="J1275" s="50" t="str">
        <f>IFERROR(VLOOKUP(_xlfn.NUMBERVALUE(D1275),'Order form - T14RE'!$O$4:$O$101,1,FALSE),J1274)</f>
        <v/>
      </c>
      <c r="K1275" s="51" t="str">
        <f t="shared" si="19"/>
        <v/>
      </c>
      <c r="M1275" s="47" t="str">
        <f ca="1">IFERROR(VLOOKUP($L1275,'T14'!$AD$5:$AF$104,2,FALSE),"")</f>
        <v/>
      </c>
      <c r="N1275" s="47" t="str">
        <f ca="1">IFERROR(VLOOKUP($L1275,'T14'!$AD$5:$AF$104,3,FALSE),"")</f>
        <v/>
      </c>
      <c r="P1275" s="46"/>
      <c r="U1275" s="46"/>
    </row>
    <row r="1276" spans="1:21" ht="14.4" hidden="1" x14ac:dyDescent="0.3">
      <c r="A1276" s="47">
        <v>1275</v>
      </c>
      <c r="B1276" s="48">
        <v>4</v>
      </c>
      <c r="C1276" s="47" t="s">
        <v>1334</v>
      </c>
      <c r="D1276" s="49" t="s">
        <v>2065</v>
      </c>
      <c r="E1276" s="49" t="s">
        <v>2066</v>
      </c>
      <c r="F1276" s="48">
        <v>1</v>
      </c>
      <c r="G1276" s="47" t="s">
        <v>98</v>
      </c>
      <c r="H1276" s="47" t="s">
        <v>99</v>
      </c>
      <c r="I1276" s="47" t="s">
        <v>100</v>
      </c>
      <c r="J1276" s="50" t="str">
        <f>IFERROR(VLOOKUP(_xlfn.NUMBERVALUE(D1276),'Order form - T14RE'!$O$4:$O$101,1,FALSE),J1275)</f>
        <v/>
      </c>
      <c r="K1276" s="51" t="str">
        <f t="shared" si="19"/>
        <v/>
      </c>
      <c r="M1276" s="47" t="str">
        <f ca="1">IFERROR(VLOOKUP($L1276,'T14'!$AD$5:$AF$104,2,FALSE),"")</f>
        <v/>
      </c>
      <c r="N1276" s="47" t="str">
        <f ca="1">IFERROR(VLOOKUP($L1276,'T14'!$AD$5:$AF$104,3,FALSE),"")</f>
        <v/>
      </c>
      <c r="P1276" s="46"/>
      <c r="U1276" s="46"/>
    </row>
    <row r="1277" spans="1:21" ht="14.4" hidden="1" x14ac:dyDescent="0.3">
      <c r="A1277" s="47">
        <v>1276</v>
      </c>
      <c r="B1277" s="48">
        <v>5</v>
      </c>
      <c r="C1277" s="47" t="s">
        <v>95</v>
      </c>
      <c r="D1277" s="49" t="s">
        <v>1988</v>
      </c>
      <c r="E1277" s="49" t="s">
        <v>1989</v>
      </c>
      <c r="F1277" s="52">
        <v>11.333</v>
      </c>
      <c r="G1277" s="47" t="s">
        <v>646</v>
      </c>
      <c r="H1277" s="47" t="s">
        <v>99</v>
      </c>
      <c r="I1277" s="47" t="s">
        <v>100</v>
      </c>
      <c r="J1277" s="50" t="str">
        <f>IFERROR(VLOOKUP(_xlfn.NUMBERVALUE(D1277),'Order form - T14RE'!$O$4:$O$101,1,FALSE),J1276)</f>
        <v/>
      </c>
      <c r="K1277" s="51" t="str">
        <f t="shared" si="19"/>
        <v/>
      </c>
      <c r="M1277" s="47" t="str">
        <f ca="1">IFERROR(VLOOKUP($L1277,'T14'!$AD$5:$AF$104,2,FALSE),"")</f>
        <v/>
      </c>
      <c r="N1277" s="47" t="str">
        <f ca="1">IFERROR(VLOOKUP($L1277,'T14'!$AD$5:$AF$104,3,FALSE),"")</f>
        <v/>
      </c>
      <c r="P1277" s="46"/>
      <c r="U1277" s="46"/>
    </row>
    <row r="1278" spans="1:21" ht="14.4" hidden="1" x14ac:dyDescent="0.3">
      <c r="A1278" s="47">
        <v>1277</v>
      </c>
      <c r="B1278" s="48">
        <v>5</v>
      </c>
      <c r="C1278" s="47" t="s">
        <v>105</v>
      </c>
      <c r="D1278" s="49" t="s">
        <v>1990</v>
      </c>
      <c r="E1278" s="49" t="s">
        <v>1991</v>
      </c>
      <c r="F1278" s="48">
        <v>2</v>
      </c>
      <c r="G1278" s="47" t="s">
        <v>98</v>
      </c>
      <c r="H1278" s="47" t="s">
        <v>99</v>
      </c>
      <c r="I1278" s="47" t="s">
        <v>100</v>
      </c>
      <c r="J1278" s="50" t="str">
        <f>IFERROR(VLOOKUP(_xlfn.NUMBERVALUE(D1278),'Order form - T14RE'!$O$4:$O$101,1,FALSE),J1277)</f>
        <v/>
      </c>
      <c r="K1278" s="51" t="str">
        <f t="shared" si="19"/>
        <v/>
      </c>
      <c r="M1278" s="47" t="str">
        <f ca="1">IFERROR(VLOOKUP($L1278,'T14'!$AD$5:$AF$104,2,FALSE),"")</f>
        <v/>
      </c>
      <c r="N1278" s="47" t="str">
        <f ca="1">IFERROR(VLOOKUP($L1278,'T14'!$AD$5:$AF$104,3,FALSE),"")</f>
        <v/>
      </c>
      <c r="P1278" s="46"/>
      <c r="U1278" s="46"/>
    </row>
    <row r="1279" spans="1:21" ht="14.4" hidden="1" x14ac:dyDescent="0.3">
      <c r="A1279" s="47">
        <v>1278</v>
      </c>
      <c r="B1279" s="48">
        <v>4</v>
      </c>
      <c r="C1279" s="47" t="s">
        <v>1337</v>
      </c>
      <c r="D1279" s="49" t="s">
        <v>2067</v>
      </c>
      <c r="E1279" s="49" t="s">
        <v>2068</v>
      </c>
      <c r="F1279" s="48">
        <v>2</v>
      </c>
      <c r="G1279" s="47" t="s">
        <v>98</v>
      </c>
      <c r="H1279" s="47" t="s">
        <v>99</v>
      </c>
      <c r="I1279" s="47" t="s">
        <v>100</v>
      </c>
      <c r="J1279" s="50" t="str">
        <f>IFERROR(VLOOKUP(_xlfn.NUMBERVALUE(D1279),'Order form - T14RE'!$O$4:$O$101,1,FALSE),J1278)</f>
        <v/>
      </c>
      <c r="K1279" s="51" t="str">
        <f t="shared" si="19"/>
        <v/>
      </c>
      <c r="M1279" s="47" t="str">
        <f ca="1">IFERROR(VLOOKUP($L1279,'T14'!$AD$5:$AF$104,2,FALSE),"")</f>
        <v/>
      </c>
      <c r="N1279" s="47" t="str">
        <f ca="1">IFERROR(VLOOKUP($L1279,'T14'!$AD$5:$AF$104,3,FALSE),"")</f>
        <v/>
      </c>
      <c r="P1279" s="46"/>
      <c r="U1279" s="46"/>
    </row>
    <row r="1280" spans="1:21" ht="14.4" hidden="1" x14ac:dyDescent="0.3">
      <c r="A1280" s="47">
        <v>1279</v>
      </c>
      <c r="B1280" s="48">
        <v>5</v>
      </c>
      <c r="C1280" s="47" t="s">
        <v>95</v>
      </c>
      <c r="D1280" s="49" t="s">
        <v>2069</v>
      </c>
      <c r="E1280" s="49" t="s">
        <v>2070</v>
      </c>
      <c r="F1280" s="52">
        <v>20.166</v>
      </c>
      <c r="G1280" s="47" t="s">
        <v>646</v>
      </c>
      <c r="H1280" s="47" t="s">
        <v>99</v>
      </c>
      <c r="I1280" s="47" t="s">
        <v>100</v>
      </c>
      <c r="J1280" s="50" t="str">
        <f>IFERROR(VLOOKUP(_xlfn.NUMBERVALUE(D1280),'Order form - T14RE'!$O$4:$O$101,1,FALSE),J1279)</f>
        <v/>
      </c>
      <c r="K1280" s="51" t="str">
        <f t="shared" si="19"/>
        <v/>
      </c>
      <c r="M1280" s="47" t="str">
        <f ca="1">IFERROR(VLOOKUP($L1280,'T14'!$AD$5:$AF$104,2,FALSE),"")</f>
        <v/>
      </c>
      <c r="N1280" s="47" t="str">
        <f ca="1">IFERROR(VLOOKUP($L1280,'T14'!$AD$5:$AF$104,3,FALSE),"")</f>
        <v/>
      </c>
      <c r="P1280" s="46"/>
      <c r="U1280" s="46"/>
    </row>
    <row r="1281" spans="1:21" ht="14.4" hidden="1" x14ac:dyDescent="0.3">
      <c r="A1281" s="47">
        <v>1280</v>
      </c>
      <c r="B1281" s="48">
        <v>5</v>
      </c>
      <c r="C1281" s="47" t="s">
        <v>105</v>
      </c>
      <c r="D1281" s="49" t="s">
        <v>2071</v>
      </c>
      <c r="E1281" s="49" t="s">
        <v>2072</v>
      </c>
      <c r="F1281" s="48">
        <v>2</v>
      </c>
      <c r="G1281" s="47" t="s">
        <v>98</v>
      </c>
      <c r="H1281" s="47" t="s">
        <v>99</v>
      </c>
      <c r="I1281" s="47" t="s">
        <v>100</v>
      </c>
      <c r="J1281" s="50" t="str">
        <f>IFERROR(VLOOKUP(_xlfn.NUMBERVALUE(D1281),'Order form - T14RE'!$O$4:$O$101,1,FALSE),J1280)</f>
        <v/>
      </c>
      <c r="K1281" s="51" t="str">
        <f t="shared" si="19"/>
        <v/>
      </c>
      <c r="M1281" s="47" t="str">
        <f ca="1">IFERROR(VLOOKUP($L1281,'T14'!$AD$5:$AF$104,2,FALSE),"")</f>
        <v/>
      </c>
      <c r="N1281" s="47" t="str">
        <f ca="1">IFERROR(VLOOKUP($L1281,'T14'!$AD$5:$AF$104,3,FALSE),"")</f>
        <v/>
      </c>
      <c r="P1281" s="46"/>
      <c r="U1281" s="46"/>
    </row>
    <row r="1282" spans="1:21" ht="14.4" hidden="1" x14ac:dyDescent="0.3">
      <c r="A1282" s="47">
        <v>1281</v>
      </c>
      <c r="B1282" s="48">
        <v>5</v>
      </c>
      <c r="C1282" s="47" t="s">
        <v>108</v>
      </c>
      <c r="D1282" s="49" t="s">
        <v>2073</v>
      </c>
      <c r="E1282" s="49" t="s">
        <v>2074</v>
      </c>
      <c r="F1282" s="48">
        <v>2</v>
      </c>
      <c r="G1282" s="47" t="s">
        <v>98</v>
      </c>
      <c r="H1282" s="47" t="s">
        <v>99</v>
      </c>
      <c r="I1282" s="47" t="s">
        <v>100</v>
      </c>
      <c r="J1282" s="50" t="str">
        <f>IFERROR(VLOOKUP(_xlfn.NUMBERVALUE(D1282),'Order form - T14RE'!$O$4:$O$101,1,FALSE),J1281)</f>
        <v/>
      </c>
      <c r="K1282" s="51" t="str">
        <f t="shared" si="19"/>
        <v/>
      </c>
      <c r="M1282" s="47" t="str">
        <f ca="1">IFERROR(VLOOKUP($L1282,'T14'!$AD$5:$AF$104,2,FALSE),"")</f>
        <v/>
      </c>
      <c r="N1282" s="47" t="str">
        <f ca="1">IFERROR(VLOOKUP($L1282,'T14'!$AD$5:$AF$104,3,FALSE),"")</f>
        <v/>
      </c>
      <c r="P1282" s="46"/>
      <c r="U1282" s="46"/>
    </row>
    <row r="1283" spans="1:21" ht="14.4" hidden="1" x14ac:dyDescent="0.3">
      <c r="A1283" s="47">
        <v>1282</v>
      </c>
      <c r="B1283" s="48">
        <v>4</v>
      </c>
      <c r="C1283" s="47" t="s">
        <v>1338</v>
      </c>
      <c r="D1283" s="49" t="s">
        <v>2075</v>
      </c>
      <c r="E1283" s="49" t="s">
        <v>2076</v>
      </c>
      <c r="F1283" s="48">
        <v>2</v>
      </c>
      <c r="G1283" s="47" t="s">
        <v>98</v>
      </c>
      <c r="H1283" s="47" t="s">
        <v>99</v>
      </c>
      <c r="I1283" s="47" t="s">
        <v>100</v>
      </c>
      <c r="J1283" s="50" t="str">
        <f>IFERROR(VLOOKUP(_xlfn.NUMBERVALUE(D1283),'Order form - T14RE'!$O$4:$O$101,1,FALSE),J1282)</f>
        <v/>
      </c>
      <c r="K1283" s="51" t="str">
        <f t="shared" si="19"/>
        <v/>
      </c>
      <c r="M1283" s="47" t="str">
        <f ca="1">IFERROR(VLOOKUP($L1283,'T14'!$AD$5:$AF$104,2,FALSE),"")</f>
        <v/>
      </c>
      <c r="N1283" s="47" t="str">
        <f ca="1">IFERROR(VLOOKUP($L1283,'T14'!$AD$5:$AF$104,3,FALSE),"")</f>
        <v/>
      </c>
      <c r="P1283" s="46"/>
      <c r="U1283" s="46"/>
    </row>
    <row r="1284" spans="1:21" ht="14.4" hidden="1" x14ac:dyDescent="0.3">
      <c r="A1284" s="47">
        <v>1283</v>
      </c>
      <c r="B1284" s="48">
        <v>5</v>
      </c>
      <c r="C1284" s="47" t="s">
        <v>95</v>
      </c>
      <c r="D1284" s="49" t="s">
        <v>2077</v>
      </c>
      <c r="E1284" s="49" t="s">
        <v>2078</v>
      </c>
      <c r="F1284" s="52">
        <v>19.416</v>
      </c>
      <c r="G1284" s="47" t="s">
        <v>646</v>
      </c>
      <c r="H1284" s="47" t="s">
        <v>99</v>
      </c>
      <c r="I1284" s="47" t="s">
        <v>100</v>
      </c>
      <c r="J1284" s="50" t="str">
        <f>IFERROR(VLOOKUP(_xlfn.NUMBERVALUE(D1284),'Order form - T14RE'!$O$4:$O$101,1,FALSE),J1283)</f>
        <v/>
      </c>
      <c r="K1284" s="51" t="str">
        <f t="shared" ref="K1284:K1347" si="20">IF(SUM(P1284:BB1284)=0,"",IF(SUM(P1284:BB1284)&gt;0,1,""))</f>
        <v/>
      </c>
      <c r="M1284" s="47" t="str">
        <f ca="1">IFERROR(VLOOKUP($L1284,'T14'!$AD$5:$AF$104,2,FALSE),"")</f>
        <v/>
      </c>
      <c r="N1284" s="47" t="str">
        <f ca="1">IFERROR(VLOOKUP($L1284,'T14'!$AD$5:$AF$104,3,FALSE),"")</f>
        <v/>
      </c>
      <c r="P1284" s="46"/>
      <c r="U1284" s="46"/>
    </row>
    <row r="1285" spans="1:21" ht="14.4" hidden="1" x14ac:dyDescent="0.3">
      <c r="A1285" s="47">
        <v>1284</v>
      </c>
      <c r="B1285" s="48">
        <v>5</v>
      </c>
      <c r="C1285" s="47" t="s">
        <v>105</v>
      </c>
      <c r="D1285" s="49" t="s">
        <v>2079</v>
      </c>
      <c r="E1285" s="49" t="s">
        <v>2080</v>
      </c>
      <c r="F1285" s="48">
        <v>2</v>
      </c>
      <c r="G1285" s="47" t="s">
        <v>98</v>
      </c>
      <c r="H1285" s="47" t="s">
        <v>99</v>
      </c>
      <c r="I1285" s="47" t="s">
        <v>100</v>
      </c>
      <c r="J1285" s="50" t="str">
        <f>IFERROR(VLOOKUP(_xlfn.NUMBERVALUE(D1285),'Order form - T14RE'!$O$4:$O$101,1,FALSE),J1284)</f>
        <v/>
      </c>
      <c r="K1285" s="51" t="str">
        <f t="shared" si="20"/>
        <v/>
      </c>
      <c r="M1285" s="47" t="str">
        <f ca="1">IFERROR(VLOOKUP($L1285,'T14'!$AD$5:$AF$104,2,FALSE),"")</f>
        <v/>
      </c>
      <c r="N1285" s="47" t="str">
        <f ca="1">IFERROR(VLOOKUP($L1285,'T14'!$AD$5:$AF$104,3,FALSE),"")</f>
        <v/>
      </c>
      <c r="P1285" s="46"/>
      <c r="U1285" s="46"/>
    </row>
    <row r="1286" spans="1:21" ht="14.4" hidden="1" x14ac:dyDescent="0.3">
      <c r="A1286" s="47">
        <v>1285</v>
      </c>
      <c r="B1286" s="48">
        <v>5</v>
      </c>
      <c r="C1286" s="47" t="s">
        <v>108</v>
      </c>
      <c r="D1286" s="49" t="s">
        <v>2081</v>
      </c>
      <c r="E1286" s="49" t="s">
        <v>1075</v>
      </c>
      <c r="F1286" s="48">
        <v>2</v>
      </c>
      <c r="G1286" s="47" t="s">
        <v>98</v>
      </c>
      <c r="H1286" s="47" t="s">
        <v>99</v>
      </c>
      <c r="I1286" s="47" t="s">
        <v>100</v>
      </c>
      <c r="J1286" s="50" t="str">
        <f>IFERROR(VLOOKUP(_xlfn.NUMBERVALUE(D1286),'Order form - T14RE'!$O$4:$O$101,1,FALSE),J1285)</f>
        <v/>
      </c>
      <c r="K1286" s="51" t="str">
        <f t="shared" si="20"/>
        <v/>
      </c>
      <c r="M1286" s="47" t="str">
        <f ca="1">IFERROR(VLOOKUP($L1286,'T14'!$AD$5:$AF$104,2,FALSE),"")</f>
        <v/>
      </c>
      <c r="N1286" s="47" t="str">
        <f ca="1">IFERROR(VLOOKUP($L1286,'T14'!$AD$5:$AF$104,3,FALSE),"")</f>
        <v/>
      </c>
      <c r="P1286" s="46"/>
      <c r="U1286" s="46"/>
    </row>
    <row r="1287" spans="1:21" ht="14.4" hidden="1" x14ac:dyDescent="0.3">
      <c r="A1287" s="47">
        <v>1286</v>
      </c>
      <c r="B1287" s="48">
        <v>5</v>
      </c>
      <c r="C1287" s="47" t="s">
        <v>111</v>
      </c>
      <c r="D1287" s="49" t="s">
        <v>2082</v>
      </c>
      <c r="E1287" s="49" t="s">
        <v>2083</v>
      </c>
      <c r="F1287" s="48">
        <v>4</v>
      </c>
      <c r="G1287" s="47" t="s">
        <v>98</v>
      </c>
      <c r="H1287" s="47" t="s">
        <v>99</v>
      </c>
      <c r="I1287" s="47" t="s">
        <v>100</v>
      </c>
      <c r="J1287" s="50" t="str">
        <f>IFERROR(VLOOKUP(_xlfn.NUMBERVALUE(D1287),'Order form - T14RE'!$O$4:$O$101,1,FALSE),J1286)</f>
        <v/>
      </c>
      <c r="K1287" s="51" t="str">
        <f t="shared" si="20"/>
        <v/>
      </c>
      <c r="M1287" s="47" t="str">
        <f ca="1">IFERROR(VLOOKUP($L1287,'T14'!$AD$5:$AF$104,2,FALSE),"")</f>
        <v/>
      </c>
      <c r="N1287" s="47" t="str">
        <f ca="1">IFERROR(VLOOKUP($L1287,'T14'!$AD$5:$AF$104,3,FALSE),"")</f>
        <v/>
      </c>
      <c r="P1287" s="46"/>
      <c r="U1287" s="46"/>
    </row>
    <row r="1288" spans="1:21" ht="14.4" hidden="1" x14ac:dyDescent="0.3">
      <c r="A1288" s="47">
        <v>1287</v>
      </c>
      <c r="B1288" s="48">
        <v>4</v>
      </c>
      <c r="C1288" s="47" t="s">
        <v>1339</v>
      </c>
      <c r="D1288" s="49" t="s">
        <v>2084</v>
      </c>
      <c r="E1288" s="49" t="s">
        <v>2085</v>
      </c>
      <c r="F1288" s="48">
        <v>2</v>
      </c>
      <c r="G1288" s="47" t="s">
        <v>98</v>
      </c>
      <c r="H1288" s="47" t="s">
        <v>99</v>
      </c>
      <c r="I1288" s="47" t="s">
        <v>100</v>
      </c>
      <c r="J1288" s="50" t="str">
        <f>IFERROR(VLOOKUP(_xlfn.NUMBERVALUE(D1288),'Order form - T14RE'!$O$4:$O$101,1,FALSE),J1287)</f>
        <v/>
      </c>
      <c r="K1288" s="51" t="str">
        <f t="shared" si="20"/>
        <v/>
      </c>
      <c r="M1288" s="47" t="str">
        <f ca="1">IFERROR(VLOOKUP($L1288,'T14'!$AD$5:$AF$104,2,FALSE),"")</f>
        <v/>
      </c>
      <c r="N1288" s="47" t="str">
        <f ca="1">IFERROR(VLOOKUP($L1288,'T14'!$AD$5:$AF$104,3,FALSE),"")</f>
        <v/>
      </c>
      <c r="P1288" s="46"/>
      <c r="U1288" s="46"/>
    </row>
    <row r="1289" spans="1:21" ht="14.4" hidden="1" x14ac:dyDescent="0.3">
      <c r="A1289" s="47">
        <v>1288</v>
      </c>
      <c r="B1289" s="48">
        <v>5</v>
      </c>
      <c r="C1289" s="47" t="s">
        <v>95</v>
      </c>
      <c r="D1289" s="49" t="s">
        <v>2086</v>
      </c>
      <c r="E1289" s="49" t="s">
        <v>2087</v>
      </c>
      <c r="F1289" s="52">
        <v>17.207999999999998</v>
      </c>
      <c r="G1289" s="47" t="s">
        <v>646</v>
      </c>
      <c r="H1289" s="47" t="s">
        <v>99</v>
      </c>
      <c r="I1289" s="47" t="s">
        <v>100</v>
      </c>
      <c r="J1289" s="50" t="str">
        <f>IFERROR(VLOOKUP(_xlfn.NUMBERVALUE(D1289),'Order form - T14RE'!$O$4:$O$101,1,FALSE),J1288)</f>
        <v/>
      </c>
      <c r="K1289" s="51" t="str">
        <f t="shared" si="20"/>
        <v/>
      </c>
      <c r="M1289" s="47" t="str">
        <f ca="1">IFERROR(VLOOKUP($L1289,'T14'!$AD$5:$AF$104,2,FALSE),"")</f>
        <v/>
      </c>
      <c r="N1289" s="47" t="str">
        <f ca="1">IFERROR(VLOOKUP($L1289,'T14'!$AD$5:$AF$104,3,FALSE),"")</f>
        <v/>
      </c>
      <c r="P1289" s="46"/>
      <c r="U1289" s="46"/>
    </row>
    <row r="1290" spans="1:21" ht="14.4" hidden="1" x14ac:dyDescent="0.3">
      <c r="A1290" s="47">
        <v>1289</v>
      </c>
      <c r="B1290" s="48">
        <v>5</v>
      </c>
      <c r="C1290" s="47" t="s">
        <v>105</v>
      </c>
      <c r="D1290" s="49" t="s">
        <v>2088</v>
      </c>
      <c r="E1290" s="49" t="s">
        <v>2089</v>
      </c>
      <c r="F1290" s="48">
        <v>2</v>
      </c>
      <c r="G1290" s="47" t="s">
        <v>98</v>
      </c>
      <c r="H1290" s="47" t="s">
        <v>99</v>
      </c>
      <c r="I1290" s="47" t="s">
        <v>100</v>
      </c>
      <c r="J1290" s="50" t="str">
        <f>IFERROR(VLOOKUP(_xlfn.NUMBERVALUE(D1290),'Order form - T14RE'!$O$4:$O$101,1,FALSE),J1289)</f>
        <v/>
      </c>
      <c r="K1290" s="51" t="str">
        <f t="shared" si="20"/>
        <v/>
      </c>
      <c r="M1290" s="47" t="str">
        <f ca="1">IFERROR(VLOOKUP($L1290,'T14'!$AD$5:$AF$104,2,FALSE),"")</f>
        <v/>
      </c>
      <c r="N1290" s="47" t="str">
        <f ca="1">IFERROR(VLOOKUP($L1290,'T14'!$AD$5:$AF$104,3,FALSE),"")</f>
        <v/>
      </c>
      <c r="P1290" s="46"/>
      <c r="U1290" s="46"/>
    </row>
    <row r="1291" spans="1:21" ht="14.4" hidden="1" x14ac:dyDescent="0.3">
      <c r="A1291" s="47">
        <v>1290</v>
      </c>
      <c r="B1291" s="48">
        <v>5</v>
      </c>
      <c r="C1291" s="47" t="s">
        <v>108</v>
      </c>
      <c r="D1291" s="49" t="s">
        <v>2090</v>
      </c>
      <c r="E1291" s="49" t="s">
        <v>2091</v>
      </c>
      <c r="F1291" s="48">
        <v>2</v>
      </c>
      <c r="G1291" s="47" t="s">
        <v>98</v>
      </c>
      <c r="H1291" s="47" t="s">
        <v>99</v>
      </c>
      <c r="I1291" s="47" t="s">
        <v>100</v>
      </c>
      <c r="J1291" s="50" t="str">
        <f>IFERROR(VLOOKUP(_xlfn.NUMBERVALUE(D1291),'Order form - T14RE'!$O$4:$O$101,1,FALSE),J1290)</f>
        <v/>
      </c>
      <c r="K1291" s="51" t="str">
        <f t="shared" si="20"/>
        <v/>
      </c>
      <c r="M1291" s="47" t="str">
        <f ca="1">IFERROR(VLOOKUP($L1291,'T14'!$AD$5:$AF$104,2,FALSE),"")</f>
        <v/>
      </c>
      <c r="N1291" s="47" t="str">
        <f ca="1">IFERROR(VLOOKUP($L1291,'T14'!$AD$5:$AF$104,3,FALSE),"")</f>
        <v/>
      </c>
      <c r="P1291" s="46"/>
      <c r="U1291" s="46"/>
    </row>
    <row r="1292" spans="1:21" ht="14.4" hidden="1" x14ac:dyDescent="0.3">
      <c r="A1292" s="47">
        <v>1291</v>
      </c>
      <c r="B1292" s="48">
        <v>4</v>
      </c>
      <c r="C1292" s="47" t="s">
        <v>1345</v>
      </c>
      <c r="D1292" s="49" t="s">
        <v>2092</v>
      </c>
      <c r="E1292" s="49" t="s">
        <v>2093</v>
      </c>
      <c r="F1292" s="48">
        <v>2</v>
      </c>
      <c r="G1292" s="47" t="s">
        <v>98</v>
      </c>
      <c r="H1292" s="47" t="s">
        <v>99</v>
      </c>
      <c r="I1292" s="47" t="s">
        <v>100</v>
      </c>
      <c r="J1292" s="50" t="str">
        <f>IFERROR(VLOOKUP(_xlfn.NUMBERVALUE(D1292),'Order form - T14RE'!$O$4:$O$101,1,FALSE),J1291)</f>
        <v/>
      </c>
      <c r="K1292" s="51" t="str">
        <f t="shared" si="20"/>
        <v/>
      </c>
      <c r="M1292" s="47" t="str">
        <f ca="1">IFERROR(VLOOKUP($L1292,'T14'!$AD$5:$AF$104,2,FALSE),"")</f>
        <v/>
      </c>
      <c r="N1292" s="47" t="str">
        <f ca="1">IFERROR(VLOOKUP($L1292,'T14'!$AD$5:$AF$104,3,FALSE),"")</f>
        <v/>
      </c>
      <c r="P1292" s="46"/>
      <c r="U1292" s="46"/>
    </row>
    <row r="1293" spans="1:21" ht="14.4" hidden="1" x14ac:dyDescent="0.3">
      <c r="A1293" s="47">
        <v>1292</v>
      </c>
      <c r="B1293" s="48">
        <v>5</v>
      </c>
      <c r="C1293" s="47" t="s">
        <v>95</v>
      </c>
      <c r="D1293" s="49" t="s">
        <v>2086</v>
      </c>
      <c r="E1293" s="49" t="s">
        <v>2087</v>
      </c>
      <c r="F1293" s="52">
        <v>16.123999999999999</v>
      </c>
      <c r="G1293" s="47" t="s">
        <v>646</v>
      </c>
      <c r="H1293" s="47" t="s">
        <v>99</v>
      </c>
      <c r="I1293" s="47" t="s">
        <v>100</v>
      </c>
      <c r="J1293" s="50" t="str">
        <f>IFERROR(VLOOKUP(_xlfn.NUMBERVALUE(D1293),'Order form - T14RE'!$O$4:$O$101,1,FALSE),J1292)</f>
        <v/>
      </c>
      <c r="K1293" s="51" t="str">
        <f t="shared" si="20"/>
        <v/>
      </c>
      <c r="M1293" s="47" t="str">
        <f ca="1">IFERROR(VLOOKUP($L1293,'T14'!$AD$5:$AF$104,2,FALSE),"")</f>
        <v/>
      </c>
      <c r="N1293" s="47" t="str">
        <f ca="1">IFERROR(VLOOKUP($L1293,'T14'!$AD$5:$AF$104,3,FALSE),"")</f>
        <v/>
      </c>
      <c r="P1293" s="46"/>
      <c r="U1293" s="46"/>
    </row>
    <row r="1294" spans="1:21" ht="14.4" hidden="1" x14ac:dyDescent="0.3">
      <c r="A1294" s="47">
        <v>1293</v>
      </c>
      <c r="B1294" s="48">
        <v>5</v>
      </c>
      <c r="C1294" s="47" t="s">
        <v>105</v>
      </c>
      <c r="D1294" s="49" t="s">
        <v>2088</v>
      </c>
      <c r="E1294" s="49" t="s">
        <v>2089</v>
      </c>
      <c r="F1294" s="48">
        <v>2</v>
      </c>
      <c r="G1294" s="47" t="s">
        <v>98</v>
      </c>
      <c r="H1294" s="47" t="s">
        <v>99</v>
      </c>
      <c r="I1294" s="47" t="s">
        <v>100</v>
      </c>
      <c r="J1294" s="50" t="str">
        <f>IFERROR(VLOOKUP(_xlfn.NUMBERVALUE(D1294),'Order form - T14RE'!$O$4:$O$101,1,FALSE),J1293)</f>
        <v/>
      </c>
      <c r="K1294" s="51" t="str">
        <f t="shared" si="20"/>
        <v/>
      </c>
      <c r="M1294" s="47" t="str">
        <f ca="1">IFERROR(VLOOKUP($L1294,'T14'!$AD$5:$AF$104,2,FALSE),"")</f>
        <v/>
      </c>
      <c r="N1294" s="47" t="str">
        <f ca="1">IFERROR(VLOOKUP($L1294,'T14'!$AD$5:$AF$104,3,FALSE),"")</f>
        <v/>
      </c>
      <c r="P1294" s="46"/>
      <c r="U1294" s="46"/>
    </row>
    <row r="1295" spans="1:21" ht="14.4" hidden="1" x14ac:dyDescent="0.3">
      <c r="A1295" s="47">
        <v>1294</v>
      </c>
      <c r="B1295" s="48">
        <v>5</v>
      </c>
      <c r="C1295" s="47" t="s">
        <v>108</v>
      </c>
      <c r="D1295" s="49" t="s">
        <v>2094</v>
      </c>
      <c r="E1295" s="49" t="s">
        <v>2095</v>
      </c>
      <c r="F1295" s="48">
        <v>2</v>
      </c>
      <c r="G1295" s="47" t="s">
        <v>98</v>
      </c>
      <c r="H1295" s="47" t="s">
        <v>99</v>
      </c>
      <c r="I1295" s="47" t="s">
        <v>100</v>
      </c>
      <c r="J1295" s="50" t="str">
        <f>IFERROR(VLOOKUP(_xlfn.NUMBERVALUE(D1295),'Order form - T14RE'!$O$4:$O$101,1,FALSE),J1294)</f>
        <v/>
      </c>
      <c r="K1295" s="51" t="str">
        <f t="shared" si="20"/>
        <v/>
      </c>
      <c r="M1295" s="47" t="str">
        <f ca="1">IFERROR(VLOOKUP($L1295,'T14'!$AD$5:$AF$104,2,FALSE),"")</f>
        <v/>
      </c>
      <c r="N1295" s="47" t="str">
        <f ca="1">IFERROR(VLOOKUP($L1295,'T14'!$AD$5:$AF$104,3,FALSE),"")</f>
        <v/>
      </c>
      <c r="P1295" s="46"/>
      <c r="U1295" s="46"/>
    </row>
    <row r="1296" spans="1:21" ht="14.4" hidden="1" x14ac:dyDescent="0.3">
      <c r="A1296" s="47">
        <v>1295</v>
      </c>
      <c r="B1296" s="48">
        <v>4</v>
      </c>
      <c r="C1296" s="47" t="s">
        <v>1349</v>
      </c>
      <c r="D1296" s="49" t="s">
        <v>2096</v>
      </c>
      <c r="E1296" s="49" t="s">
        <v>2087</v>
      </c>
      <c r="F1296" s="48">
        <v>2</v>
      </c>
      <c r="G1296" s="47" t="s">
        <v>98</v>
      </c>
      <c r="H1296" s="47" t="s">
        <v>99</v>
      </c>
      <c r="I1296" s="47" t="s">
        <v>100</v>
      </c>
      <c r="J1296" s="50" t="str">
        <f>IFERROR(VLOOKUP(_xlfn.NUMBERVALUE(D1296),'Order form - T14RE'!$O$4:$O$101,1,FALSE),J1295)</f>
        <v/>
      </c>
      <c r="K1296" s="51" t="str">
        <f t="shared" si="20"/>
        <v/>
      </c>
      <c r="M1296" s="47" t="str">
        <f ca="1">IFERROR(VLOOKUP($L1296,'T14'!$AD$5:$AF$104,2,FALSE),"")</f>
        <v/>
      </c>
      <c r="N1296" s="47" t="str">
        <f ca="1">IFERROR(VLOOKUP($L1296,'T14'!$AD$5:$AF$104,3,FALSE),"")</f>
        <v/>
      </c>
      <c r="P1296" s="46"/>
      <c r="U1296" s="46"/>
    </row>
    <row r="1297" spans="1:21" ht="14.4" hidden="1" x14ac:dyDescent="0.3">
      <c r="A1297" s="47">
        <v>1296</v>
      </c>
      <c r="B1297" s="48">
        <v>5</v>
      </c>
      <c r="C1297" s="47" t="s">
        <v>95</v>
      </c>
      <c r="D1297" s="49" t="s">
        <v>1988</v>
      </c>
      <c r="E1297" s="49" t="s">
        <v>1989</v>
      </c>
      <c r="F1297" s="52">
        <v>10.34</v>
      </c>
      <c r="G1297" s="47" t="s">
        <v>646</v>
      </c>
      <c r="H1297" s="47" t="s">
        <v>99</v>
      </c>
      <c r="I1297" s="47" t="s">
        <v>100</v>
      </c>
      <c r="J1297" s="50" t="str">
        <f>IFERROR(VLOOKUP(_xlfn.NUMBERVALUE(D1297),'Order form - T14RE'!$O$4:$O$101,1,FALSE),J1296)</f>
        <v/>
      </c>
      <c r="K1297" s="51" t="str">
        <f t="shared" si="20"/>
        <v/>
      </c>
      <c r="M1297" s="47" t="str">
        <f ca="1">IFERROR(VLOOKUP($L1297,'T14'!$AD$5:$AF$104,2,FALSE),"")</f>
        <v/>
      </c>
      <c r="N1297" s="47" t="str">
        <f ca="1">IFERROR(VLOOKUP($L1297,'T14'!$AD$5:$AF$104,3,FALSE),"")</f>
        <v/>
      </c>
      <c r="P1297" s="46"/>
      <c r="U1297" s="46"/>
    </row>
    <row r="1298" spans="1:21" ht="14.4" hidden="1" x14ac:dyDescent="0.3">
      <c r="A1298" s="47">
        <v>1297</v>
      </c>
      <c r="B1298" s="48">
        <v>5</v>
      </c>
      <c r="C1298" s="47" t="s">
        <v>105</v>
      </c>
      <c r="D1298" s="49" t="s">
        <v>2097</v>
      </c>
      <c r="E1298" s="49" t="s">
        <v>2098</v>
      </c>
      <c r="F1298" s="48">
        <v>2</v>
      </c>
      <c r="G1298" s="47" t="s">
        <v>98</v>
      </c>
      <c r="H1298" s="47" t="s">
        <v>99</v>
      </c>
      <c r="I1298" s="47" t="s">
        <v>100</v>
      </c>
      <c r="J1298" s="50" t="str">
        <f>IFERROR(VLOOKUP(_xlfn.NUMBERVALUE(D1298),'Order form - T14RE'!$O$4:$O$101,1,FALSE),J1297)</f>
        <v/>
      </c>
      <c r="K1298" s="51" t="str">
        <f t="shared" si="20"/>
        <v/>
      </c>
      <c r="M1298" s="47" t="str">
        <f ca="1">IFERROR(VLOOKUP($L1298,'T14'!$AD$5:$AF$104,2,FALSE),"")</f>
        <v/>
      </c>
      <c r="N1298" s="47" t="str">
        <f ca="1">IFERROR(VLOOKUP($L1298,'T14'!$AD$5:$AF$104,3,FALSE),"")</f>
        <v/>
      </c>
      <c r="P1298" s="46"/>
      <c r="U1298" s="46"/>
    </row>
    <row r="1299" spans="1:21" ht="14.4" hidden="1" x14ac:dyDescent="0.3">
      <c r="A1299" s="47">
        <v>1298</v>
      </c>
      <c r="B1299" s="48">
        <v>5</v>
      </c>
      <c r="C1299" s="47" t="s">
        <v>108</v>
      </c>
      <c r="D1299" s="49" t="s">
        <v>2099</v>
      </c>
      <c r="E1299" s="49" t="s">
        <v>2100</v>
      </c>
      <c r="F1299" s="48">
        <v>2</v>
      </c>
      <c r="G1299" s="47" t="s">
        <v>98</v>
      </c>
      <c r="H1299" s="47" t="s">
        <v>99</v>
      </c>
      <c r="I1299" s="47" t="s">
        <v>100</v>
      </c>
      <c r="J1299" s="50" t="str">
        <f>IFERROR(VLOOKUP(_xlfn.NUMBERVALUE(D1299),'Order form - T14RE'!$O$4:$O$101,1,FALSE),J1298)</f>
        <v/>
      </c>
      <c r="K1299" s="51" t="str">
        <f t="shared" si="20"/>
        <v/>
      </c>
      <c r="M1299" s="47" t="str">
        <f ca="1">IFERROR(VLOOKUP($L1299,'T14'!$AD$5:$AF$104,2,FALSE),"")</f>
        <v/>
      </c>
      <c r="N1299" s="47" t="str">
        <f ca="1">IFERROR(VLOOKUP($L1299,'T14'!$AD$5:$AF$104,3,FALSE),"")</f>
        <v/>
      </c>
      <c r="P1299" s="46"/>
      <c r="U1299" s="46"/>
    </row>
    <row r="1300" spans="1:21" ht="14.4" hidden="1" x14ac:dyDescent="0.3">
      <c r="A1300" s="47">
        <v>1299</v>
      </c>
      <c r="B1300" s="48">
        <v>4</v>
      </c>
      <c r="C1300" s="47" t="s">
        <v>1350</v>
      </c>
      <c r="D1300" s="49" t="s">
        <v>2101</v>
      </c>
      <c r="E1300" s="49" t="s">
        <v>2102</v>
      </c>
      <c r="F1300" s="48">
        <v>2</v>
      </c>
      <c r="G1300" s="47" t="s">
        <v>98</v>
      </c>
      <c r="H1300" s="47" t="s">
        <v>99</v>
      </c>
      <c r="I1300" s="47" t="s">
        <v>100</v>
      </c>
      <c r="J1300" s="50" t="str">
        <f>IFERROR(VLOOKUP(_xlfn.NUMBERVALUE(D1300),'Order form - T14RE'!$O$4:$O$101,1,FALSE),J1299)</f>
        <v/>
      </c>
      <c r="K1300" s="51" t="str">
        <f t="shared" si="20"/>
        <v/>
      </c>
      <c r="M1300" s="47" t="str">
        <f ca="1">IFERROR(VLOOKUP($L1300,'T14'!$AD$5:$AF$104,2,FALSE),"")</f>
        <v/>
      </c>
      <c r="N1300" s="47" t="str">
        <f ca="1">IFERROR(VLOOKUP($L1300,'T14'!$AD$5:$AF$104,3,FALSE),"")</f>
        <v/>
      </c>
      <c r="P1300" s="46"/>
      <c r="U1300" s="46"/>
    </row>
    <row r="1301" spans="1:21" ht="14.4" hidden="1" x14ac:dyDescent="0.3">
      <c r="A1301" s="47">
        <v>1300</v>
      </c>
      <c r="B1301" s="48">
        <v>5</v>
      </c>
      <c r="C1301" s="47" t="s">
        <v>95</v>
      </c>
      <c r="D1301" s="49" t="s">
        <v>2103</v>
      </c>
      <c r="E1301" s="49" t="s">
        <v>2104</v>
      </c>
      <c r="F1301" s="52">
        <v>4.5</v>
      </c>
      <c r="G1301" s="47" t="s">
        <v>646</v>
      </c>
      <c r="H1301" s="47" t="s">
        <v>99</v>
      </c>
      <c r="I1301" s="47" t="s">
        <v>100</v>
      </c>
      <c r="J1301" s="50" t="str">
        <f>IFERROR(VLOOKUP(_xlfn.NUMBERVALUE(D1301),'Order form - T14RE'!$O$4:$O$101,1,FALSE),J1300)</f>
        <v/>
      </c>
      <c r="K1301" s="51" t="str">
        <f t="shared" si="20"/>
        <v/>
      </c>
      <c r="M1301" s="47" t="str">
        <f ca="1">IFERROR(VLOOKUP($L1301,'T14'!$AD$5:$AF$104,2,FALSE),"")</f>
        <v/>
      </c>
      <c r="N1301" s="47" t="str">
        <f ca="1">IFERROR(VLOOKUP($L1301,'T14'!$AD$5:$AF$104,3,FALSE),"")</f>
        <v/>
      </c>
      <c r="P1301" s="46"/>
      <c r="U1301" s="46"/>
    </row>
    <row r="1302" spans="1:21" ht="14.4" hidden="1" x14ac:dyDescent="0.3">
      <c r="A1302" s="47">
        <v>1301</v>
      </c>
      <c r="B1302" s="48">
        <v>5</v>
      </c>
      <c r="C1302" s="47" t="s">
        <v>105</v>
      </c>
      <c r="D1302" s="49" t="s">
        <v>2105</v>
      </c>
      <c r="E1302" s="49" t="s">
        <v>2106</v>
      </c>
      <c r="F1302" s="48">
        <v>2</v>
      </c>
      <c r="G1302" s="47" t="s">
        <v>98</v>
      </c>
      <c r="H1302" s="47" t="s">
        <v>99</v>
      </c>
      <c r="I1302" s="47" t="s">
        <v>100</v>
      </c>
      <c r="J1302" s="50" t="str">
        <f>IFERROR(VLOOKUP(_xlfn.NUMBERVALUE(D1302),'Order form - T14RE'!$O$4:$O$101,1,FALSE),J1301)</f>
        <v/>
      </c>
      <c r="K1302" s="51" t="str">
        <f t="shared" si="20"/>
        <v/>
      </c>
      <c r="M1302" s="47" t="str">
        <f ca="1">IFERROR(VLOOKUP($L1302,'T14'!$AD$5:$AF$104,2,FALSE),"")</f>
        <v/>
      </c>
      <c r="N1302" s="47" t="str">
        <f ca="1">IFERROR(VLOOKUP($L1302,'T14'!$AD$5:$AF$104,3,FALSE),"")</f>
        <v/>
      </c>
      <c r="P1302" s="46"/>
      <c r="U1302" s="46"/>
    </row>
    <row r="1303" spans="1:21" ht="14.4" hidden="1" x14ac:dyDescent="0.3">
      <c r="A1303" s="47">
        <v>1302</v>
      </c>
      <c r="B1303" s="48">
        <v>5</v>
      </c>
      <c r="C1303" s="47" t="s">
        <v>108</v>
      </c>
      <c r="D1303" s="49" t="s">
        <v>2107</v>
      </c>
      <c r="E1303" s="49" t="s">
        <v>2108</v>
      </c>
      <c r="F1303" s="48">
        <v>2</v>
      </c>
      <c r="G1303" s="47" t="s">
        <v>98</v>
      </c>
      <c r="H1303" s="47" t="s">
        <v>99</v>
      </c>
      <c r="I1303" s="47" t="s">
        <v>100</v>
      </c>
      <c r="J1303" s="50" t="str">
        <f>IFERROR(VLOOKUP(_xlfn.NUMBERVALUE(D1303),'Order form - T14RE'!$O$4:$O$101,1,FALSE),J1302)</f>
        <v/>
      </c>
      <c r="K1303" s="51" t="str">
        <f t="shared" si="20"/>
        <v/>
      </c>
      <c r="M1303" s="47" t="str">
        <f ca="1">IFERROR(VLOOKUP($L1303,'T14'!$AD$5:$AF$104,2,FALSE),"")</f>
        <v/>
      </c>
      <c r="N1303" s="47" t="str">
        <f ca="1">IFERROR(VLOOKUP($L1303,'T14'!$AD$5:$AF$104,3,FALSE),"")</f>
        <v/>
      </c>
      <c r="P1303" s="46"/>
      <c r="U1303" s="46"/>
    </row>
    <row r="1304" spans="1:21" ht="14.4" hidden="1" x14ac:dyDescent="0.3">
      <c r="A1304" s="47">
        <v>1303</v>
      </c>
      <c r="B1304" s="48">
        <v>4</v>
      </c>
      <c r="C1304" s="47" t="s">
        <v>1353</v>
      </c>
      <c r="D1304" s="49" t="s">
        <v>2109</v>
      </c>
      <c r="E1304" s="49" t="s">
        <v>2110</v>
      </c>
      <c r="F1304" s="48">
        <v>1</v>
      </c>
      <c r="G1304" s="47" t="s">
        <v>98</v>
      </c>
      <c r="H1304" s="47" t="s">
        <v>99</v>
      </c>
      <c r="I1304" s="47" t="s">
        <v>100</v>
      </c>
      <c r="J1304" s="50" t="str">
        <f>IFERROR(VLOOKUP(_xlfn.NUMBERVALUE(D1304),'Order form - T14RE'!$O$4:$O$101,1,FALSE),J1303)</f>
        <v/>
      </c>
      <c r="K1304" s="51" t="str">
        <f t="shared" si="20"/>
        <v/>
      </c>
      <c r="M1304" s="47" t="str">
        <f ca="1">IFERROR(VLOOKUP($L1304,'T14'!$AD$5:$AF$104,2,FALSE),"")</f>
        <v/>
      </c>
      <c r="N1304" s="47" t="str">
        <f ca="1">IFERROR(VLOOKUP($L1304,'T14'!$AD$5:$AF$104,3,FALSE),"")</f>
        <v/>
      </c>
      <c r="P1304" s="46"/>
      <c r="U1304" s="46"/>
    </row>
    <row r="1305" spans="1:21" ht="14.4" hidden="1" x14ac:dyDescent="0.3">
      <c r="A1305" s="47">
        <v>1304</v>
      </c>
      <c r="B1305" s="48">
        <v>5</v>
      </c>
      <c r="C1305" s="47" t="s">
        <v>95</v>
      </c>
      <c r="D1305" s="49" t="s">
        <v>2111</v>
      </c>
      <c r="E1305" s="49" t="s">
        <v>2087</v>
      </c>
      <c r="F1305" s="52">
        <v>11.75</v>
      </c>
      <c r="G1305" s="47" t="s">
        <v>646</v>
      </c>
      <c r="H1305" s="47" t="s">
        <v>99</v>
      </c>
      <c r="I1305" s="47" t="s">
        <v>100</v>
      </c>
      <c r="J1305" s="50" t="str">
        <f>IFERROR(VLOOKUP(_xlfn.NUMBERVALUE(D1305),'Order form - T14RE'!$O$4:$O$101,1,FALSE),J1304)</f>
        <v/>
      </c>
      <c r="K1305" s="51" t="str">
        <f t="shared" si="20"/>
        <v/>
      </c>
      <c r="M1305" s="47" t="str">
        <f ca="1">IFERROR(VLOOKUP($L1305,'T14'!$AD$5:$AF$104,2,FALSE),"")</f>
        <v/>
      </c>
      <c r="N1305" s="47" t="str">
        <f ca="1">IFERROR(VLOOKUP($L1305,'T14'!$AD$5:$AF$104,3,FALSE),"")</f>
        <v/>
      </c>
      <c r="P1305" s="46"/>
      <c r="U1305" s="46"/>
    </row>
    <row r="1306" spans="1:21" ht="14.4" hidden="1" x14ac:dyDescent="0.3">
      <c r="A1306" s="47">
        <v>1305</v>
      </c>
      <c r="B1306" s="48">
        <v>5</v>
      </c>
      <c r="C1306" s="47" t="s">
        <v>105</v>
      </c>
      <c r="D1306" s="49" t="s">
        <v>2112</v>
      </c>
      <c r="E1306" s="49" t="s">
        <v>1075</v>
      </c>
      <c r="F1306" s="48">
        <v>2</v>
      </c>
      <c r="G1306" s="47" t="s">
        <v>98</v>
      </c>
      <c r="H1306" s="47" t="s">
        <v>99</v>
      </c>
      <c r="I1306" s="47" t="s">
        <v>100</v>
      </c>
      <c r="J1306" s="50" t="str">
        <f>IFERROR(VLOOKUP(_xlfn.NUMBERVALUE(D1306),'Order form - T14RE'!$O$4:$O$101,1,FALSE),J1305)</f>
        <v/>
      </c>
      <c r="K1306" s="51" t="str">
        <f t="shared" si="20"/>
        <v/>
      </c>
      <c r="M1306" s="47" t="str">
        <f ca="1">IFERROR(VLOOKUP($L1306,'T14'!$AD$5:$AF$104,2,FALSE),"")</f>
        <v/>
      </c>
      <c r="N1306" s="47" t="str">
        <f ca="1">IFERROR(VLOOKUP($L1306,'T14'!$AD$5:$AF$104,3,FALSE),"")</f>
        <v/>
      </c>
      <c r="P1306" s="46"/>
      <c r="U1306" s="46"/>
    </row>
    <row r="1307" spans="1:21" ht="14.4" hidden="1" x14ac:dyDescent="0.3">
      <c r="A1307" s="47">
        <v>1306</v>
      </c>
      <c r="B1307" s="48">
        <v>4</v>
      </c>
      <c r="C1307" s="47" t="s">
        <v>1355</v>
      </c>
      <c r="D1307" s="49" t="s">
        <v>2113</v>
      </c>
      <c r="E1307" s="49" t="s">
        <v>2110</v>
      </c>
      <c r="F1307" s="48">
        <v>1</v>
      </c>
      <c r="G1307" s="47" t="s">
        <v>98</v>
      </c>
      <c r="H1307" s="47" t="s">
        <v>99</v>
      </c>
      <c r="I1307" s="47" t="s">
        <v>100</v>
      </c>
      <c r="J1307" s="50" t="str">
        <f>IFERROR(VLOOKUP(_xlfn.NUMBERVALUE(D1307),'Order form - T14RE'!$O$4:$O$101,1,FALSE),J1306)</f>
        <v/>
      </c>
      <c r="K1307" s="51" t="str">
        <f t="shared" si="20"/>
        <v/>
      </c>
      <c r="M1307" s="47" t="str">
        <f ca="1">IFERROR(VLOOKUP($L1307,'T14'!$AD$5:$AF$104,2,FALSE),"")</f>
        <v/>
      </c>
      <c r="N1307" s="47" t="str">
        <f ca="1">IFERROR(VLOOKUP($L1307,'T14'!$AD$5:$AF$104,3,FALSE),"")</f>
        <v/>
      </c>
      <c r="P1307" s="46"/>
      <c r="U1307" s="46"/>
    </row>
    <row r="1308" spans="1:21" ht="14.4" hidden="1" x14ac:dyDescent="0.3">
      <c r="A1308" s="47">
        <v>1307</v>
      </c>
      <c r="B1308" s="48">
        <v>5</v>
      </c>
      <c r="C1308" s="47" t="s">
        <v>95</v>
      </c>
      <c r="D1308" s="49" t="s">
        <v>2111</v>
      </c>
      <c r="E1308" s="49" t="s">
        <v>2087</v>
      </c>
      <c r="F1308" s="52">
        <v>16.23</v>
      </c>
      <c r="G1308" s="47" t="s">
        <v>646</v>
      </c>
      <c r="H1308" s="47" t="s">
        <v>99</v>
      </c>
      <c r="I1308" s="47" t="s">
        <v>100</v>
      </c>
      <c r="J1308" s="50" t="str">
        <f>IFERROR(VLOOKUP(_xlfn.NUMBERVALUE(D1308),'Order form - T14RE'!$O$4:$O$101,1,FALSE),J1307)</f>
        <v/>
      </c>
      <c r="K1308" s="51" t="str">
        <f t="shared" si="20"/>
        <v/>
      </c>
      <c r="M1308" s="47" t="str">
        <f ca="1">IFERROR(VLOOKUP($L1308,'T14'!$AD$5:$AF$104,2,FALSE),"")</f>
        <v/>
      </c>
      <c r="N1308" s="47" t="str">
        <f ca="1">IFERROR(VLOOKUP($L1308,'T14'!$AD$5:$AF$104,3,FALSE),"")</f>
        <v/>
      </c>
      <c r="P1308" s="46"/>
      <c r="U1308" s="46"/>
    </row>
    <row r="1309" spans="1:21" ht="14.4" hidden="1" x14ac:dyDescent="0.3">
      <c r="A1309" s="47">
        <v>1308</v>
      </c>
      <c r="B1309" s="48">
        <v>5</v>
      </c>
      <c r="C1309" s="47" t="s">
        <v>105</v>
      </c>
      <c r="D1309" s="49" t="s">
        <v>2112</v>
      </c>
      <c r="E1309" s="49" t="s">
        <v>1075</v>
      </c>
      <c r="F1309" s="48">
        <v>1</v>
      </c>
      <c r="G1309" s="47" t="s">
        <v>98</v>
      </c>
      <c r="H1309" s="47" t="s">
        <v>99</v>
      </c>
      <c r="I1309" s="47" t="s">
        <v>100</v>
      </c>
      <c r="J1309" s="50" t="str">
        <f>IFERROR(VLOOKUP(_xlfn.NUMBERVALUE(D1309),'Order form - T14RE'!$O$4:$O$101,1,FALSE),J1308)</f>
        <v/>
      </c>
      <c r="K1309" s="51" t="str">
        <f t="shared" si="20"/>
        <v/>
      </c>
      <c r="M1309" s="47" t="str">
        <f ca="1">IFERROR(VLOOKUP($L1309,'T14'!$AD$5:$AF$104,2,FALSE),"")</f>
        <v/>
      </c>
      <c r="N1309" s="47" t="str">
        <f ca="1">IFERROR(VLOOKUP($L1309,'T14'!$AD$5:$AF$104,3,FALSE),"")</f>
        <v/>
      </c>
      <c r="P1309" s="46"/>
      <c r="U1309" s="46"/>
    </row>
    <row r="1310" spans="1:21" ht="14.4" hidden="1" x14ac:dyDescent="0.3">
      <c r="A1310" s="47">
        <v>1309</v>
      </c>
      <c r="B1310" s="48">
        <v>5</v>
      </c>
      <c r="C1310" s="47" t="s">
        <v>108</v>
      </c>
      <c r="D1310" s="49" t="s">
        <v>2114</v>
      </c>
      <c r="E1310" s="49" t="s">
        <v>2091</v>
      </c>
      <c r="F1310" s="48">
        <v>1</v>
      </c>
      <c r="G1310" s="47" t="s">
        <v>98</v>
      </c>
      <c r="H1310" s="47" t="s">
        <v>99</v>
      </c>
      <c r="I1310" s="47" t="s">
        <v>100</v>
      </c>
      <c r="J1310" s="50" t="str">
        <f>IFERROR(VLOOKUP(_xlfn.NUMBERVALUE(D1310),'Order form - T14RE'!$O$4:$O$101,1,FALSE),J1309)</f>
        <v/>
      </c>
      <c r="K1310" s="51" t="str">
        <f t="shared" si="20"/>
        <v/>
      </c>
      <c r="M1310" s="47" t="str">
        <f ca="1">IFERROR(VLOOKUP($L1310,'T14'!$AD$5:$AF$104,2,FALSE),"")</f>
        <v/>
      </c>
      <c r="N1310" s="47" t="str">
        <f ca="1">IFERROR(VLOOKUP($L1310,'T14'!$AD$5:$AF$104,3,FALSE),"")</f>
        <v/>
      </c>
      <c r="P1310" s="46"/>
      <c r="U1310" s="46"/>
    </row>
    <row r="1311" spans="1:21" ht="14.4" hidden="1" x14ac:dyDescent="0.3">
      <c r="A1311" s="47">
        <v>1310</v>
      </c>
      <c r="B1311" s="48">
        <v>4</v>
      </c>
      <c r="C1311" s="47" t="s">
        <v>1356</v>
      </c>
      <c r="D1311" s="49" t="s">
        <v>2115</v>
      </c>
      <c r="E1311" s="49" t="s">
        <v>1032</v>
      </c>
      <c r="F1311" s="48">
        <v>1</v>
      </c>
      <c r="G1311" s="47" t="s">
        <v>98</v>
      </c>
      <c r="H1311" s="47" t="s">
        <v>99</v>
      </c>
      <c r="I1311" s="47" t="s">
        <v>100</v>
      </c>
      <c r="J1311" s="50" t="str">
        <f>IFERROR(VLOOKUP(_xlfn.NUMBERVALUE(D1311),'Order form - T14RE'!$O$4:$O$101,1,FALSE),J1310)</f>
        <v/>
      </c>
      <c r="K1311" s="51" t="str">
        <f t="shared" si="20"/>
        <v/>
      </c>
      <c r="M1311" s="47" t="str">
        <f ca="1">IFERROR(VLOOKUP($L1311,'T14'!$AD$5:$AF$104,2,FALSE),"")</f>
        <v/>
      </c>
      <c r="N1311" s="47" t="str">
        <f ca="1">IFERROR(VLOOKUP($L1311,'T14'!$AD$5:$AF$104,3,FALSE),"")</f>
        <v/>
      </c>
      <c r="P1311" s="46"/>
      <c r="U1311" s="46"/>
    </row>
    <row r="1312" spans="1:21" ht="14.4" hidden="1" x14ac:dyDescent="0.3">
      <c r="A1312" s="47">
        <v>1311</v>
      </c>
      <c r="B1312" s="48">
        <v>5</v>
      </c>
      <c r="C1312" s="47" t="s">
        <v>95</v>
      </c>
      <c r="D1312" s="49" t="s">
        <v>2116</v>
      </c>
      <c r="E1312" s="49" t="s">
        <v>2117</v>
      </c>
      <c r="F1312" s="52">
        <v>0.95099999999999996</v>
      </c>
      <c r="G1312" s="47" t="s">
        <v>646</v>
      </c>
      <c r="H1312" s="47" t="s">
        <v>99</v>
      </c>
      <c r="I1312" s="47" t="s">
        <v>100</v>
      </c>
      <c r="J1312" s="50" t="str">
        <f>IFERROR(VLOOKUP(_xlfn.NUMBERVALUE(D1312),'Order form - T14RE'!$O$4:$O$101,1,FALSE),J1311)</f>
        <v/>
      </c>
      <c r="K1312" s="51" t="str">
        <f t="shared" si="20"/>
        <v/>
      </c>
      <c r="M1312" s="47" t="str">
        <f ca="1">IFERROR(VLOOKUP($L1312,'T14'!$AD$5:$AF$104,2,FALSE),"")</f>
        <v/>
      </c>
      <c r="N1312" s="47" t="str">
        <f ca="1">IFERROR(VLOOKUP($L1312,'T14'!$AD$5:$AF$104,3,FALSE),"")</f>
        <v/>
      </c>
      <c r="P1312" s="46"/>
      <c r="U1312" s="46"/>
    </row>
    <row r="1313" spans="1:21" ht="14.4" hidden="1" x14ac:dyDescent="0.3">
      <c r="A1313" s="47">
        <v>1312</v>
      </c>
      <c r="B1313" s="48">
        <v>5</v>
      </c>
      <c r="C1313" s="47" t="s">
        <v>105</v>
      </c>
      <c r="D1313" s="49" t="s">
        <v>2118</v>
      </c>
      <c r="E1313" s="49" t="s">
        <v>2119</v>
      </c>
      <c r="F1313" s="48">
        <v>1</v>
      </c>
      <c r="G1313" s="47" t="s">
        <v>98</v>
      </c>
      <c r="H1313" s="47" t="s">
        <v>99</v>
      </c>
      <c r="I1313" s="47" t="s">
        <v>100</v>
      </c>
      <c r="J1313" s="50" t="str">
        <f>IFERROR(VLOOKUP(_xlfn.NUMBERVALUE(D1313),'Order form - T14RE'!$O$4:$O$101,1,FALSE),J1312)</f>
        <v/>
      </c>
      <c r="K1313" s="51" t="str">
        <f t="shared" si="20"/>
        <v/>
      </c>
      <c r="M1313" s="47" t="str">
        <f ca="1">IFERROR(VLOOKUP($L1313,'T14'!$AD$5:$AF$104,2,FALSE),"")</f>
        <v/>
      </c>
      <c r="N1313" s="47" t="str">
        <f ca="1">IFERROR(VLOOKUP($L1313,'T14'!$AD$5:$AF$104,3,FALSE),"")</f>
        <v/>
      </c>
      <c r="P1313" s="46"/>
      <c r="U1313" s="46"/>
    </row>
    <row r="1314" spans="1:21" ht="14.4" hidden="1" x14ac:dyDescent="0.3">
      <c r="A1314" s="47">
        <v>1313</v>
      </c>
      <c r="B1314" s="48">
        <v>5</v>
      </c>
      <c r="C1314" s="47" t="s">
        <v>108</v>
      </c>
      <c r="D1314" s="49" t="s">
        <v>2120</v>
      </c>
      <c r="E1314" s="49" t="s">
        <v>1075</v>
      </c>
      <c r="F1314" s="48">
        <v>1</v>
      </c>
      <c r="G1314" s="47" t="s">
        <v>98</v>
      </c>
      <c r="H1314" s="47" t="s">
        <v>99</v>
      </c>
      <c r="I1314" s="47" t="s">
        <v>100</v>
      </c>
      <c r="J1314" s="50" t="str">
        <f>IFERROR(VLOOKUP(_xlfn.NUMBERVALUE(D1314),'Order form - T14RE'!$O$4:$O$101,1,FALSE),J1313)</f>
        <v/>
      </c>
      <c r="K1314" s="51" t="str">
        <f t="shared" si="20"/>
        <v/>
      </c>
      <c r="M1314" s="47" t="str">
        <f ca="1">IFERROR(VLOOKUP($L1314,'T14'!$AD$5:$AF$104,2,FALSE),"")</f>
        <v/>
      </c>
      <c r="N1314" s="47" t="str">
        <f ca="1">IFERROR(VLOOKUP($L1314,'T14'!$AD$5:$AF$104,3,FALSE),"")</f>
        <v/>
      </c>
      <c r="P1314" s="46"/>
      <c r="U1314" s="46"/>
    </row>
    <row r="1315" spans="1:21" ht="14.4" hidden="1" x14ac:dyDescent="0.3">
      <c r="A1315" s="47">
        <v>1314</v>
      </c>
      <c r="B1315" s="48">
        <v>5</v>
      </c>
      <c r="C1315" s="47" t="s">
        <v>111</v>
      </c>
      <c r="D1315" s="49" t="s">
        <v>2121</v>
      </c>
      <c r="E1315" s="49" t="s">
        <v>2083</v>
      </c>
      <c r="F1315" s="48">
        <v>2</v>
      </c>
      <c r="G1315" s="47" t="s">
        <v>98</v>
      </c>
      <c r="H1315" s="47" t="s">
        <v>99</v>
      </c>
      <c r="I1315" s="47" t="s">
        <v>100</v>
      </c>
      <c r="J1315" s="50" t="str">
        <f>IFERROR(VLOOKUP(_xlfn.NUMBERVALUE(D1315),'Order form - T14RE'!$O$4:$O$101,1,FALSE),J1314)</f>
        <v/>
      </c>
      <c r="K1315" s="51" t="str">
        <f t="shared" si="20"/>
        <v/>
      </c>
      <c r="M1315" s="47" t="str">
        <f ca="1">IFERROR(VLOOKUP($L1315,'T14'!$AD$5:$AF$104,2,FALSE),"")</f>
        <v/>
      </c>
      <c r="N1315" s="47" t="str">
        <f ca="1">IFERROR(VLOOKUP($L1315,'T14'!$AD$5:$AF$104,3,FALSE),"")</f>
        <v/>
      </c>
      <c r="P1315" s="46"/>
      <c r="U1315" s="46"/>
    </row>
    <row r="1316" spans="1:21" ht="14.4" hidden="1" x14ac:dyDescent="0.3">
      <c r="A1316" s="47">
        <v>1315</v>
      </c>
      <c r="B1316" s="48">
        <v>4</v>
      </c>
      <c r="C1316" s="47" t="s">
        <v>1357</v>
      </c>
      <c r="D1316" s="49" t="s">
        <v>2122</v>
      </c>
      <c r="E1316" s="49" t="s">
        <v>2123</v>
      </c>
      <c r="F1316" s="48">
        <v>1</v>
      </c>
      <c r="G1316" s="47" t="s">
        <v>98</v>
      </c>
      <c r="H1316" s="47" t="s">
        <v>99</v>
      </c>
      <c r="I1316" s="47" t="s">
        <v>100</v>
      </c>
      <c r="J1316" s="50" t="str">
        <f>IFERROR(VLOOKUP(_xlfn.NUMBERVALUE(D1316),'Order form - T14RE'!$O$4:$O$101,1,FALSE),J1315)</f>
        <v/>
      </c>
      <c r="K1316" s="51" t="str">
        <f t="shared" si="20"/>
        <v/>
      </c>
      <c r="M1316" s="47" t="str">
        <f ca="1">IFERROR(VLOOKUP($L1316,'T14'!$AD$5:$AF$104,2,FALSE),"")</f>
        <v/>
      </c>
      <c r="N1316" s="47" t="str">
        <f ca="1">IFERROR(VLOOKUP($L1316,'T14'!$AD$5:$AF$104,3,FALSE),"")</f>
        <v/>
      </c>
      <c r="P1316" s="46"/>
      <c r="U1316" s="46"/>
    </row>
    <row r="1317" spans="1:21" ht="14.4" hidden="1" x14ac:dyDescent="0.3">
      <c r="A1317" s="47">
        <v>1316</v>
      </c>
      <c r="B1317" s="48">
        <v>5</v>
      </c>
      <c r="C1317" s="47" t="s">
        <v>95</v>
      </c>
      <c r="D1317" s="49" t="s">
        <v>2069</v>
      </c>
      <c r="E1317" s="49" t="s">
        <v>2070</v>
      </c>
      <c r="F1317" s="52">
        <v>2.3330000000000002</v>
      </c>
      <c r="G1317" s="47" t="s">
        <v>646</v>
      </c>
      <c r="H1317" s="47" t="s">
        <v>1939</v>
      </c>
      <c r="I1317" s="47" t="s">
        <v>100</v>
      </c>
      <c r="J1317" s="50" t="str">
        <f>IFERROR(VLOOKUP(_xlfn.NUMBERVALUE(D1317),'Order form - T14RE'!$O$4:$O$101,1,FALSE),J1316)</f>
        <v/>
      </c>
      <c r="K1317" s="51" t="str">
        <f t="shared" si="20"/>
        <v/>
      </c>
      <c r="M1317" s="47" t="str">
        <f ca="1">IFERROR(VLOOKUP($L1317,'T14'!$AD$5:$AF$104,2,FALSE),"")</f>
        <v/>
      </c>
      <c r="N1317" s="47" t="str">
        <f ca="1">IFERROR(VLOOKUP($L1317,'T14'!$AD$5:$AF$104,3,FALSE),"")</f>
        <v/>
      </c>
      <c r="P1317" s="46"/>
      <c r="U1317" s="46"/>
    </row>
    <row r="1318" spans="1:21" ht="14.4" hidden="1" x14ac:dyDescent="0.3">
      <c r="A1318" s="47">
        <v>1317</v>
      </c>
      <c r="B1318" s="48">
        <v>5</v>
      </c>
      <c r="C1318" s="47" t="s">
        <v>105</v>
      </c>
      <c r="D1318" s="49" t="s">
        <v>2071</v>
      </c>
      <c r="E1318" s="49" t="s">
        <v>2072</v>
      </c>
      <c r="F1318" s="48">
        <v>1</v>
      </c>
      <c r="G1318" s="47" t="s">
        <v>98</v>
      </c>
      <c r="H1318" s="47" t="s">
        <v>1939</v>
      </c>
      <c r="I1318" s="47" t="s">
        <v>100</v>
      </c>
      <c r="J1318" s="50" t="str">
        <f>IFERROR(VLOOKUP(_xlfn.NUMBERVALUE(D1318),'Order form - T14RE'!$O$4:$O$101,1,FALSE),J1317)</f>
        <v/>
      </c>
      <c r="K1318" s="51" t="str">
        <f t="shared" si="20"/>
        <v/>
      </c>
      <c r="M1318" s="47" t="str">
        <f ca="1">IFERROR(VLOOKUP($L1318,'T14'!$AD$5:$AF$104,2,FALSE),"")</f>
        <v/>
      </c>
      <c r="N1318" s="47" t="str">
        <f ca="1">IFERROR(VLOOKUP($L1318,'T14'!$AD$5:$AF$104,3,FALSE),"")</f>
        <v/>
      </c>
      <c r="P1318" s="46"/>
      <c r="U1318" s="46"/>
    </row>
    <row r="1319" spans="1:21" ht="14.4" hidden="1" x14ac:dyDescent="0.3">
      <c r="A1319" s="47">
        <v>1318</v>
      </c>
      <c r="B1319" s="48">
        <v>5</v>
      </c>
      <c r="C1319" s="47" t="s">
        <v>108</v>
      </c>
      <c r="D1319" s="49" t="s">
        <v>2073</v>
      </c>
      <c r="E1319" s="49" t="s">
        <v>2074</v>
      </c>
      <c r="F1319" s="48">
        <v>1</v>
      </c>
      <c r="G1319" s="47" t="s">
        <v>98</v>
      </c>
      <c r="H1319" s="47" t="s">
        <v>1939</v>
      </c>
      <c r="I1319" s="47" t="s">
        <v>100</v>
      </c>
      <c r="J1319" s="50" t="str">
        <f>IFERROR(VLOOKUP(_xlfn.NUMBERVALUE(D1319),'Order form - T14RE'!$O$4:$O$101,1,FALSE),J1318)</f>
        <v/>
      </c>
      <c r="K1319" s="51" t="str">
        <f t="shared" si="20"/>
        <v/>
      </c>
      <c r="M1319" s="47" t="str">
        <f ca="1">IFERROR(VLOOKUP($L1319,'T14'!$AD$5:$AF$104,2,FALSE),"")</f>
        <v/>
      </c>
      <c r="N1319" s="47" t="str">
        <f ca="1">IFERROR(VLOOKUP($L1319,'T14'!$AD$5:$AF$104,3,FALSE),"")</f>
        <v/>
      </c>
      <c r="P1319" s="46"/>
      <c r="U1319" s="46"/>
    </row>
    <row r="1320" spans="1:21" ht="14.4" hidden="1" x14ac:dyDescent="0.3">
      <c r="A1320" s="47">
        <v>1319</v>
      </c>
      <c r="B1320" s="48">
        <v>4</v>
      </c>
      <c r="C1320" s="47" t="s">
        <v>1358</v>
      </c>
      <c r="D1320" s="49" t="s">
        <v>2124</v>
      </c>
      <c r="E1320" s="49" t="s">
        <v>2110</v>
      </c>
      <c r="F1320" s="48">
        <v>1</v>
      </c>
      <c r="G1320" s="47" t="s">
        <v>98</v>
      </c>
      <c r="H1320" s="47" t="s">
        <v>99</v>
      </c>
      <c r="I1320" s="47" t="s">
        <v>100</v>
      </c>
      <c r="J1320" s="50" t="str">
        <f>IFERROR(VLOOKUP(_xlfn.NUMBERVALUE(D1320),'Order form - T14RE'!$O$4:$O$101,1,FALSE),J1319)</f>
        <v/>
      </c>
      <c r="K1320" s="51" t="str">
        <f t="shared" si="20"/>
        <v/>
      </c>
      <c r="M1320" s="47" t="str">
        <f ca="1">IFERROR(VLOOKUP($L1320,'T14'!$AD$5:$AF$104,2,FALSE),"")</f>
        <v/>
      </c>
      <c r="N1320" s="47" t="str">
        <f ca="1">IFERROR(VLOOKUP($L1320,'T14'!$AD$5:$AF$104,3,FALSE),"")</f>
        <v/>
      </c>
      <c r="P1320" s="46"/>
      <c r="U1320" s="46"/>
    </row>
    <row r="1321" spans="1:21" ht="14.4" hidden="1" x14ac:dyDescent="0.3">
      <c r="A1321" s="47">
        <v>1320</v>
      </c>
      <c r="B1321" s="48">
        <v>5</v>
      </c>
      <c r="C1321" s="47" t="s">
        <v>95</v>
      </c>
      <c r="D1321" s="49" t="s">
        <v>2111</v>
      </c>
      <c r="E1321" s="49" t="s">
        <v>2087</v>
      </c>
      <c r="F1321" s="52">
        <v>2.375</v>
      </c>
      <c r="G1321" s="47" t="s">
        <v>646</v>
      </c>
      <c r="H1321" s="47" t="s">
        <v>99</v>
      </c>
      <c r="I1321" s="47" t="s">
        <v>100</v>
      </c>
      <c r="J1321" s="50" t="str">
        <f>IFERROR(VLOOKUP(_xlfn.NUMBERVALUE(D1321),'Order form - T14RE'!$O$4:$O$101,1,FALSE),J1320)</f>
        <v/>
      </c>
      <c r="K1321" s="51" t="str">
        <f t="shared" si="20"/>
        <v/>
      </c>
      <c r="M1321" s="47" t="str">
        <f ca="1">IFERROR(VLOOKUP($L1321,'T14'!$AD$5:$AF$104,2,FALSE),"")</f>
        <v/>
      </c>
      <c r="N1321" s="47" t="str">
        <f ca="1">IFERROR(VLOOKUP($L1321,'T14'!$AD$5:$AF$104,3,FALSE),"")</f>
        <v/>
      </c>
      <c r="P1321" s="46"/>
      <c r="U1321" s="46"/>
    </row>
    <row r="1322" spans="1:21" ht="14.4" hidden="1" x14ac:dyDescent="0.3">
      <c r="A1322" s="47">
        <v>1321</v>
      </c>
      <c r="B1322" s="48">
        <v>5</v>
      </c>
      <c r="C1322" s="47" t="s">
        <v>105</v>
      </c>
      <c r="D1322" s="49" t="s">
        <v>2114</v>
      </c>
      <c r="E1322" s="49" t="s">
        <v>2091</v>
      </c>
      <c r="F1322" s="48">
        <v>1</v>
      </c>
      <c r="G1322" s="47" t="s">
        <v>98</v>
      </c>
      <c r="H1322" s="47" t="s">
        <v>99</v>
      </c>
      <c r="I1322" s="47" t="s">
        <v>100</v>
      </c>
      <c r="J1322" s="50" t="str">
        <f>IFERROR(VLOOKUP(_xlfn.NUMBERVALUE(D1322),'Order form - T14RE'!$O$4:$O$101,1,FALSE),J1321)</f>
        <v/>
      </c>
      <c r="K1322" s="51" t="str">
        <f t="shared" si="20"/>
        <v/>
      </c>
      <c r="M1322" s="47" t="str">
        <f ca="1">IFERROR(VLOOKUP($L1322,'T14'!$AD$5:$AF$104,2,FALSE),"")</f>
        <v/>
      </c>
      <c r="N1322" s="47" t="str">
        <f ca="1">IFERROR(VLOOKUP($L1322,'T14'!$AD$5:$AF$104,3,FALSE),"")</f>
        <v/>
      </c>
      <c r="P1322" s="46"/>
      <c r="U1322" s="46"/>
    </row>
    <row r="1323" spans="1:21" ht="14.4" hidden="1" x14ac:dyDescent="0.3">
      <c r="A1323" s="47">
        <v>1322</v>
      </c>
      <c r="B1323" s="48">
        <v>5</v>
      </c>
      <c r="C1323" s="47" t="s">
        <v>108</v>
      </c>
      <c r="D1323" s="49" t="s">
        <v>2125</v>
      </c>
      <c r="E1323" s="49" t="s">
        <v>792</v>
      </c>
      <c r="F1323" s="48">
        <v>1</v>
      </c>
      <c r="G1323" s="47" t="s">
        <v>98</v>
      </c>
      <c r="H1323" s="47" t="s">
        <v>99</v>
      </c>
      <c r="I1323" s="47" t="s">
        <v>100</v>
      </c>
      <c r="J1323" s="50" t="str">
        <f>IFERROR(VLOOKUP(_xlfn.NUMBERVALUE(D1323),'Order form - T14RE'!$O$4:$O$101,1,FALSE),J1322)</f>
        <v/>
      </c>
      <c r="K1323" s="51" t="str">
        <f t="shared" si="20"/>
        <v/>
      </c>
      <c r="M1323" s="47" t="str">
        <f ca="1">IFERROR(VLOOKUP($L1323,'T14'!$AD$5:$AF$104,2,FALSE),"")</f>
        <v/>
      </c>
      <c r="N1323" s="47" t="str">
        <f ca="1">IFERROR(VLOOKUP($L1323,'T14'!$AD$5:$AF$104,3,FALSE),"")</f>
        <v/>
      </c>
      <c r="P1323" s="46"/>
      <c r="U1323" s="46"/>
    </row>
    <row r="1324" spans="1:21" ht="14.4" hidden="1" x14ac:dyDescent="0.3">
      <c r="A1324" s="47">
        <v>1323</v>
      </c>
      <c r="B1324" s="48">
        <v>4</v>
      </c>
      <c r="C1324" s="47" t="s">
        <v>1359</v>
      </c>
      <c r="D1324" s="49" t="s">
        <v>2126</v>
      </c>
      <c r="E1324" s="49" t="s">
        <v>2110</v>
      </c>
      <c r="F1324" s="48">
        <v>1</v>
      </c>
      <c r="G1324" s="47" t="s">
        <v>98</v>
      </c>
      <c r="H1324" s="47" t="s">
        <v>99</v>
      </c>
      <c r="I1324" s="47" t="s">
        <v>100</v>
      </c>
      <c r="J1324" s="50" t="str">
        <f>IFERROR(VLOOKUP(_xlfn.NUMBERVALUE(D1324),'Order form - T14RE'!$O$4:$O$101,1,FALSE),J1323)</f>
        <v/>
      </c>
      <c r="K1324" s="51" t="str">
        <f t="shared" si="20"/>
        <v/>
      </c>
      <c r="M1324" s="47" t="str">
        <f ca="1">IFERROR(VLOOKUP($L1324,'T14'!$AD$5:$AF$104,2,FALSE),"")</f>
        <v/>
      </c>
      <c r="N1324" s="47" t="str">
        <f ca="1">IFERROR(VLOOKUP($L1324,'T14'!$AD$5:$AF$104,3,FALSE),"")</f>
        <v/>
      </c>
      <c r="P1324" s="46"/>
      <c r="U1324" s="46"/>
    </row>
    <row r="1325" spans="1:21" ht="14.4" hidden="1" x14ac:dyDescent="0.3">
      <c r="A1325" s="47">
        <v>1324</v>
      </c>
      <c r="B1325" s="48">
        <v>5</v>
      </c>
      <c r="C1325" s="47" t="s">
        <v>95</v>
      </c>
      <c r="D1325" s="49" t="s">
        <v>2069</v>
      </c>
      <c r="E1325" s="49" t="s">
        <v>2070</v>
      </c>
      <c r="F1325" s="52">
        <v>0.72199999999999998</v>
      </c>
      <c r="G1325" s="47" t="s">
        <v>646</v>
      </c>
      <c r="H1325" s="47" t="s">
        <v>99</v>
      </c>
      <c r="I1325" s="47" t="s">
        <v>100</v>
      </c>
      <c r="J1325" s="50" t="str">
        <f>IFERROR(VLOOKUP(_xlfn.NUMBERVALUE(D1325),'Order form - T14RE'!$O$4:$O$101,1,FALSE),J1324)</f>
        <v/>
      </c>
      <c r="K1325" s="51" t="str">
        <f t="shared" si="20"/>
        <v/>
      </c>
      <c r="M1325" s="47" t="str">
        <f ca="1">IFERROR(VLOOKUP($L1325,'T14'!$AD$5:$AF$104,2,FALSE),"")</f>
        <v/>
      </c>
      <c r="N1325" s="47" t="str">
        <f ca="1">IFERROR(VLOOKUP($L1325,'T14'!$AD$5:$AF$104,3,FALSE),"")</f>
        <v/>
      </c>
      <c r="P1325" s="46"/>
      <c r="U1325" s="46"/>
    </row>
    <row r="1326" spans="1:21" ht="14.4" hidden="1" x14ac:dyDescent="0.3">
      <c r="A1326" s="47">
        <v>1325</v>
      </c>
      <c r="B1326" s="48">
        <v>5</v>
      </c>
      <c r="C1326" s="47" t="s">
        <v>105</v>
      </c>
      <c r="D1326" s="49" t="s">
        <v>2071</v>
      </c>
      <c r="E1326" s="49" t="s">
        <v>2072</v>
      </c>
      <c r="F1326" s="48">
        <v>1</v>
      </c>
      <c r="G1326" s="47" t="s">
        <v>98</v>
      </c>
      <c r="H1326" s="47" t="s">
        <v>99</v>
      </c>
      <c r="I1326" s="47" t="s">
        <v>100</v>
      </c>
      <c r="J1326" s="50" t="str">
        <f>IFERROR(VLOOKUP(_xlfn.NUMBERVALUE(D1326),'Order form - T14RE'!$O$4:$O$101,1,FALSE),J1325)</f>
        <v/>
      </c>
      <c r="K1326" s="51" t="str">
        <f t="shared" si="20"/>
        <v/>
      </c>
      <c r="M1326" s="47" t="str">
        <f ca="1">IFERROR(VLOOKUP($L1326,'T14'!$AD$5:$AF$104,2,FALSE),"")</f>
        <v/>
      </c>
      <c r="N1326" s="47" t="str">
        <f ca="1">IFERROR(VLOOKUP($L1326,'T14'!$AD$5:$AF$104,3,FALSE),"")</f>
        <v/>
      </c>
      <c r="P1326" s="46"/>
      <c r="U1326" s="46"/>
    </row>
    <row r="1327" spans="1:21" ht="14.4" hidden="1" x14ac:dyDescent="0.3">
      <c r="A1327" s="47">
        <v>1326</v>
      </c>
      <c r="B1327" s="48">
        <v>5</v>
      </c>
      <c r="C1327" s="47" t="s">
        <v>108</v>
      </c>
      <c r="D1327" s="49" t="s">
        <v>2073</v>
      </c>
      <c r="E1327" s="49" t="s">
        <v>2074</v>
      </c>
      <c r="F1327" s="48">
        <v>1</v>
      </c>
      <c r="G1327" s="47" t="s">
        <v>98</v>
      </c>
      <c r="H1327" s="47" t="s">
        <v>99</v>
      </c>
      <c r="I1327" s="47" t="s">
        <v>100</v>
      </c>
      <c r="J1327" s="50" t="str">
        <f>IFERROR(VLOOKUP(_xlfn.NUMBERVALUE(D1327),'Order form - T14RE'!$O$4:$O$101,1,FALSE),J1326)</f>
        <v/>
      </c>
      <c r="K1327" s="51" t="str">
        <f t="shared" si="20"/>
        <v/>
      </c>
      <c r="M1327" s="47" t="str">
        <f ca="1">IFERROR(VLOOKUP($L1327,'T14'!$AD$5:$AF$104,2,FALSE),"")</f>
        <v/>
      </c>
      <c r="N1327" s="47" t="str">
        <f ca="1">IFERROR(VLOOKUP($L1327,'T14'!$AD$5:$AF$104,3,FALSE),"")</f>
        <v/>
      </c>
      <c r="P1327" s="46"/>
      <c r="U1327" s="46"/>
    </row>
    <row r="1328" spans="1:21" ht="14.4" hidden="1" x14ac:dyDescent="0.3">
      <c r="A1328" s="47">
        <v>1327</v>
      </c>
      <c r="B1328" s="48">
        <v>4</v>
      </c>
      <c r="C1328" s="47" t="s">
        <v>1362</v>
      </c>
      <c r="D1328" s="49" t="s">
        <v>2127</v>
      </c>
      <c r="E1328" s="49" t="s">
        <v>2110</v>
      </c>
      <c r="F1328" s="48">
        <v>1</v>
      </c>
      <c r="G1328" s="47" t="s">
        <v>98</v>
      </c>
      <c r="H1328" s="47" t="s">
        <v>99</v>
      </c>
      <c r="I1328" s="47" t="s">
        <v>100</v>
      </c>
      <c r="J1328" s="50" t="str">
        <f>IFERROR(VLOOKUP(_xlfn.NUMBERVALUE(D1328),'Order form - T14RE'!$O$4:$O$101,1,FALSE),J1327)</f>
        <v/>
      </c>
      <c r="K1328" s="51" t="str">
        <f t="shared" si="20"/>
        <v/>
      </c>
      <c r="M1328" s="47" t="str">
        <f ca="1">IFERROR(VLOOKUP($L1328,'T14'!$AD$5:$AF$104,2,FALSE),"")</f>
        <v/>
      </c>
      <c r="N1328" s="47" t="str">
        <f ca="1">IFERROR(VLOOKUP($L1328,'T14'!$AD$5:$AF$104,3,FALSE),"")</f>
        <v/>
      </c>
      <c r="P1328" s="46"/>
      <c r="U1328" s="46"/>
    </row>
    <row r="1329" spans="1:21" ht="14.4" hidden="1" x14ac:dyDescent="0.3">
      <c r="A1329" s="47">
        <v>1328</v>
      </c>
      <c r="B1329" s="48">
        <v>5</v>
      </c>
      <c r="C1329" s="47" t="s">
        <v>95</v>
      </c>
      <c r="D1329" s="49" t="s">
        <v>1937</v>
      </c>
      <c r="E1329" s="49" t="s">
        <v>1938</v>
      </c>
      <c r="F1329" s="52">
        <v>2.1040000000000001</v>
      </c>
      <c r="G1329" s="47" t="s">
        <v>646</v>
      </c>
      <c r="H1329" s="47" t="s">
        <v>99</v>
      </c>
      <c r="I1329" s="47" t="s">
        <v>100</v>
      </c>
      <c r="J1329" s="50" t="str">
        <f>IFERROR(VLOOKUP(_xlfn.NUMBERVALUE(D1329),'Order form - T14RE'!$O$4:$O$101,1,FALSE),J1328)</f>
        <v/>
      </c>
      <c r="K1329" s="51" t="str">
        <f t="shared" si="20"/>
        <v/>
      </c>
      <c r="M1329" s="47" t="str">
        <f ca="1">IFERROR(VLOOKUP($L1329,'T14'!$AD$5:$AF$104,2,FALSE),"")</f>
        <v/>
      </c>
      <c r="N1329" s="47" t="str">
        <f ca="1">IFERROR(VLOOKUP($L1329,'T14'!$AD$5:$AF$104,3,FALSE),"")</f>
        <v/>
      </c>
      <c r="P1329" s="46"/>
      <c r="U1329" s="46"/>
    </row>
    <row r="1330" spans="1:21" ht="14.4" hidden="1" x14ac:dyDescent="0.3">
      <c r="A1330" s="47">
        <v>1329</v>
      </c>
      <c r="B1330" s="48">
        <v>5</v>
      </c>
      <c r="C1330" s="47" t="s">
        <v>105</v>
      </c>
      <c r="D1330" s="49" t="s">
        <v>1940</v>
      </c>
      <c r="E1330" s="49" t="s">
        <v>1166</v>
      </c>
      <c r="F1330" s="48">
        <v>1</v>
      </c>
      <c r="G1330" s="47" t="s">
        <v>98</v>
      </c>
      <c r="H1330" s="47" t="s">
        <v>99</v>
      </c>
      <c r="I1330" s="47" t="s">
        <v>100</v>
      </c>
      <c r="J1330" s="50" t="str">
        <f>IFERROR(VLOOKUP(_xlfn.NUMBERVALUE(D1330),'Order form - T14RE'!$O$4:$O$101,1,FALSE),J1329)</f>
        <v/>
      </c>
      <c r="K1330" s="51" t="str">
        <f t="shared" si="20"/>
        <v/>
      </c>
      <c r="M1330" s="47" t="str">
        <f ca="1">IFERROR(VLOOKUP($L1330,'T14'!$AD$5:$AF$104,2,FALSE),"")</f>
        <v/>
      </c>
      <c r="N1330" s="47" t="str">
        <f ca="1">IFERROR(VLOOKUP($L1330,'T14'!$AD$5:$AF$104,3,FALSE),"")</f>
        <v/>
      </c>
      <c r="P1330" s="46"/>
      <c r="U1330" s="46"/>
    </row>
    <row r="1331" spans="1:21" ht="14.4" hidden="1" x14ac:dyDescent="0.3">
      <c r="A1331" s="47">
        <v>1330</v>
      </c>
      <c r="B1331" s="48">
        <v>5</v>
      </c>
      <c r="C1331" s="47" t="s">
        <v>108</v>
      </c>
      <c r="D1331" s="49" t="s">
        <v>2128</v>
      </c>
      <c r="E1331" s="49" t="s">
        <v>2129</v>
      </c>
      <c r="F1331" s="48">
        <v>1</v>
      </c>
      <c r="G1331" s="47" t="s">
        <v>98</v>
      </c>
      <c r="H1331" s="47" t="s">
        <v>99</v>
      </c>
      <c r="I1331" s="47" t="s">
        <v>100</v>
      </c>
      <c r="J1331" s="50" t="str">
        <f>IFERROR(VLOOKUP(_xlfn.NUMBERVALUE(D1331),'Order form - T14RE'!$O$4:$O$101,1,FALSE),J1330)</f>
        <v/>
      </c>
      <c r="K1331" s="51" t="str">
        <f t="shared" si="20"/>
        <v/>
      </c>
      <c r="M1331" s="47" t="str">
        <f ca="1">IFERROR(VLOOKUP($L1331,'T14'!$AD$5:$AF$104,2,FALSE),"")</f>
        <v/>
      </c>
      <c r="N1331" s="47" t="str">
        <f ca="1">IFERROR(VLOOKUP($L1331,'T14'!$AD$5:$AF$104,3,FALSE),"")</f>
        <v/>
      </c>
      <c r="P1331" s="46"/>
      <c r="U1331" s="46"/>
    </row>
    <row r="1332" spans="1:21" ht="14.4" hidden="1" x14ac:dyDescent="0.3">
      <c r="A1332" s="47">
        <v>1331</v>
      </c>
      <c r="B1332" s="48">
        <v>4</v>
      </c>
      <c r="C1332" s="47" t="s">
        <v>1365</v>
      </c>
      <c r="D1332" s="49" t="s">
        <v>2130</v>
      </c>
      <c r="E1332" s="49" t="s">
        <v>2110</v>
      </c>
      <c r="F1332" s="48">
        <v>1</v>
      </c>
      <c r="G1332" s="47" t="s">
        <v>98</v>
      </c>
      <c r="H1332" s="47" t="s">
        <v>99</v>
      </c>
      <c r="I1332" s="47" t="s">
        <v>100</v>
      </c>
      <c r="J1332" s="50" t="str">
        <f>IFERROR(VLOOKUP(_xlfn.NUMBERVALUE(D1332),'Order form - T14RE'!$O$4:$O$101,1,FALSE),J1331)</f>
        <v/>
      </c>
      <c r="K1332" s="51" t="str">
        <f t="shared" si="20"/>
        <v/>
      </c>
      <c r="M1332" s="47" t="str">
        <f ca="1">IFERROR(VLOOKUP($L1332,'T14'!$AD$5:$AF$104,2,FALSE),"")</f>
        <v/>
      </c>
      <c r="N1332" s="47" t="str">
        <f ca="1">IFERROR(VLOOKUP($L1332,'T14'!$AD$5:$AF$104,3,FALSE),"")</f>
        <v/>
      </c>
      <c r="P1332" s="46"/>
      <c r="U1332" s="46"/>
    </row>
    <row r="1333" spans="1:21" ht="14.4" hidden="1" x14ac:dyDescent="0.3">
      <c r="A1333" s="47">
        <v>1332</v>
      </c>
      <c r="B1333" s="48">
        <v>5</v>
      </c>
      <c r="C1333" s="47" t="s">
        <v>95</v>
      </c>
      <c r="D1333" s="49" t="s">
        <v>1937</v>
      </c>
      <c r="E1333" s="49" t="s">
        <v>1938</v>
      </c>
      <c r="F1333" s="52">
        <v>1.625</v>
      </c>
      <c r="G1333" s="47" t="s">
        <v>646</v>
      </c>
      <c r="H1333" s="47" t="s">
        <v>99</v>
      </c>
      <c r="I1333" s="47" t="s">
        <v>100</v>
      </c>
      <c r="J1333" s="50" t="str">
        <f>IFERROR(VLOOKUP(_xlfn.NUMBERVALUE(D1333),'Order form - T14RE'!$O$4:$O$101,1,FALSE),J1332)</f>
        <v/>
      </c>
      <c r="K1333" s="51" t="str">
        <f t="shared" si="20"/>
        <v/>
      </c>
      <c r="M1333" s="47" t="str">
        <f ca="1">IFERROR(VLOOKUP($L1333,'T14'!$AD$5:$AF$104,2,FALSE),"")</f>
        <v/>
      </c>
      <c r="N1333" s="47" t="str">
        <f ca="1">IFERROR(VLOOKUP($L1333,'T14'!$AD$5:$AF$104,3,FALSE),"")</f>
        <v/>
      </c>
      <c r="P1333" s="46"/>
      <c r="U1333" s="46"/>
    </row>
    <row r="1334" spans="1:21" ht="14.4" hidden="1" x14ac:dyDescent="0.3">
      <c r="A1334" s="47">
        <v>1333</v>
      </c>
      <c r="B1334" s="48">
        <v>5</v>
      </c>
      <c r="C1334" s="47" t="s">
        <v>105</v>
      </c>
      <c r="D1334" s="49" t="s">
        <v>1940</v>
      </c>
      <c r="E1334" s="49" t="s">
        <v>1166</v>
      </c>
      <c r="F1334" s="48">
        <v>1</v>
      </c>
      <c r="G1334" s="47" t="s">
        <v>98</v>
      </c>
      <c r="H1334" s="47" t="s">
        <v>99</v>
      </c>
      <c r="I1334" s="47" t="s">
        <v>100</v>
      </c>
      <c r="J1334" s="50" t="str">
        <f>IFERROR(VLOOKUP(_xlfn.NUMBERVALUE(D1334),'Order form - T14RE'!$O$4:$O$101,1,FALSE),J1333)</f>
        <v/>
      </c>
      <c r="K1334" s="51" t="str">
        <f t="shared" si="20"/>
        <v/>
      </c>
      <c r="M1334" s="47" t="str">
        <f ca="1">IFERROR(VLOOKUP($L1334,'T14'!$AD$5:$AF$104,2,FALSE),"")</f>
        <v/>
      </c>
      <c r="N1334" s="47" t="str">
        <f ca="1">IFERROR(VLOOKUP($L1334,'T14'!$AD$5:$AF$104,3,FALSE),"")</f>
        <v/>
      </c>
      <c r="P1334" s="46"/>
      <c r="U1334" s="46"/>
    </row>
    <row r="1335" spans="1:21" ht="14.4" hidden="1" x14ac:dyDescent="0.3">
      <c r="A1335" s="47">
        <v>1334</v>
      </c>
      <c r="B1335" s="48">
        <v>5</v>
      </c>
      <c r="C1335" s="47" t="s">
        <v>108</v>
      </c>
      <c r="D1335" s="49" t="s">
        <v>2128</v>
      </c>
      <c r="E1335" s="49" t="s">
        <v>2129</v>
      </c>
      <c r="F1335" s="48">
        <v>1</v>
      </c>
      <c r="G1335" s="47" t="s">
        <v>98</v>
      </c>
      <c r="H1335" s="47" t="s">
        <v>99</v>
      </c>
      <c r="I1335" s="47" t="s">
        <v>100</v>
      </c>
      <c r="J1335" s="50" t="str">
        <f>IFERROR(VLOOKUP(_xlfn.NUMBERVALUE(D1335),'Order form - T14RE'!$O$4:$O$101,1,FALSE),J1334)</f>
        <v/>
      </c>
      <c r="K1335" s="51" t="str">
        <f t="shared" si="20"/>
        <v/>
      </c>
      <c r="M1335" s="47" t="str">
        <f ca="1">IFERROR(VLOOKUP($L1335,'T14'!$AD$5:$AF$104,2,FALSE),"")</f>
        <v/>
      </c>
      <c r="N1335" s="47" t="str">
        <f ca="1">IFERROR(VLOOKUP($L1335,'T14'!$AD$5:$AF$104,3,FALSE),"")</f>
        <v/>
      </c>
      <c r="P1335" s="46"/>
      <c r="U1335" s="46"/>
    </row>
    <row r="1336" spans="1:21" ht="14.4" hidden="1" x14ac:dyDescent="0.3">
      <c r="A1336" s="47">
        <v>1335</v>
      </c>
      <c r="B1336" s="48">
        <v>4</v>
      </c>
      <c r="C1336" s="47" t="s">
        <v>1368</v>
      </c>
      <c r="D1336" s="49" t="s">
        <v>2131</v>
      </c>
      <c r="E1336" s="49" t="s">
        <v>2110</v>
      </c>
      <c r="F1336" s="48">
        <v>1</v>
      </c>
      <c r="G1336" s="47" t="s">
        <v>98</v>
      </c>
      <c r="H1336" s="47" t="s">
        <v>99</v>
      </c>
      <c r="I1336" s="47" t="s">
        <v>100</v>
      </c>
      <c r="J1336" s="50" t="str">
        <f>IFERROR(VLOOKUP(_xlfn.NUMBERVALUE(D1336),'Order form - T14RE'!$O$4:$O$101,1,FALSE),J1335)</f>
        <v/>
      </c>
      <c r="K1336" s="51" t="str">
        <f t="shared" si="20"/>
        <v/>
      </c>
      <c r="M1336" s="47" t="str">
        <f ca="1">IFERROR(VLOOKUP($L1336,'T14'!$AD$5:$AF$104,2,FALSE),"")</f>
        <v/>
      </c>
      <c r="N1336" s="47" t="str">
        <f ca="1">IFERROR(VLOOKUP($L1336,'T14'!$AD$5:$AF$104,3,FALSE),"")</f>
        <v/>
      </c>
      <c r="P1336" s="46"/>
      <c r="U1336" s="46"/>
    </row>
    <row r="1337" spans="1:21" ht="14.4" hidden="1" x14ac:dyDescent="0.3">
      <c r="A1337" s="47">
        <v>1336</v>
      </c>
      <c r="B1337" s="48">
        <v>5</v>
      </c>
      <c r="C1337" s="47" t="s">
        <v>95</v>
      </c>
      <c r="D1337" s="49" t="s">
        <v>1937</v>
      </c>
      <c r="E1337" s="49" t="s">
        <v>1938</v>
      </c>
      <c r="F1337" s="52">
        <v>2.847</v>
      </c>
      <c r="G1337" s="47" t="s">
        <v>646</v>
      </c>
      <c r="H1337" s="47" t="s">
        <v>99</v>
      </c>
      <c r="I1337" s="47" t="s">
        <v>100</v>
      </c>
      <c r="J1337" s="50" t="str">
        <f>IFERROR(VLOOKUP(_xlfn.NUMBERVALUE(D1337),'Order form - T14RE'!$O$4:$O$101,1,FALSE),J1336)</f>
        <v/>
      </c>
      <c r="K1337" s="51" t="str">
        <f t="shared" si="20"/>
        <v/>
      </c>
      <c r="M1337" s="47" t="str">
        <f ca="1">IFERROR(VLOOKUP($L1337,'T14'!$AD$5:$AF$104,2,FALSE),"")</f>
        <v/>
      </c>
      <c r="N1337" s="47" t="str">
        <f ca="1">IFERROR(VLOOKUP($L1337,'T14'!$AD$5:$AF$104,3,FALSE),"")</f>
        <v/>
      </c>
      <c r="P1337" s="46"/>
      <c r="U1337" s="46"/>
    </row>
    <row r="1338" spans="1:21" ht="14.4" hidden="1" x14ac:dyDescent="0.3">
      <c r="A1338" s="47">
        <v>1337</v>
      </c>
      <c r="B1338" s="48">
        <v>5</v>
      </c>
      <c r="C1338" s="47" t="s">
        <v>105</v>
      </c>
      <c r="D1338" s="49" t="s">
        <v>1941</v>
      </c>
      <c r="E1338" s="49" t="s">
        <v>1942</v>
      </c>
      <c r="F1338" s="48">
        <v>1</v>
      </c>
      <c r="G1338" s="47" t="s">
        <v>98</v>
      </c>
      <c r="H1338" s="47" t="s">
        <v>99</v>
      </c>
      <c r="I1338" s="47" t="s">
        <v>100</v>
      </c>
      <c r="J1338" s="50" t="str">
        <f>IFERROR(VLOOKUP(_xlfn.NUMBERVALUE(D1338),'Order form - T14RE'!$O$4:$O$101,1,FALSE),J1337)</f>
        <v/>
      </c>
      <c r="K1338" s="51" t="str">
        <f t="shared" si="20"/>
        <v/>
      </c>
      <c r="M1338" s="47" t="str">
        <f ca="1">IFERROR(VLOOKUP($L1338,'T14'!$AD$5:$AF$104,2,FALSE),"")</f>
        <v/>
      </c>
      <c r="N1338" s="47" t="str">
        <f ca="1">IFERROR(VLOOKUP($L1338,'T14'!$AD$5:$AF$104,3,FALSE),"")</f>
        <v/>
      </c>
      <c r="P1338" s="46"/>
      <c r="U1338" s="46"/>
    </row>
    <row r="1339" spans="1:21" ht="14.4" hidden="1" x14ac:dyDescent="0.3">
      <c r="A1339" s="47">
        <v>1338</v>
      </c>
      <c r="B1339" s="48">
        <v>5</v>
      </c>
      <c r="C1339" s="47" t="s">
        <v>108</v>
      </c>
      <c r="D1339" s="49" t="s">
        <v>2132</v>
      </c>
      <c r="E1339" s="49" t="s">
        <v>2133</v>
      </c>
      <c r="F1339" s="48">
        <v>1</v>
      </c>
      <c r="G1339" s="47" t="s">
        <v>98</v>
      </c>
      <c r="H1339" s="47" t="s">
        <v>99</v>
      </c>
      <c r="I1339" s="47" t="s">
        <v>100</v>
      </c>
      <c r="J1339" s="50" t="str">
        <f>IFERROR(VLOOKUP(_xlfn.NUMBERVALUE(D1339),'Order form - T14RE'!$O$4:$O$101,1,FALSE),J1338)</f>
        <v/>
      </c>
      <c r="K1339" s="51" t="str">
        <f t="shared" si="20"/>
        <v/>
      </c>
      <c r="M1339" s="47" t="str">
        <f ca="1">IFERROR(VLOOKUP($L1339,'T14'!$AD$5:$AF$104,2,FALSE),"")</f>
        <v/>
      </c>
      <c r="N1339" s="47" t="str">
        <f ca="1">IFERROR(VLOOKUP($L1339,'T14'!$AD$5:$AF$104,3,FALSE),"")</f>
        <v/>
      </c>
      <c r="P1339" s="46"/>
      <c r="U1339" s="46"/>
    </row>
    <row r="1340" spans="1:21" ht="14.4" hidden="1" x14ac:dyDescent="0.3">
      <c r="A1340" s="47">
        <v>1339</v>
      </c>
      <c r="B1340" s="48">
        <v>4</v>
      </c>
      <c r="C1340" s="47" t="s">
        <v>1371</v>
      </c>
      <c r="D1340" s="49" t="s">
        <v>2134</v>
      </c>
      <c r="E1340" s="49" t="s">
        <v>2110</v>
      </c>
      <c r="F1340" s="48">
        <v>1</v>
      </c>
      <c r="G1340" s="47" t="s">
        <v>98</v>
      </c>
      <c r="H1340" s="47" t="s">
        <v>99</v>
      </c>
      <c r="I1340" s="47" t="s">
        <v>100</v>
      </c>
      <c r="J1340" s="50" t="str">
        <f>IFERROR(VLOOKUP(_xlfn.NUMBERVALUE(D1340),'Order form - T14RE'!$O$4:$O$101,1,FALSE),J1339)</f>
        <v/>
      </c>
      <c r="K1340" s="51" t="str">
        <f t="shared" si="20"/>
        <v/>
      </c>
      <c r="M1340" s="47" t="str">
        <f ca="1">IFERROR(VLOOKUP($L1340,'T14'!$AD$5:$AF$104,2,FALSE),"")</f>
        <v/>
      </c>
      <c r="N1340" s="47" t="str">
        <f ca="1">IFERROR(VLOOKUP($L1340,'T14'!$AD$5:$AF$104,3,FALSE),"")</f>
        <v/>
      </c>
      <c r="P1340" s="46"/>
      <c r="U1340" s="46"/>
    </row>
    <row r="1341" spans="1:21" ht="14.4" hidden="1" x14ac:dyDescent="0.3">
      <c r="A1341" s="47">
        <v>1340</v>
      </c>
      <c r="B1341" s="48">
        <v>5</v>
      </c>
      <c r="C1341" s="47" t="s">
        <v>95</v>
      </c>
      <c r="D1341" s="49" t="s">
        <v>1937</v>
      </c>
      <c r="E1341" s="49" t="s">
        <v>1938</v>
      </c>
      <c r="F1341" s="52">
        <v>2.68</v>
      </c>
      <c r="G1341" s="47" t="s">
        <v>646</v>
      </c>
      <c r="H1341" s="47" t="s">
        <v>99</v>
      </c>
      <c r="I1341" s="47" t="s">
        <v>100</v>
      </c>
      <c r="J1341" s="50" t="str">
        <f>IFERROR(VLOOKUP(_xlfn.NUMBERVALUE(D1341),'Order form - T14RE'!$O$4:$O$101,1,FALSE),J1340)</f>
        <v/>
      </c>
      <c r="K1341" s="51" t="str">
        <f t="shared" si="20"/>
        <v/>
      </c>
      <c r="M1341" s="47" t="str">
        <f ca="1">IFERROR(VLOOKUP($L1341,'T14'!$AD$5:$AF$104,2,FALSE),"")</f>
        <v/>
      </c>
      <c r="N1341" s="47" t="str">
        <f ca="1">IFERROR(VLOOKUP($L1341,'T14'!$AD$5:$AF$104,3,FALSE),"")</f>
        <v/>
      </c>
      <c r="P1341" s="46"/>
      <c r="U1341" s="46"/>
    </row>
    <row r="1342" spans="1:21" ht="14.4" hidden="1" x14ac:dyDescent="0.3">
      <c r="A1342" s="47">
        <v>1341</v>
      </c>
      <c r="B1342" s="48">
        <v>5</v>
      </c>
      <c r="C1342" s="47" t="s">
        <v>105</v>
      </c>
      <c r="D1342" s="49" t="s">
        <v>1941</v>
      </c>
      <c r="E1342" s="49" t="s">
        <v>1942</v>
      </c>
      <c r="F1342" s="48">
        <v>1</v>
      </c>
      <c r="G1342" s="47" t="s">
        <v>98</v>
      </c>
      <c r="H1342" s="47" t="s">
        <v>99</v>
      </c>
      <c r="I1342" s="47" t="s">
        <v>100</v>
      </c>
      <c r="J1342" s="50" t="str">
        <f>IFERROR(VLOOKUP(_xlfn.NUMBERVALUE(D1342),'Order form - T14RE'!$O$4:$O$101,1,FALSE),J1341)</f>
        <v/>
      </c>
      <c r="K1342" s="51" t="str">
        <f t="shared" si="20"/>
        <v/>
      </c>
      <c r="M1342" s="47" t="str">
        <f ca="1">IFERROR(VLOOKUP($L1342,'T14'!$AD$5:$AF$104,2,FALSE),"")</f>
        <v/>
      </c>
      <c r="N1342" s="47" t="str">
        <f ca="1">IFERROR(VLOOKUP($L1342,'T14'!$AD$5:$AF$104,3,FALSE),"")</f>
        <v/>
      </c>
      <c r="P1342" s="46"/>
      <c r="U1342" s="46"/>
    </row>
    <row r="1343" spans="1:21" ht="14.4" hidden="1" x14ac:dyDescent="0.3">
      <c r="A1343" s="47">
        <v>1342</v>
      </c>
      <c r="B1343" s="48">
        <v>5</v>
      </c>
      <c r="C1343" s="47" t="s">
        <v>108</v>
      </c>
      <c r="D1343" s="49" t="s">
        <v>2132</v>
      </c>
      <c r="E1343" s="49" t="s">
        <v>2133</v>
      </c>
      <c r="F1343" s="48">
        <v>1</v>
      </c>
      <c r="G1343" s="47" t="s">
        <v>98</v>
      </c>
      <c r="H1343" s="47" t="s">
        <v>99</v>
      </c>
      <c r="I1343" s="47" t="s">
        <v>100</v>
      </c>
      <c r="J1343" s="50" t="str">
        <f>IFERROR(VLOOKUP(_xlfn.NUMBERVALUE(D1343),'Order form - T14RE'!$O$4:$O$101,1,FALSE),J1342)</f>
        <v/>
      </c>
      <c r="K1343" s="51" t="str">
        <f t="shared" si="20"/>
        <v/>
      </c>
      <c r="M1343" s="47" t="str">
        <f ca="1">IFERROR(VLOOKUP($L1343,'T14'!$AD$5:$AF$104,2,FALSE),"")</f>
        <v/>
      </c>
      <c r="N1343" s="47" t="str">
        <f ca="1">IFERROR(VLOOKUP($L1343,'T14'!$AD$5:$AF$104,3,FALSE),"")</f>
        <v/>
      </c>
      <c r="P1343" s="46"/>
      <c r="U1343" s="46"/>
    </row>
    <row r="1344" spans="1:21" ht="14.4" hidden="1" x14ac:dyDescent="0.3">
      <c r="A1344" s="47">
        <v>1343</v>
      </c>
      <c r="B1344" s="48">
        <v>4</v>
      </c>
      <c r="C1344" s="47" t="s">
        <v>1374</v>
      </c>
      <c r="D1344" s="49" t="s">
        <v>2135</v>
      </c>
      <c r="E1344" s="49" t="s">
        <v>2110</v>
      </c>
      <c r="F1344" s="48">
        <v>1</v>
      </c>
      <c r="G1344" s="47" t="s">
        <v>98</v>
      </c>
      <c r="H1344" s="47" t="s">
        <v>99</v>
      </c>
      <c r="I1344" s="47" t="s">
        <v>100</v>
      </c>
      <c r="J1344" s="50" t="str">
        <f>IFERROR(VLOOKUP(_xlfn.NUMBERVALUE(D1344),'Order form - T14RE'!$O$4:$O$101,1,FALSE),J1343)</f>
        <v/>
      </c>
      <c r="K1344" s="51" t="str">
        <f t="shared" si="20"/>
        <v/>
      </c>
      <c r="M1344" s="47" t="str">
        <f ca="1">IFERROR(VLOOKUP($L1344,'T14'!$AD$5:$AF$104,2,FALSE),"")</f>
        <v/>
      </c>
      <c r="N1344" s="47" t="str">
        <f ca="1">IFERROR(VLOOKUP($L1344,'T14'!$AD$5:$AF$104,3,FALSE),"")</f>
        <v/>
      </c>
      <c r="P1344" s="46"/>
      <c r="U1344" s="46"/>
    </row>
    <row r="1345" spans="1:21" ht="14.4" hidden="1" x14ac:dyDescent="0.3">
      <c r="A1345" s="47">
        <v>1344</v>
      </c>
      <c r="B1345" s="48">
        <v>5</v>
      </c>
      <c r="C1345" s="47" t="s">
        <v>95</v>
      </c>
      <c r="D1345" s="49" t="s">
        <v>2103</v>
      </c>
      <c r="E1345" s="49" t="s">
        <v>2104</v>
      </c>
      <c r="F1345" s="52">
        <v>3.484</v>
      </c>
      <c r="G1345" s="47" t="s">
        <v>646</v>
      </c>
      <c r="H1345" s="47" t="s">
        <v>99</v>
      </c>
      <c r="I1345" s="47" t="s">
        <v>100</v>
      </c>
      <c r="J1345" s="50" t="str">
        <f>IFERROR(VLOOKUP(_xlfn.NUMBERVALUE(D1345),'Order form - T14RE'!$O$4:$O$101,1,FALSE),J1344)</f>
        <v/>
      </c>
      <c r="K1345" s="51" t="str">
        <f t="shared" si="20"/>
        <v/>
      </c>
      <c r="M1345" s="47" t="str">
        <f ca="1">IFERROR(VLOOKUP($L1345,'T14'!$AD$5:$AF$104,2,FALSE),"")</f>
        <v/>
      </c>
      <c r="N1345" s="47" t="str">
        <f ca="1">IFERROR(VLOOKUP($L1345,'T14'!$AD$5:$AF$104,3,FALSE),"")</f>
        <v/>
      </c>
      <c r="P1345" s="46"/>
      <c r="U1345" s="46"/>
    </row>
    <row r="1346" spans="1:21" ht="14.4" hidden="1" x14ac:dyDescent="0.3">
      <c r="A1346" s="47">
        <v>1345</v>
      </c>
      <c r="B1346" s="48">
        <v>5</v>
      </c>
      <c r="C1346" s="47" t="s">
        <v>105</v>
      </c>
      <c r="D1346" s="49" t="s">
        <v>2136</v>
      </c>
      <c r="E1346" s="49" t="s">
        <v>1999</v>
      </c>
      <c r="F1346" s="48">
        <v>1</v>
      </c>
      <c r="G1346" s="47" t="s">
        <v>98</v>
      </c>
      <c r="H1346" s="47" t="s">
        <v>99</v>
      </c>
      <c r="I1346" s="47" t="s">
        <v>100</v>
      </c>
      <c r="J1346" s="50" t="str">
        <f>IFERROR(VLOOKUP(_xlfn.NUMBERVALUE(D1346),'Order form - T14RE'!$O$4:$O$101,1,FALSE),J1345)</f>
        <v/>
      </c>
      <c r="K1346" s="51" t="str">
        <f t="shared" si="20"/>
        <v/>
      </c>
      <c r="M1346" s="47" t="str">
        <f ca="1">IFERROR(VLOOKUP($L1346,'T14'!$AD$5:$AF$104,2,FALSE),"")</f>
        <v/>
      </c>
      <c r="N1346" s="47" t="str">
        <f ca="1">IFERROR(VLOOKUP($L1346,'T14'!$AD$5:$AF$104,3,FALSE),"")</f>
        <v/>
      </c>
      <c r="P1346" s="46"/>
      <c r="U1346" s="46"/>
    </row>
    <row r="1347" spans="1:21" ht="14.4" hidden="1" x14ac:dyDescent="0.3">
      <c r="A1347" s="47">
        <v>1346</v>
      </c>
      <c r="B1347" s="48">
        <v>5</v>
      </c>
      <c r="C1347" s="47" t="s">
        <v>108</v>
      </c>
      <c r="D1347" s="49" t="s">
        <v>2137</v>
      </c>
      <c r="E1347" s="49" t="s">
        <v>2138</v>
      </c>
      <c r="F1347" s="48">
        <v>1</v>
      </c>
      <c r="G1347" s="47" t="s">
        <v>98</v>
      </c>
      <c r="H1347" s="47" t="s">
        <v>99</v>
      </c>
      <c r="I1347" s="47" t="s">
        <v>100</v>
      </c>
      <c r="J1347" s="50" t="str">
        <f>IFERROR(VLOOKUP(_xlfn.NUMBERVALUE(D1347),'Order form - T14RE'!$O$4:$O$101,1,FALSE),J1346)</f>
        <v/>
      </c>
      <c r="K1347" s="51" t="str">
        <f t="shared" si="20"/>
        <v/>
      </c>
      <c r="M1347" s="47" t="str">
        <f ca="1">IFERROR(VLOOKUP($L1347,'T14'!$AD$5:$AF$104,2,FALSE),"")</f>
        <v/>
      </c>
      <c r="N1347" s="47" t="str">
        <f ca="1">IFERROR(VLOOKUP($L1347,'T14'!$AD$5:$AF$104,3,FALSE),"")</f>
        <v/>
      </c>
      <c r="P1347" s="46"/>
      <c r="U1347" s="46"/>
    </row>
    <row r="1348" spans="1:21" ht="14.4" hidden="1" x14ac:dyDescent="0.3">
      <c r="A1348" s="47">
        <v>1347</v>
      </c>
      <c r="B1348" s="48">
        <v>4</v>
      </c>
      <c r="C1348" s="47" t="s">
        <v>1377</v>
      </c>
      <c r="D1348" s="49" t="s">
        <v>2139</v>
      </c>
      <c r="E1348" s="49" t="s">
        <v>2110</v>
      </c>
      <c r="F1348" s="48">
        <v>1</v>
      </c>
      <c r="G1348" s="47" t="s">
        <v>98</v>
      </c>
      <c r="H1348" s="47" t="s">
        <v>99</v>
      </c>
      <c r="I1348" s="47" t="s">
        <v>100</v>
      </c>
      <c r="J1348" s="50" t="str">
        <f>IFERROR(VLOOKUP(_xlfn.NUMBERVALUE(D1348),'Order form - T14RE'!$O$4:$O$101,1,FALSE),J1347)</f>
        <v/>
      </c>
      <c r="K1348" s="51" t="str">
        <f t="shared" ref="K1348:K1411" si="21">IF(SUM(P1348:BB1348)=0,"",IF(SUM(P1348:BB1348)&gt;0,1,""))</f>
        <v/>
      </c>
      <c r="M1348" s="47" t="str">
        <f ca="1">IFERROR(VLOOKUP($L1348,'T14'!$AD$5:$AF$104,2,FALSE),"")</f>
        <v/>
      </c>
      <c r="N1348" s="47" t="str">
        <f ca="1">IFERROR(VLOOKUP($L1348,'T14'!$AD$5:$AF$104,3,FALSE),"")</f>
        <v/>
      </c>
      <c r="P1348" s="46"/>
      <c r="U1348" s="46"/>
    </row>
    <row r="1349" spans="1:21" ht="14.4" hidden="1" x14ac:dyDescent="0.3">
      <c r="A1349" s="47">
        <v>1348</v>
      </c>
      <c r="B1349" s="48">
        <v>5</v>
      </c>
      <c r="C1349" s="47" t="s">
        <v>95</v>
      </c>
      <c r="D1349" s="49" t="s">
        <v>1988</v>
      </c>
      <c r="E1349" s="49" t="s">
        <v>1989</v>
      </c>
      <c r="F1349" s="52">
        <v>2.5720000000000001</v>
      </c>
      <c r="G1349" s="47" t="s">
        <v>646</v>
      </c>
      <c r="H1349" s="47" t="s">
        <v>99</v>
      </c>
      <c r="I1349" s="47" t="s">
        <v>100</v>
      </c>
      <c r="J1349" s="50" t="str">
        <f>IFERROR(VLOOKUP(_xlfn.NUMBERVALUE(D1349),'Order form - T14RE'!$O$4:$O$101,1,FALSE),J1348)</f>
        <v/>
      </c>
      <c r="K1349" s="51" t="str">
        <f t="shared" si="21"/>
        <v/>
      </c>
      <c r="M1349" s="47" t="str">
        <f ca="1">IFERROR(VLOOKUP($L1349,'T14'!$AD$5:$AF$104,2,FALSE),"")</f>
        <v/>
      </c>
      <c r="N1349" s="47" t="str">
        <f ca="1">IFERROR(VLOOKUP($L1349,'T14'!$AD$5:$AF$104,3,FALSE),"")</f>
        <v/>
      </c>
      <c r="P1349" s="46"/>
      <c r="U1349" s="46"/>
    </row>
    <row r="1350" spans="1:21" ht="14.4" hidden="1" x14ac:dyDescent="0.3">
      <c r="A1350" s="47">
        <v>1349</v>
      </c>
      <c r="B1350" s="48">
        <v>5</v>
      </c>
      <c r="C1350" s="47" t="s">
        <v>105</v>
      </c>
      <c r="D1350" s="49" t="s">
        <v>2097</v>
      </c>
      <c r="E1350" s="49" t="s">
        <v>2098</v>
      </c>
      <c r="F1350" s="48">
        <v>1</v>
      </c>
      <c r="G1350" s="47" t="s">
        <v>98</v>
      </c>
      <c r="H1350" s="47" t="s">
        <v>99</v>
      </c>
      <c r="I1350" s="47" t="s">
        <v>100</v>
      </c>
      <c r="J1350" s="50" t="str">
        <f>IFERROR(VLOOKUP(_xlfn.NUMBERVALUE(D1350),'Order form - T14RE'!$O$4:$O$101,1,FALSE),J1349)</f>
        <v/>
      </c>
      <c r="K1350" s="51" t="str">
        <f t="shared" si="21"/>
        <v/>
      </c>
      <c r="M1350" s="47" t="str">
        <f ca="1">IFERROR(VLOOKUP($L1350,'T14'!$AD$5:$AF$104,2,FALSE),"")</f>
        <v/>
      </c>
      <c r="N1350" s="47" t="str">
        <f ca="1">IFERROR(VLOOKUP($L1350,'T14'!$AD$5:$AF$104,3,FALSE),"")</f>
        <v/>
      </c>
      <c r="P1350" s="46"/>
      <c r="U1350" s="46"/>
    </row>
    <row r="1351" spans="1:21" ht="14.4" hidden="1" x14ac:dyDescent="0.3">
      <c r="A1351" s="47">
        <v>1350</v>
      </c>
      <c r="B1351" s="48">
        <v>5</v>
      </c>
      <c r="C1351" s="47" t="s">
        <v>108</v>
      </c>
      <c r="D1351" s="49" t="s">
        <v>2140</v>
      </c>
      <c r="E1351" s="49" t="s">
        <v>2141</v>
      </c>
      <c r="F1351" s="48">
        <v>1</v>
      </c>
      <c r="G1351" s="47" t="s">
        <v>98</v>
      </c>
      <c r="H1351" s="47" t="s">
        <v>99</v>
      </c>
      <c r="I1351" s="47" t="s">
        <v>100</v>
      </c>
      <c r="J1351" s="50" t="str">
        <f>IFERROR(VLOOKUP(_xlfn.NUMBERVALUE(D1351),'Order form - T14RE'!$O$4:$O$101,1,FALSE),J1350)</f>
        <v/>
      </c>
      <c r="K1351" s="51" t="str">
        <f t="shared" si="21"/>
        <v/>
      </c>
      <c r="M1351" s="47" t="str">
        <f ca="1">IFERROR(VLOOKUP($L1351,'T14'!$AD$5:$AF$104,2,FALSE),"")</f>
        <v/>
      </c>
      <c r="N1351" s="47" t="str">
        <f ca="1">IFERROR(VLOOKUP($L1351,'T14'!$AD$5:$AF$104,3,FALSE),"")</f>
        <v/>
      </c>
      <c r="P1351" s="46"/>
      <c r="U1351" s="46"/>
    </row>
    <row r="1352" spans="1:21" ht="14.4" hidden="1" x14ac:dyDescent="0.3">
      <c r="A1352" s="47">
        <v>1351</v>
      </c>
      <c r="B1352" s="48">
        <v>4</v>
      </c>
      <c r="C1352" s="47" t="s">
        <v>1382</v>
      </c>
      <c r="D1352" s="49" t="s">
        <v>2142</v>
      </c>
      <c r="E1352" s="49" t="s">
        <v>2110</v>
      </c>
      <c r="F1352" s="48">
        <v>1</v>
      </c>
      <c r="G1352" s="47" t="s">
        <v>98</v>
      </c>
      <c r="H1352" s="47" t="s">
        <v>99</v>
      </c>
      <c r="I1352" s="47" t="s">
        <v>100</v>
      </c>
      <c r="J1352" s="50" t="str">
        <f>IFERROR(VLOOKUP(_xlfn.NUMBERVALUE(D1352),'Order form - T14RE'!$O$4:$O$101,1,FALSE),J1351)</f>
        <v/>
      </c>
      <c r="K1352" s="51" t="str">
        <f t="shared" si="21"/>
        <v/>
      </c>
      <c r="M1352" s="47" t="str">
        <f ca="1">IFERROR(VLOOKUP($L1352,'T14'!$AD$5:$AF$104,2,FALSE),"")</f>
        <v/>
      </c>
      <c r="N1352" s="47" t="str">
        <f ca="1">IFERROR(VLOOKUP($L1352,'T14'!$AD$5:$AF$104,3,FALSE),"")</f>
        <v/>
      </c>
      <c r="P1352" s="46"/>
      <c r="U1352" s="46"/>
    </row>
    <row r="1353" spans="1:21" ht="14.4" hidden="1" x14ac:dyDescent="0.3">
      <c r="A1353" s="47">
        <v>1352</v>
      </c>
      <c r="B1353" s="48">
        <v>5</v>
      </c>
      <c r="C1353" s="47" t="s">
        <v>95</v>
      </c>
      <c r="D1353" s="49" t="s">
        <v>1988</v>
      </c>
      <c r="E1353" s="49" t="s">
        <v>1989</v>
      </c>
      <c r="F1353" s="52">
        <v>5.2130000000000001</v>
      </c>
      <c r="G1353" s="47" t="s">
        <v>646</v>
      </c>
      <c r="H1353" s="47" t="s">
        <v>99</v>
      </c>
      <c r="I1353" s="47" t="s">
        <v>100</v>
      </c>
      <c r="J1353" s="50" t="str">
        <f>IFERROR(VLOOKUP(_xlfn.NUMBERVALUE(D1353),'Order form - T14RE'!$O$4:$O$101,1,FALSE),J1352)</f>
        <v/>
      </c>
      <c r="K1353" s="51" t="str">
        <f t="shared" si="21"/>
        <v/>
      </c>
      <c r="M1353" s="47" t="str">
        <f ca="1">IFERROR(VLOOKUP($L1353,'T14'!$AD$5:$AF$104,2,FALSE),"")</f>
        <v/>
      </c>
      <c r="N1353" s="47" t="str">
        <f ca="1">IFERROR(VLOOKUP($L1353,'T14'!$AD$5:$AF$104,3,FALSE),"")</f>
        <v/>
      </c>
      <c r="P1353" s="46"/>
      <c r="U1353" s="46"/>
    </row>
    <row r="1354" spans="1:21" ht="14.4" hidden="1" x14ac:dyDescent="0.3">
      <c r="A1354" s="47">
        <v>1353</v>
      </c>
      <c r="B1354" s="48">
        <v>5</v>
      </c>
      <c r="C1354" s="47" t="s">
        <v>105</v>
      </c>
      <c r="D1354" s="49" t="s">
        <v>2099</v>
      </c>
      <c r="E1354" s="49" t="s">
        <v>2100</v>
      </c>
      <c r="F1354" s="48">
        <v>1</v>
      </c>
      <c r="G1354" s="47" t="s">
        <v>98</v>
      </c>
      <c r="H1354" s="47" t="s">
        <v>99</v>
      </c>
      <c r="I1354" s="47" t="s">
        <v>100</v>
      </c>
      <c r="J1354" s="50" t="str">
        <f>IFERROR(VLOOKUP(_xlfn.NUMBERVALUE(D1354),'Order form - T14RE'!$O$4:$O$101,1,FALSE),J1353)</f>
        <v/>
      </c>
      <c r="K1354" s="51" t="str">
        <f t="shared" si="21"/>
        <v/>
      </c>
      <c r="M1354" s="47" t="str">
        <f ca="1">IFERROR(VLOOKUP($L1354,'T14'!$AD$5:$AF$104,2,FALSE),"")</f>
        <v/>
      </c>
      <c r="N1354" s="47" t="str">
        <f ca="1">IFERROR(VLOOKUP($L1354,'T14'!$AD$5:$AF$104,3,FALSE),"")</f>
        <v/>
      </c>
      <c r="P1354" s="46"/>
      <c r="U1354" s="46"/>
    </row>
    <row r="1355" spans="1:21" ht="14.4" hidden="1" x14ac:dyDescent="0.3">
      <c r="A1355" s="47">
        <v>1354</v>
      </c>
      <c r="B1355" s="48">
        <v>5</v>
      </c>
      <c r="C1355" s="47" t="s">
        <v>108</v>
      </c>
      <c r="D1355" s="49" t="s">
        <v>2143</v>
      </c>
      <c r="E1355" s="49" t="s">
        <v>2144</v>
      </c>
      <c r="F1355" s="48">
        <v>1</v>
      </c>
      <c r="G1355" s="47" t="s">
        <v>98</v>
      </c>
      <c r="H1355" s="47" t="s">
        <v>99</v>
      </c>
      <c r="I1355" s="47" t="s">
        <v>100</v>
      </c>
      <c r="J1355" s="50" t="str">
        <f>IFERROR(VLOOKUP(_xlfn.NUMBERVALUE(D1355),'Order form - T14RE'!$O$4:$O$101,1,FALSE),J1354)</f>
        <v/>
      </c>
      <c r="K1355" s="51" t="str">
        <f t="shared" si="21"/>
        <v/>
      </c>
      <c r="M1355" s="47" t="str">
        <f ca="1">IFERROR(VLOOKUP($L1355,'T14'!$AD$5:$AF$104,2,FALSE),"")</f>
        <v/>
      </c>
      <c r="N1355" s="47" t="str">
        <f ca="1">IFERROR(VLOOKUP($L1355,'T14'!$AD$5:$AF$104,3,FALSE),"")</f>
        <v/>
      </c>
      <c r="P1355" s="46"/>
      <c r="U1355" s="46"/>
    </row>
    <row r="1356" spans="1:21" ht="14.4" hidden="1" x14ac:dyDescent="0.3">
      <c r="A1356" s="47">
        <v>1355</v>
      </c>
      <c r="B1356" s="48">
        <v>4</v>
      </c>
      <c r="C1356" s="47" t="s">
        <v>1385</v>
      </c>
      <c r="D1356" s="49" t="s">
        <v>2145</v>
      </c>
      <c r="E1356" s="49" t="s">
        <v>2110</v>
      </c>
      <c r="F1356" s="48">
        <v>1</v>
      </c>
      <c r="G1356" s="47" t="s">
        <v>98</v>
      </c>
      <c r="H1356" s="47" t="s">
        <v>99</v>
      </c>
      <c r="I1356" s="47" t="s">
        <v>100</v>
      </c>
      <c r="J1356" s="50" t="str">
        <f>IFERROR(VLOOKUP(_xlfn.NUMBERVALUE(D1356),'Order form - T14RE'!$O$4:$O$101,1,FALSE),J1355)</f>
        <v/>
      </c>
      <c r="K1356" s="51" t="str">
        <f t="shared" si="21"/>
        <v/>
      </c>
      <c r="M1356" s="47" t="str">
        <f ca="1">IFERROR(VLOOKUP($L1356,'T14'!$AD$5:$AF$104,2,FALSE),"")</f>
        <v/>
      </c>
      <c r="N1356" s="47" t="str">
        <f ca="1">IFERROR(VLOOKUP($L1356,'T14'!$AD$5:$AF$104,3,FALSE),"")</f>
        <v/>
      </c>
      <c r="P1356" s="46"/>
      <c r="U1356" s="46"/>
    </row>
    <row r="1357" spans="1:21" ht="14.4" hidden="1" x14ac:dyDescent="0.3">
      <c r="A1357" s="47">
        <v>1356</v>
      </c>
      <c r="B1357" s="48">
        <v>5</v>
      </c>
      <c r="C1357" s="47" t="s">
        <v>95</v>
      </c>
      <c r="D1357" s="49" t="s">
        <v>1988</v>
      </c>
      <c r="E1357" s="49" t="s">
        <v>1989</v>
      </c>
      <c r="F1357" s="52">
        <v>5.9219999999999997</v>
      </c>
      <c r="G1357" s="47" t="s">
        <v>646</v>
      </c>
      <c r="H1357" s="47" t="s">
        <v>99</v>
      </c>
      <c r="I1357" s="47" t="s">
        <v>100</v>
      </c>
      <c r="J1357" s="50" t="str">
        <f>IFERROR(VLOOKUP(_xlfn.NUMBERVALUE(D1357),'Order form - T14RE'!$O$4:$O$101,1,FALSE),J1356)</f>
        <v/>
      </c>
      <c r="K1357" s="51" t="str">
        <f t="shared" si="21"/>
        <v/>
      </c>
      <c r="M1357" s="47" t="str">
        <f ca="1">IFERROR(VLOOKUP($L1357,'T14'!$AD$5:$AF$104,2,FALSE),"")</f>
        <v/>
      </c>
      <c r="N1357" s="47" t="str">
        <f ca="1">IFERROR(VLOOKUP($L1357,'T14'!$AD$5:$AF$104,3,FALSE),"")</f>
        <v/>
      </c>
      <c r="P1357" s="46"/>
      <c r="U1357" s="46"/>
    </row>
    <row r="1358" spans="1:21" ht="14.4" hidden="1" x14ac:dyDescent="0.3">
      <c r="A1358" s="47">
        <v>1357</v>
      </c>
      <c r="B1358" s="48">
        <v>5</v>
      </c>
      <c r="C1358" s="47" t="s">
        <v>105</v>
      </c>
      <c r="D1358" s="49" t="s">
        <v>1990</v>
      </c>
      <c r="E1358" s="49" t="s">
        <v>1991</v>
      </c>
      <c r="F1358" s="48">
        <v>1</v>
      </c>
      <c r="G1358" s="47" t="s">
        <v>98</v>
      </c>
      <c r="H1358" s="47" t="s">
        <v>99</v>
      </c>
      <c r="I1358" s="47" t="s">
        <v>100</v>
      </c>
      <c r="J1358" s="50" t="str">
        <f>IFERROR(VLOOKUP(_xlfn.NUMBERVALUE(D1358),'Order form - T14RE'!$O$4:$O$101,1,FALSE),J1357)</f>
        <v/>
      </c>
      <c r="K1358" s="51" t="str">
        <f t="shared" si="21"/>
        <v/>
      </c>
      <c r="M1358" s="47" t="str">
        <f ca="1">IFERROR(VLOOKUP($L1358,'T14'!$AD$5:$AF$104,2,FALSE),"")</f>
        <v/>
      </c>
      <c r="N1358" s="47" t="str">
        <f ca="1">IFERROR(VLOOKUP($L1358,'T14'!$AD$5:$AF$104,3,FALSE),"")</f>
        <v/>
      </c>
      <c r="P1358" s="46"/>
      <c r="U1358" s="46"/>
    </row>
    <row r="1359" spans="1:21" ht="14.4" hidden="1" x14ac:dyDescent="0.3">
      <c r="A1359" s="47">
        <v>1358</v>
      </c>
      <c r="B1359" s="48">
        <v>5</v>
      </c>
      <c r="C1359" s="47" t="s">
        <v>108</v>
      </c>
      <c r="D1359" s="49" t="s">
        <v>2146</v>
      </c>
      <c r="E1359" s="49" t="s">
        <v>2147</v>
      </c>
      <c r="F1359" s="48">
        <v>1</v>
      </c>
      <c r="G1359" s="47" t="s">
        <v>98</v>
      </c>
      <c r="H1359" s="47" t="s">
        <v>99</v>
      </c>
      <c r="I1359" s="47" t="s">
        <v>100</v>
      </c>
      <c r="J1359" s="50" t="str">
        <f>IFERROR(VLOOKUP(_xlfn.NUMBERVALUE(D1359),'Order form - T14RE'!$O$4:$O$101,1,FALSE),J1358)</f>
        <v/>
      </c>
      <c r="K1359" s="51" t="str">
        <f t="shared" si="21"/>
        <v/>
      </c>
      <c r="M1359" s="47" t="str">
        <f ca="1">IFERROR(VLOOKUP($L1359,'T14'!$AD$5:$AF$104,2,FALSE),"")</f>
        <v/>
      </c>
      <c r="N1359" s="47" t="str">
        <f ca="1">IFERROR(VLOOKUP($L1359,'T14'!$AD$5:$AF$104,3,FALSE),"")</f>
        <v/>
      </c>
      <c r="P1359" s="46"/>
      <c r="U1359" s="46"/>
    </row>
    <row r="1360" spans="1:21" ht="14.4" hidden="1" x14ac:dyDescent="0.3">
      <c r="A1360" s="47">
        <v>1359</v>
      </c>
      <c r="B1360" s="48">
        <v>4</v>
      </c>
      <c r="C1360" s="47" t="s">
        <v>1388</v>
      </c>
      <c r="D1360" s="49" t="s">
        <v>2148</v>
      </c>
      <c r="E1360" s="49" t="s">
        <v>2110</v>
      </c>
      <c r="F1360" s="48">
        <v>1</v>
      </c>
      <c r="G1360" s="47" t="s">
        <v>98</v>
      </c>
      <c r="H1360" s="47" t="s">
        <v>99</v>
      </c>
      <c r="I1360" s="47" t="s">
        <v>100</v>
      </c>
      <c r="J1360" s="50" t="str">
        <f>IFERROR(VLOOKUP(_xlfn.NUMBERVALUE(D1360),'Order form - T14RE'!$O$4:$O$101,1,FALSE),J1359)</f>
        <v/>
      </c>
      <c r="K1360" s="51" t="str">
        <f t="shared" si="21"/>
        <v/>
      </c>
      <c r="M1360" s="47" t="str">
        <f ca="1">IFERROR(VLOOKUP($L1360,'T14'!$AD$5:$AF$104,2,FALSE),"")</f>
        <v/>
      </c>
      <c r="N1360" s="47" t="str">
        <f ca="1">IFERROR(VLOOKUP($L1360,'T14'!$AD$5:$AF$104,3,FALSE),"")</f>
        <v/>
      </c>
      <c r="P1360" s="46"/>
      <c r="U1360" s="46"/>
    </row>
    <row r="1361" spans="1:21" ht="14.4" hidden="1" x14ac:dyDescent="0.3">
      <c r="A1361" s="47">
        <v>1360</v>
      </c>
      <c r="B1361" s="48">
        <v>5</v>
      </c>
      <c r="C1361" s="47" t="s">
        <v>95</v>
      </c>
      <c r="D1361" s="49" t="s">
        <v>1988</v>
      </c>
      <c r="E1361" s="49" t="s">
        <v>1989</v>
      </c>
      <c r="F1361" s="52">
        <v>2.5099999999999998</v>
      </c>
      <c r="G1361" s="47" t="s">
        <v>646</v>
      </c>
      <c r="H1361" s="47" t="s">
        <v>99</v>
      </c>
      <c r="I1361" s="47" t="s">
        <v>100</v>
      </c>
      <c r="J1361" s="50" t="str">
        <f>IFERROR(VLOOKUP(_xlfn.NUMBERVALUE(D1361),'Order form - T14RE'!$O$4:$O$101,1,FALSE),J1360)</f>
        <v/>
      </c>
      <c r="K1361" s="51" t="str">
        <f t="shared" si="21"/>
        <v/>
      </c>
      <c r="M1361" s="47" t="str">
        <f ca="1">IFERROR(VLOOKUP($L1361,'T14'!$AD$5:$AF$104,2,FALSE),"")</f>
        <v/>
      </c>
      <c r="N1361" s="47" t="str">
        <f ca="1">IFERROR(VLOOKUP($L1361,'T14'!$AD$5:$AF$104,3,FALSE),"")</f>
        <v/>
      </c>
      <c r="P1361" s="46"/>
      <c r="U1361" s="46"/>
    </row>
    <row r="1362" spans="1:21" ht="14.4" hidden="1" x14ac:dyDescent="0.3">
      <c r="A1362" s="47">
        <v>1361</v>
      </c>
      <c r="B1362" s="48">
        <v>5</v>
      </c>
      <c r="C1362" s="47" t="s">
        <v>105</v>
      </c>
      <c r="D1362" s="49" t="s">
        <v>1990</v>
      </c>
      <c r="E1362" s="49" t="s">
        <v>1991</v>
      </c>
      <c r="F1362" s="48">
        <v>1</v>
      </c>
      <c r="G1362" s="47" t="s">
        <v>98</v>
      </c>
      <c r="H1362" s="47" t="s">
        <v>99</v>
      </c>
      <c r="I1362" s="47" t="s">
        <v>100</v>
      </c>
      <c r="J1362" s="50" t="str">
        <f>IFERROR(VLOOKUP(_xlfn.NUMBERVALUE(D1362),'Order form - T14RE'!$O$4:$O$101,1,FALSE),J1361)</f>
        <v/>
      </c>
      <c r="K1362" s="51" t="str">
        <f t="shared" si="21"/>
        <v/>
      </c>
      <c r="M1362" s="47" t="str">
        <f ca="1">IFERROR(VLOOKUP($L1362,'T14'!$AD$5:$AF$104,2,FALSE),"")</f>
        <v/>
      </c>
      <c r="N1362" s="47" t="str">
        <f ca="1">IFERROR(VLOOKUP($L1362,'T14'!$AD$5:$AF$104,3,FALSE),"")</f>
        <v/>
      </c>
      <c r="P1362" s="46"/>
      <c r="U1362" s="46"/>
    </row>
    <row r="1363" spans="1:21" ht="14.4" hidden="1" x14ac:dyDescent="0.3">
      <c r="A1363" s="47">
        <v>1362</v>
      </c>
      <c r="B1363" s="48">
        <v>5</v>
      </c>
      <c r="C1363" s="47" t="s">
        <v>108</v>
      </c>
      <c r="D1363" s="49" t="s">
        <v>2140</v>
      </c>
      <c r="E1363" s="49" t="s">
        <v>2141</v>
      </c>
      <c r="F1363" s="48">
        <v>1</v>
      </c>
      <c r="G1363" s="47" t="s">
        <v>98</v>
      </c>
      <c r="H1363" s="47" t="s">
        <v>99</v>
      </c>
      <c r="I1363" s="47" t="s">
        <v>100</v>
      </c>
      <c r="J1363" s="50" t="str">
        <f>IFERROR(VLOOKUP(_xlfn.NUMBERVALUE(D1363),'Order form - T14RE'!$O$4:$O$101,1,FALSE),J1362)</f>
        <v/>
      </c>
      <c r="K1363" s="51" t="str">
        <f t="shared" si="21"/>
        <v/>
      </c>
      <c r="M1363" s="47" t="str">
        <f ca="1">IFERROR(VLOOKUP($L1363,'T14'!$AD$5:$AF$104,2,FALSE),"")</f>
        <v/>
      </c>
      <c r="N1363" s="47" t="str">
        <f ca="1">IFERROR(VLOOKUP($L1363,'T14'!$AD$5:$AF$104,3,FALSE),"")</f>
        <v/>
      </c>
      <c r="P1363" s="46"/>
      <c r="U1363" s="46"/>
    </row>
    <row r="1364" spans="1:21" ht="14.4" hidden="1" x14ac:dyDescent="0.3">
      <c r="A1364" s="47">
        <v>1363</v>
      </c>
      <c r="B1364" s="48">
        <v>4</v>
      </c>
      <c r="C1364" s="47" t="s">
        <v>1393</v>
      </c>
      <c r="D1364" s="49" t="s">
        <v>2149</v>
      </c>
      <c r="E1364" s="49" t="s">
        <v>2150</v>
      </c>
      <c r="F1364" s="48">
        <v>1</v>
      </c>
      <c r="G1364" s="47" t="s">
        <v>98</v>
      </c>
      <c r="H1364" s="47" t="s">
        <v>99</v>
      </c>
      <c r="I1364" s="47" t="s">
        <v>100</v>
      </c>
      <c r="J1364" s="50" t="str">
        <f>IFERROR(VLOOKUP(_xlfn.NUMBERVALUE(D1364),'Order form - T14RE'!$O$4:$O$101,1,FALSE),J1363)</f>
        <v/>
      </c>
      <c r="K1364" s="51" t="str">
        <f t="shared" si="21"/>
        <v/>
      </c>
      <c r="M1364" s="47" t="str">
        <f ca="1">IFERROR(VLOOKUP($L1364,'T14'!$AD$5:$AF$104,2,FALSE),"")</f>
        <v/>
      </c>
      <c r="N1364" s="47" t="str">
        <f ca="1">IFERROR(VLOOKUP($L1364,'T14'!$AD$5:$AF$104,3,FALSE),"")</f>
        <v/>
      </c>
      <c r="P1364" s="46"/>
      <c r="U1364" s="46"/>
    </row>
    <row r="1365" spans="1:21" ht="14.4" hidden="1" x14ac:dyDescent="0.3">
      <c r="A1365" s="47">
        <v>1364</v>
      </c>
      <c r="B1365" s="48">
        <v>5</v>
      </c>
      <c r="C1365" s="47" t="s">
        <v>95</v>
      </c>
      <c r="D1365" s="49" t="s">
        <v>1988</v>
      </c>
      <c r="E1365" s="49" t="s">
        <v>1989</v>
      </c>
      <c r="F1365" s="52">
        <v>0.56299999999999994</v>
      </c>
      <c r="G1365" s="47" t="s">
        <v>646</v>
      </c>
      <c r="H1365" s="47" t="s">
        <v>1939</v>
      </c>
      <c r="I1365" s="47" t="s">
        <v>100</v>
      </c>
      <c r="J1365" s="50" t="str">
        <f>IFERROR(VLOOKUP(_xlfn.NUMBERVALUE(D1365),'Order form - T14RE'!$O$4:$O$101,1,FALSE),J1364)</f>
        <v/>
      </c>
      <c r="K1365" s="51" t="str">
        <f t="shared" si="21"/>
        <v/>
      </c>
      <c r="M1365" s="47" t="str">
        <f ca="1">IFERROR(VLOOKUP($L1365,'T14'!$AD$5:$AF$104,2,FALSE),"")</f>
        <v/>
      </c>
      <c r="N1365" s="47" t="str">
        <f ca="1">IFERROR(VLOOKUP($L1365,'T14'!$AD$5:$AF$104,3,FALSE),"")</f>
        <v/>
      </c>
      <c r="P1365" s="46"/>
      <c r="U1365" s="46"/>
    </row>
    <row r="1366" spans="1:21" ht="14.4" hidden="1" x14ac:dyDescent="0.3">
      <c r="A1366" s="47">
        <v>1365</v>
      </c>
      <c r="B1366" s="48">
        <v>5</v>
      </c>
      <c r="C1366" s="47" t="s">
        <v>105</v>
      </c>
      <c r="D1366" s="49" t="s">
        <v>1990</v>
      </c>
      <c r="E1366" s="49" t="s">
        <v>1991</v>
      </c>
      <c r="F1366" s="48">
        <v>1</v>
      </c>
      <c r="G1366" s="47" t="s">
        <v>98</v>
      </c>
      <c r="H1366" s="47" t="s">
        <v>1939</v>
      </c>
      <c r="I1366" s="47" t="s">
        <v>100</v>
      </c>
      <c r="J1366" s="50" t="str">
        <f>IFERROR(VLOOKUP(_xlfn.NUMBERVALUE(D1366),'Order form - T14RE'!$O$4:$O$101,1,FALSE),J1365)</f>
        <v/>
      </c>
      <c r="K1366" s="51" t="str">
        <f t="shared" si="21"/>
        <v/>
      </c>
      <c r="M1366" s="47" t="str">
        <f ca="1">IFERROR(VLOOKUP($L1366,'T14'!$AD$5:$AF$104,2,FALSE),"")</f>
        <v/>
      </c>
      <c r="N1366" s="47" t="str">
        <f ca="1">IFERROR(VLOOKUP($L1366,'T14'!$AD$5:$AF$104,3,FALSE),"")</f>
        <v/>
      </c>
      <c r="P1366" s="46"/>
      <c r="U1366" s="46"/>
    </row>
    <row r="1367" spans="1:21" ht="14.4" hidden="1" x14ac:dyDescent="0.3">
      <c r="A1367" s="47">
        <v>1366</v>
      </c>
      <c r="B1367" s="48">
        <v>5</v>
      </c>
      <c r="C1367" s="47" t="s">
        <v>108</v>
      </c>
      <c r="D1367" s="49" t="s">
        <v>2099</v>
      </c>
      <c r="E1367" s="49" t="s">
        <v>2100</v>
      </c>
      <c r="F1367" s="48">
        <v>1</v>
      </c>
      <c r="G1367" s="47" t="s">
        <v>98</v>
      </c>
      <c r="H1367" s="47" t="s">
        <v>1939</v>
      </c>
      <c r="I1367" s="47" t="s">
        <v>100</v>
      </c>
      <c r="J1367" s="50" t="str">
        <f>IFERROR(VLOOKUP(_xlfn.NUMBERVALUE(D1367),'Order form - T14RE'!$O$4:$O$101,1,FALSE),J1366)</f>
        <v/>
      </c>
      <c r="K1367" s="51" t="str">
        <f t="shared" si="21"/>
        <v/>
      </c>
      <c r="M1367" s="47" t="str">
        <f ca="1">IFERROR(VLOOKUP($L1367,'T14'!$AD$5:$AF$104,2,FALSE),"")</f>
        <v/>
      </c>
      <c r="N1367" s="47" t="str">
        <f ca="1">IFERROR(VLOOKUP($L1367,'T14'!$AD$5:$AF$104,3,FALSE),"")</f>
        <v/>
      </c>
      <c r="P1367" s="46"/>
      <c r="U1367" s="46"/>
    </row>
    <row r="1368" spans="1:21" ht="14.4" hidden="1" x14ac:dyDescent="0.3">
      <c r="A1368" s="47">
        <v>1367</v>
      </c>
      <c r="B1368" s="48">
        <v>4</v>
      </c>
      <c r="C1368" s="47" t="s">
        <v>1396</v>
      </c>
      <c r="D1368" s="49" t="s">
        <v>2151</v>
      </c>
      <c r="E1368" s="49" t="s">
        <v>2110</v>
      </c>
      <c r="F1368" s="48">
        <v>1</v>
      </c>
      <c r="G1368" s="47" t="s">
        <v>98</v>
      </c>
      <c r="H1368" s="47" t="s">
        <v>99</v>
      </c>
      <c r="I1368" s="47" t="s">
        <v>100</v>
      </c>
      <c r="J1368" s="50" t="str">
        <f>IFERROR(VLOOKUP(_xlfn.NUMBERVALUE(D1368),'Order form - T14RE'!$O$4:$O$101,1,FALSE),J1367)</f>
        <v/>
      </c>
      <c r="K1368" s="51" t="str">
        <f t="shared" si="21"/>
        <v/>
      </c>
      <c r="M1368" s="47" t="str">
        <f ca="1">IFERROR(VLOOKUP($L1368,'T14'!$AD$5:$AF$104,2,FALSE),"")</f>
        <v/>
      </c>
      <c r="N1368" s="47" t="str">
        <f ca="1">IFERROR(VLOOKUP($L1368,'T14'!$AD$5:$AF$104,3,FALSE),"")</f>
        <v/>
      </c>
      <c r="P1368" s="46"/>
      <c r="U1368" s="46"/>
    </row>
    <row r="1369" spans="1:21" ht="14.4" hidden="1" x14ac:dyDescent="0.3">
      <c r="A1369" s="47">
        <v>1368</v>
      </c>
      <c r="B1369" s="48">
        <v>4</v>
      </c>
      <c r="C1369" s="47" t="s">
        <v>1399</v>
      </c>
      <c r="D1369" s="49" t="s">
        <v>2152</v>
      </c>
      <c r="E1369" s="49" t="s">
        <v>2110</v>
      </c>
      <c r="F1369" s="48">
        <v>1</v>
      </c>
      <c r="G1369" s="47" t="s">
        <v>98</v>
      </c>
      <c r="H1369" s="47" t="s">
        <v>99</v>
      </c>
      <c r="I1369" s="47" t="s">
        <v>100</v>
      </c>
      <c r="J1369" s="50" t="str">
        <f>IFERROR(VLOOKUP(_xlfn.NUMBERVALUE(D1369),'Order form - T14RE'!$O$4:$O$101,1,FALSE),J1368)</f>
        <v/>
      </c>
      <c r="K1369" s="51" t="str">
        <f t="shared" si="21"/>
        <v/>
      </c>
      <c r="M1369" s="47" t="str">
        <f ca="1">IFERROR(VLOOKUP($L1369,'T14'!$AD$5:$AF$104,2,FALSE),"")</f>
        <v/>
      </c>
      <c r="N1369" s="47" t="str">
        <f ca="1">IFERROR(VLOOKUP($L1369,'T14'!$AD$5:$AF$104,3,FALSE),"")</f>
        <v/>
      </c>
      <c r="P1369" s="46"/>
      <c r="U1369" s="46"/>
    </row>
    <row r="1370" spans="1:21" ht="14.4" hidden="1" x14ac:dyDescent="0.3">
      <c r="A1370" s="47">
        <v>1369</v>
      </c>
      <c r="B1370" s="48">
        <v>5</v>
      </c>
      <c r="C1370" s="47" t="s">
        <v>95</v>
      </c>
      <c r="D1370" s="49" t="s">
        <v>1937</v>
      </c>
      <c r="E1370" s="49" t="s">
        <v>1938</v>
      </c>
      <c r="F1370" s="52">
        <v>0.873</v>
      </c>
      <c r="G1370" s="47" t="s">
        <v>646</v>
      </c>
      <c r="H1370" s="47" t="s">
        <v>99</v>
      </c>
      <c r="I1370" s="47" t="s">
        <v>100</v>
      </c>
      <c r="J1370" s="50" t="str">
        <f>IFERROR(VLOOKUP(_xlfn.NUMBERVALUE(D1370),'Order form - T14RE'!$O$4:$O$101,1,FALSE),J1369)</f>
        <v/>
      </c>
      <c r="K1370" s="51" t="str">
        <f t="shared" si="21"/>
        <v/>
      </c>
      <c r="M1370" s="47" t="str">
        <f ca="1">IFERROR(VLOOKUP($L1370,'T14'!$AD$5:$AF$104,2,FALSE),"")</f>
        <v/>
      </c>
      <c r="N1370" s="47" t="str">
        <f ca="1">IFERROR(VLOOKUP($L1370,'T14'!$AD$5:$AF$104,3,FALSE),"")</f>
        <v/>
      </c>
      <c r="P1370" s="46"/>
      <c r="U1370" s="46"/>
    </row>
    <row r="1371" spans="1:21" ht="14.4" hidden="1" x14ac:dyDescent="0.3">
      <c r="A1371" s="47">
        <v>1370</v>
      </c>
      <c r="B1371" s="48">
        <v>5</v>
      </c>
      <c r="C1371" s="47" t="s">
        <v>105</v>
      </c>
      <c r="D1371" s="49" t="s">
        <v>1940</v>
      </c>
      <c r="E1371" s="49" t="s">
        <v>1166</v>
      </c>
      <c r="F1371" s="48">
        <v>1</v>
      </c>
      <c r="G1371" s="47" t="s">
        <v>98</v>
      </c>
      <c r="H1371" s="47" t="s">
        <v>99</v>
      </c>
      <c r="I1371" s="47" t="s">
        <v>100</v>
      </c>
      <c r="J1371" s="50" t="str">
        <f>IFERROR(VLOOKUP(_xlfn.NUMBERVALUE(D1371),'Order form - T14RE'!$O$4:$O$101,1,FALSE),J1370)</f>
        <v/>
      </c>
      <c r="K1371" s="51" t="str">
        <f t="shared" si="21"/>
        <v/>
      </c>
      <c r="M1371" s="47" t="str">
        <f ca="1">IFERROR(VLOOKUP($L1371,'T14'!$AD$5:$AF$104,2,FALSE),"")</f>
        <v/>
      </c>
      <c r="N1371" s="47" t="str">
        <f ca="1">IFERROR(VLOOKUP($L1371,'T14'!$AD$5:$AF$104,3,FALSE),"")</f>
        <v/>
      </c>
      <c r="P1371" s="46"/>
      <c r="U1371" s="46"/>
    </row>
    <row r="1372" spans="1:21" ht="14.4" hidden="1" x14ac:dyDescent="0.3">
      <c r="A1372" s="47">
        <v>1371</v>
      </c>
      <c r="B1372" s="48">
        <v>5</v>
      </c>
      <c r="C1372" s="47" t="s">
        <v>108</v>
      </c>
      <c r="D1372" s="49" t="s">
        <v>2153</v>
      </c>
      <c r="E1372" s="49" t="s">
        <v>2154</v>
      </c>
      <c r="F1372" s="48">
        <v>1</v>
      </c>
      <c r="G1372" s="47" t="s">
        <v>98</v>
      </c>
      <c r="H1372" s="47" t="s">
        <v>99</v>
      </c>
      <c r="I1372" s="47" t="s">
        <v>100</v>
      </c>
      <c r="J1372" s="50" t="str">
        <f>IFERROR(VLOOKUP(_xlfn.NUMBERVALUE(D1372),'Order form - T14RE'!$O$4:$O$101,1,FALSE),J1371)</f>
        <v/>
      </c>
      <c r="K1372" s="51" t="str">
        <f t="shared" si="21"/>
        <v/>
      </c>
      <c r="M1372" s="47" t="str">
        <f ca="1">IFERROR(VLOOKUP($L1372,'T14'!$AD$5:$AF$104,2,FALSE),"")</f>
        <v/>
      </c>
      <c r="N1372" s="47" t="str">
        <f ca="1">IFERROR(VLOOKUP($L1372,'T14'!$AD$5:$AF$104,3,FALSE),"")</f>
        <v/>
      </c>
      <c r="P1372" s="46"/>
      <c r="U1372" s="46"/>
    </row>
    <row r="1373" spans="1:21" ht="14.4" hidden="1" x14ac:dyDescent="0.3">
      <c r="A1373" s="47">
        <v>1372</v>
      </c>
      <c r="B1373" s="48">
        <v>4</v>
      </c>
      <c r="C1373" s="47" t="s">
        <v>1402</v>
      </c>
      <c r="D1373" s="49" t="s">
        <v>2155</v>
      </c>
      <c r="E1373" s="49" t="s">
        <v>2110</v>
      </c>
      <c r="F1373" s="48">
        <v>1</v>
      </c>
      <c r="G1373" s="47" t="s">
        <v>98</v>
      </c>
      <c r="H1373" s="47" t="s">
        <v>99</v>
      </c>
      <c r="I1373" s="47" t="s">
        <v>100</v>
      </c>
      <c r="J1373" s="50" t="str">
        <f>IFERROR(VLOOKUP(_xlfn.NUMBERVALUE(D1373),'Order form - T14RE'!$O$4:$O$101,1,FALSE),J1372)</f>
        <v/>
      </c>
      <c r="K1373" s="51" t="str">
        <f t="shared" si="21"/>
        <v/>
      </c>
      <c r="M1373" s="47" t="str">
        <f ca="1">IFERROR(VLOOKUP($L1373,'T14'!$AD$5:$AF$104,2,FALSE),"")</f>
        <v/>
      </c>
      <c r="N1373" s="47" t="str">
        <f ca="1">IFERROR(VLOOKUP($L1373,'T14'!$AD$5:$AF$104,3,FALSE),"")</f>
        <v/>
      </c>
      <c r="P1373" s="46"/>
      <c r="U1373" s="46"/>
    </row>
    <row r="1374" spans="1:21" ht="14.4" hidden="1" x14ac:dyDescent="0.3">
      <c r="A1374" s="47">
        <v>1373</v>
      </c>
      <c r="B1374" s="48">
        <v>5</v>
      </c>
      <c r="C1374" s="47" t="s">
        <v>95</v>
      </c>
      <c r="D1374" s="49" t="s">
        <v>1996</v>
      </c>
      <c r="E1374" s="49" t="s">
        <v>1997</v>
      </c>
      <c r="F1374" s="52">
        <v>1.5</v>
      </c>
      <c r="G1374" s="47" t="s">
        <v>646</v>
      </c>
      <c r="H1374" s="47" t="s">
        <v>99</v>
      </c>
      <c r="I1374" s="47" t="s">
        <v>100</v>
      </c>
      <c r="J1374" s="50" t="str">
        <f>IFERROR(VLOOKUP(_xlfn.NUMBERVALUE(D1374),'Order form - T14RE'!$O$4:$O$101,1,FALSE),J1373)</f>
        <v/>
      </c>
      <c r="K1374" s="51" t="str">
        <f t="shared" si="21"/>
        <v/>
      </c>
      <c r="M1374" s="47" t="str">
        <f ca="1">IFERROR(VLOOKUP($L1374,'T14'!$AD$5:$AF$104,2,FALSE),"")</f>
        <v/>
      </c>
      <c r="N1374" s="47" t="str">
        <f ca="1">IFERROR(VLOOKUP($L1374,'T14'!$AD$5:$AF$104,3,FALSE),"")</f>
        <v/>
      </c>
      <c r="P1374" s="46"/>
      <c r="U1374" s="46"/>
    </row>
    <row r="1375" spans="1:21" ht="14.4" hidden="1" x14ac:dyDescent="0.3">
      <c r="A1375" s="47">
        <v>1374</v>
      </c>
      <c r="B1375" s="48">
        <v>5</v>
      </c>
      <c r="C1375" s="47" t="s">
        <v>105</v>
      </c>
      <c r="D1375" s="49" t="s">
        <v>1998</v>
      </c>
      <c r="E1375" s="49" t="s">
        <v>1999</v>
      </c>
      <c r="F1375" s="48">
        <v>1</v>
      </c>
      <c r="G1375" s="47" t="s">
        <v>98</v>
      </c>
      <c r="H1375" s="47" t="s">
        <v>99</v>
      </c>
      <c r="I1375" s="47" t="s">
        <v>100</v>
      </c>
      <c r="J1375" s="50" t="str">
        <f>IFERROR(VLOOKUP(_xlfn.NUMBERVALUE(D1375),'Order form - T14RE'!$O$4:$O$101,1,FALSE),J1374)</f>
        <v/>
      </c>
      <c r="K1375" s="51" t="str">
        <f t="shared" si="21"/>
        <v/>
      </c>
      <c r="M1375" s="47" t="str">
        <f ca="1">IFERROR(VLOOKUP($L1375,'T14'!$AD$5:$AF$104,2,FALSE),"")</f>
        <v/>
      </c>
      <c r="N1375" s="47" t="str">
        <f ca="1">IFERROR(VLOOKUP($L1375,'T14'!$AD$5:$AF$104,3,FALSE),"")</f>
        <v/>
      </c>
      <c r="P1375" s="46"/>
      <c r="U1375" s="46"/>
    </row>
    <row r="1376" spans="1:21" ht="14.4" hidden="1" x14ac:dyDescent="0.3">
      <c r="A1376" s="47">
        <v>1375</v>
      </c>
      <c r="B1376" s="48">
        <v>5</v>
      </c>
      <c r="C1376" s="47" t="s">
        <v>108</v>
      </c>
      <c r="D1376" s="49" t="s">
        <v>2156</v>
      </c>
      <c r="E1376" s="49" t="s">
        <v>2157</v>
      </c>
      <c r="F1376" s="48">
        <v>1</v>
      </c>
      <c r="G1376" s="47" t="s">
        <v>98</v>
      </c>
      <c r="H1376" s="47" t="s">
        <v>99</v>
      </c>
      <c r="I1376" s="47" t="s">
        <v>100</v>
      </c>
      <c r="J1376" s="50" t="str">
        <f>IFERROR(VLOOKUP(_xlfn.NUMBERVALUE(D1376),'Order form - T14RE'!$O$4:$O$101,1,FALSE),J1375)</f>
        <v/>
      </c>
      <c r="K1376" s="51" t="str">
        <f t="shared" si="21"/>
        <v/>
      </c>
      <c r="M1376" s="47" t="str">
        <f ca="1">IFERROR(VLOOKUP($L1376,'T14'!$AD$5:$AF$104,2,FALSE),"")</f>
        <v/>
      </c>
      <c r="N1376" s="47" t="str">
        <f ca="1">IFERROR(VLOOKUP($L1376,'T14'!$AD$5:$AF$104,3,FALSE),"")</f>
        <v/>
      </c>
      <c r="P1376" s="46"/>
      <c r="U1376" s="46"/>
    </row>
    <row r="1377" spans="1:21" ht="14.4" hidden="1" x14ac:dyDescent="0.3">
      <c r="A1377" s="47">
        <v>1376</v>
      </c>
      <c r="B1377" s="48">
        <v>4</v>
      </c>
      <c r="C1377" s="47" t="s">
        <v>1403</v>
      </c>
      <c r="D1377" s="49" t="s">
        <v>2158</v>
      </c>
      <c r="E1377" s="49" t="s">
        <v>2110</v>
      </c>
      <c r="F1377" s="48">
        <v>1</v>
      </c>
      <c r="G1377" s="47" t="s">
        <v>98</v>
      </c>
      <c r="H1377" s="47" t="s">
        <v>99</v>
      </c>
      <c r="I1377" s="47" t="s">
        <v>100</v>
      </c>
      <c r="J1377" s="50" t="str">
        <f>IFERROR(VLOOKUP(_xlfn.NUMBERVALUE(D1377),'Order form - T14RE'!$O$4:$O$101,1,FALSE),J1376)</f>
        <v/>
      </c>
      <c r="K1377" s="51" t="str">
        <f t="shared" si="21"/>
        <v/>
      </c>
      <c r="M1377" s="47" t="str">
        <f ca="1">IFERROR(VLOOKUP($L1377,'T14'!$AD$5:$AF$104,2,FALSE),"")</f>
        <v/>
      </c>
      <c r="N1377" s="47" t="str">
        <f ca="1">IFERROR(VLOOKUP($L1377,'T14'!$AD$5:$AF$104,3,FALSE),"")</f>
        <v/>
      </c>
      <c r="P1377" s="46"/>
      <c r="U1377" s="46"/>
    </row>
    <row r="1378" spans="1:21" ht="14.4" hidden="1" x14ac:dyDescent="0.3">
      <c r="A1378" s="47">
        <v>1377</v>
      </c>
      <c r="B1378" s="48">
        <v>5</v>
      </c>
      <c r="C1378" s="47" t="s">
        <v>95</v>
      </c>
      <c r="D1378" s="49" t="s">
        <v>2116</v>
      </c>
      <c r="E1378" s="49" t="s">
        <v>2117</v>
      </c>
      <c r="F1378" s="52">
        <v>1.667</v>
      </c>
      <c r="G1378" s="47" t="s">
        <v>646</v>
      </c>
      <c r="H1378" s="47" t="s">
        <v>99</v>
      </c>
      <c r="I1378" s="47" t="s">
        <v>100</v>
      </c>
      <c r="J1378" s="50" t="str">
        <f>IFERROR(VLOOKUP(_xlfn.NUMBERVALUE(D1378),'Order form - T14RE'!$O$4:$O$101,1,FALSE),J1377)</f>
        <v/>
      </c>
      <c r="K1378" s="51" t="str">
        <f t="shared" si="21"/>
        <v/>
      </c>
      <c r="M1378" s="47" t="str">
        <f ca="1">IFERROR(VLOOKUP($L1378,'T14'!$AD$5:$AF$104,2,FALSE),"")</f>
        <v/>
      </c>
      <c r="N1378" s="47" t="str">
        <f ca="1">IFERROR(VLOOKUP($L1378,'T14'!$AD$5:$AF$104,3,FALSE),"")</f>
        <v/>
      </c>
      <c r="P1378" s="46"/>
      <c r="U1378" s="46"/>
    </row>
    <row r="1379" spans="1:21" ht="14.4" hidden="1" x14ac:dyDescent="0.3">
      <c r="A1379" s="47">
        <v>1378</v>
      </c>
      <c r="B1379" s="48">
        <v>5</v>
      </c>
      <c r="C1379" s="47" t="s">
        <v>105</v>
      </c>
      <c r="D1379" s="49" t="s">
        <v>2118</v>
      </c>
      <c r="E1379" s="49" t="s">
        <v>2119</v>
      </c>
      <c r="F1379" s="48">
        <v>1</v>
      </c>
      <c r="G1379" s="47" t="s">
        <v>98</v>
      </c>
      <c r="H1379" s="47" t="s">
        <v>99</v>
      </c>
      <c r="I1379" s="47" t="s">
        <v>100</v>
      </c>
      <c r="J1379" s="50" t="str">
        <f>IFERROR(VLOOKUP(_xlfn.NUMBERVALUE(D1379),'Order form - T14RE'!$O$4:$O$101,1,FALSE),J1378)</f>
        <v/>
      </c>
      <c r="K1379" s="51" t="str">
        <f t="shared" si="21"/>
        <v/>
      </c>
      <c r="M1379" s="47" t="str">
        <f ca="1">IFERROR(VLOOKUP($L1379,'T14'!$AD$5:$AF$104,2,FALSE),"")</f>
        <v/>
      </c>
      <c r="N1379" s="47" t="str">
        <f ca="1">IFERROR(VLOOKUP($L1379,'T14'!$AD$5:$AF$104,3,FALSE),"")</f>
        <v/>
      </c>
      <c r="P1379" s="46"/>
      <c r="U1379" s="46"/>
    </row>
    <row r="1380" spans="1:21" ht="14.4" hidden="1" x14ac:dyDescent="0.3">
      <c r="A1380" s="47">
        <v>1379</v>
      </c>
      <c r="B1380" s="48">
        <v>5</v>
      </c>
      <c r="C1380" s="47" t="s">
        <v>108</v>
      </c>
      <c r="D1380" s="49" t="s">
        <v>2120</v>
      </c>
      <c r="E1380" s="49" t="s">
        <v>1075</v>
      </c>
      <c r="F1380" s="48">
        <v>1</v>
      </c>
      <c r="G1380" s="47" t="s">
        <v>98</v>
      </c>
      <c r="H1380" s="47" t="s">
        <v>99</v>
      </c>
      <c r="I1380" s="47" t="s">
        <v>100</v>
      </c>
      <c r="J1380" s="50" t="str">
        <f>IFERROR(VLOOKUP(_xlfn.NUMBERVALUE(D1380),'Order form - T14RE'!$O$4:$O$101,1,FALSE),J1379)</f>
        <v/>
      </c>
      <c r="K1380" s="51" t="str">
        <f t="shared" si="21"/>
        <v/>
      </c>
      <c r="M1380" s="47" t="str">
        <f ca="1">IFERROR(VLOOKUP($L1380,'T14'!$AD$5:$AF$104,2,FALSE),"")</f>
        <v/>
      </c>
      <c r="N1380" s="47" t="str">
        <f ca="1">IFERROR(VLOOKUP($L1380,'T14'!$AD$5:$AF$104,3,FALSE),"")</f>
        <v/>
      </c>
      <c r="P1380" s="46"/>
      <c r="U1380" s="46"/>
    </row>
    <row r="1381" spans="1:21" ht="14.4" hidden="1" x14ac:dyDescent="0.3">
      <c r="A1381" s="47">
        <v>1380</v>
      </c>
      <c r="B1381" s="48">
        <v>5</v>
      </c>
      <c r="C1381" s="47" t="s">
        <v>111</v>
      </c>
      <c r="D1381" s="49" t="s">
        <v>2121</v>
      </c>
      <c r="E1381" s="49" t="s">
        <v>2083</v>
      </c>
      <c r="F1381" s="48">
        <v>2</v>
      </c>
      <c r="G1381" s="47" t="s">
        <v>98</v>
      </c>
      <c r="H1381" s="47" t="s">
        <v>99</v>
      </c>
      <c r="I1381" s="47" t="s">
        <v>100</v>
      </c>
      <c r="J1381" s="50" t="str">
        <f>IFERROR(VLOOKUP(_xlfn.NUMBERVALUE(D1381),'Order form - T14RE'!$O$4:$O$101,1,FALSE),J1380)</f>
        <v/>
      </c>
      <c r="K1381" s="51" t="str">
        <f t="shared" si="21"/>
        <v/>
      </c>
      <c r="M1381" s="47" t="str">
        <f ca="1">IFERROR(VLOOKUP($L1381,'T14'!$AD$5:$AF$104,2,FALSE),"")</f>
        <v/>
      </c>
      <c r="N1381" s="47" t="str">
        <f ca="1">IFERROR(VLOOKUP($L1381,'T14'!$AD$5:$AF$104,3,FALSE),"")</f>
        <v/>
      </c>
      <c r="P1381" s="46"/>
      <c r="U1381" s="46"/>
    </row>
    <row r="1382" spans="1:21" ht="14.4" hidden="1" x14ac:dyDescent="0.3">
      <c r="A1382" s="47">
        <v>1381</v>
      </c>
      <c r="B1382" s="48">
        <v>4</v>
      </c>
      <c r="C1382" s="47" t="s">
        <v>1406</v>
      </c>
      <c r="D1382" s="49" t="s">
        <v>2159</v>
      </c>
      <c r="E1382" s="49" t="s">
        <v>2110</v>
      </c>
      <c r="F1382" s="48">
        <v>1</v>
      </c>
      <c r="G1382" s="47" t="s">
        <v>98</v>
      </c>
      <c r="H1382" s="47" t="s">
        <v>99</v>
      </c>
      <c r="I1382" s="47" t="s">
        <v>100</v>
      </c>
      <c r="J1382" s="50" t="str">
        <f>IFERROR(VLOOKUP(_xlfn.NUMBERVALUE(D1382),'Order form - T14RE'!$O$4:$O$101,1,FALSE),J1381)</f>
        <v/>
      </c>
      <c r="K1382" s="51" t="str">
        <f t="shared" si="21"/>
        <v/>
      </c>
      <c r="M1382" s="47" t="str">
        <f ca="1">IFERROR(VLOOKUP($L1382,'T14'!$AD$5:$AF$104,2,FALSE),"")</f>
        <v/>
      </c>
      <c r="N1382" s="47" t="str">
        <f ca="1">IFERROR(VLOOKUP($L1382,'T14'!$AD$5:$AF$104,3,FALSE),"")</f>
        <v/>
      </c>
      <c r="P1382" s="46"/>
      <c r="U1382" s="46"/>
    </row>
    <row r="1383" spans="1:21" ht="14.4" hidden="1" x14ac:dyDescent="0.3">
      <c r="A1383" s="47">
        <v>1382</v>
      </c>
      <c r="B1383" s="48">
        <v>5</v>
      </c>
      <c r="C1383" s="47" t="s">
        <v>95</v>
      </c>
      <c r="D1383" s="49" t="s">
        <v>1937</v>
      </c>
      <c r="E1383" s="49" t="s">
        <v>1938</v>
      </c>
      <c r="F1383" s="52">
        <v>7.2089999999999996</v>
      </c>
      <c r="G1383" s="47" t="s">
        <v>646</v>
      </c>
      <c r="H1383" s="47" t="s">
        <v>99</v>
      </c>
      <c r="I1383" s="47" t="s">
        <v>100</v>
      </c>
      <c r="J1383" s="50" t="str">
        <f>IFERROR(VLOOKUP(_xlfn.NUMBERVALUE(D1383),'Order form - T14RE'!$O$4:$O$101,1,FALSE),J1382)</f>
        <v/>
      </c>
      <c r="K1383" s="51" t="str">
        <f t="shared" si="21"/>
        <v/>
      </c>
      <c r="M1383" s="47" t="str">
        <f ca="1">IFERROR(VLOOKUP($L1383,'T14'!$AD$5:$AF$104,2,FALSE),"")</f>
        <v/>
      </c>
      <c r="N1383" s="47" t="str">
        <f ca="1">IFERROR(VLOOKUP($L1383,'T14'!$AD$5:$AF$104,3,FALSE),"")</f>
        <v/>
      </c>
      <c r="P1383" s="46"/>
      <c r="U1383" s="46"/>
    </row>
    <row r="1384" spans="1:21" ht="14.4" hidden="1" x14ac:dyDescent="0.3">
      <c r="A1384" s="47">
        <v>1383</v>
      </c>
      <c r="B1384" s="48">
        <v>5</v>
      </c>
      <c r="C1384" s="47" t="s">
        <v>105</v>
      </c>
      <c r="D1384" s="49" t="s">
        <v>1940</v>
      </c>
      <c r="E1384" s="49" t="s">
        <v>1166</v>
      </c>
      <c r="F1384" s="48">
        <v>1</v>
      </c>
      <c r="G1384" s="47" t="s">
        <v>98</v>
      </c>
      <c r="H1384" s="47" t="s">
        <v>99</v>
      </c>
      <c r="I1384" s="47" t="s">
        <v>100</v>
      </c>
      <c r="J1384" s="50" t="str">
        <f>IFERROR(VLOOKUP(_xlfn.NUMBERVALUE(D1384),'Order form - T14RE'!$O$4:$O$101,1,FALSE),J1383)</f>
        <v/>
      </c>
      <c r="K1384" s="51" t="str">
        <f t="shared" si="21"/>
        <v/>
      </c>
      <c r="M1384" s="47" t="str">
        <f ca="1">IFERROR(VLOOKUP($L1384,'T14'!$AD$5:$AF$104,2,FALSE),"")</f>
        <v/>
      </c>
      <c r="N1384" s="47" t="str">
        <f ca="1">IFERROR(VLOOKUP($L1384,'T14'!$AD$5:$AF$104,3,FALSE),"")</f>
        <v/>
      </c>
      <c r="P1384" s="46"/>
      <c r="U1384" s="46"/>
    </row>
    <row r="1385" spans="1:21" ht="14.4" hidden="1" x14ac:dyDescent="0.3">
      <c r="A1385" s="47">
        <v>1384</v>
      </c>
      <c r="B1385" s="48">
        <v>5</v>
      </c>
      <c r="C1385" s="47" t="s">
        <v>108</v>
      </c>
      <c r="D1385" s="49" t="s">
        <v>2160</v>
      </c>
      <c r="E1385" s="49" t="s">
        <v>2040</v>
      </c>
      <c r="F1385" s="48">
        <v>1</v>
      </c>
      <c r="G1385" s="47" t="s">
        <v>98</v>
      </c>
      <c r="H1385" s="47" t="s">
        <v>99</v>
      </c>
      <c r="I1385" s="47" t="s">
        <v>100</v>
      </c>
      <c r="J1385" s="50" t="str">
        <f>IFERROR(VLOOKUP(_xlfn.NUMBERVALUE(D1385),'Order form - T14RE'!$O$4:$O$101,1,FALSE),J1384)</f>
        <v/>
      </c>
      <c r="K1385" s="51" t="str">
        <f t="shared" si="21"/>
        <v/>
      </c>
      <c r="M1385" s="47" t="str">
        <f ca="1">IFERROR(VLOOKUP($L1385,'T14'!$AD$5:$AF$104,2,FALSE),"")</f>
        <v/>
      </c>
      <c r="N1385" s="47" t="str">
        <f ca="1">IFERROR(VLOOKUP($L1385,'T14'!$AD$5:$AF$104,3,FALSE),"")</f>
        <v/>
      </c>
      <c r="P1385" s="46"/>
      <c r="U1385" s="46"/>
    </row>
    <row r="1386" spans="1:21" ht="14.4" hidden="1" x14ac:dyDescent="0.3">
      <c r="A1386" s="47">
        <v>1385</v>
      </c>
      <c r="B1386" s="48">
        <v>4</v>
      </c>
      <c r="C1386" s="47" t="s">
        <v>1409</v>
      </c>
      <c r="D1386" s="49" t="s">
        <v>2161</v>
      </c>
      <c r="E1386" s="49" t="s">
        <v>2110</v>
      </c>
      <c r="F1386" s="48">
        <v>1</v>
      </c>
      <c r="G1386" s="47" t="s">
        <v>98</v>
      </c>
      <c r="H1386" s="47" t="s">
        <v>99</v>
      </c>
      <c r="I1386" s="47" t="s">
        <v>100</v>
      </c>
      <c r="J1386" s="50" t="str">
        <f>IFERROR(VLOOKUP(_xlfn.NUMBERVALUE(D1386),'Order form - T14RE'!$O$4:$O$101,1,FALSE),J1385)</f>
        <v/>
      </c>
      <c r="K1386" s="51" t="str">
        <f t="shared" si="21"/>
        <v/>
      </c>
      <c r="M1386" s="47" t="str">
        <f ca="1">IFERROR(VLOOKUP($L1386,'T14'!$AD$5:$AF$104,2,FALSE),"")</f>
        <v/>
      </c>
      <c r="N1386" s="47" t="str">
        <f ca="1">IFERROR(VLOOKUP($L1386,'T14'!$AD$5:$AF$104,3,FALSE),"")</f>
        <v/>
      </c>
      <c r="P1386" s="46"/>
      <c r="U1386" s="46"/>
    </row>
    <row r="1387" spans="1:21" ht="14.4" hidden="1" x14ac:dyDescent="0.3">
      <c r="A1387" s="47">
        <v>1386</v>
      </c>
      <c r="B1387" s="48">
        <v>5</v>
      </c>
      <c r="C1387" s="47" t="s">
        <v>95</v>
      </c>
      <c r="D1387" s="49" t="s">
        <v>2103</v>
      </c>
      <c r="E1387" s="49" t="s">
        <v>2104</v>
      </c>
      <c r="F1387" s="52">
        <v>7.75</v>
      </c>
      <c r="G1387" s="47" t="s">
        <v>646</v>
      </c>
      <c r="H1387" s="47" t="s">
        <v>99</v>
      </c>
      <c r="I1387" s="47" t="s">
        <v>100</v>
      </c>
      <c r="J1387" s="50" t="str">
        <f>IFERROR(VLOOKUP(_xlfn.NUMBERVALUE(D1387),'Order form - T14RE'!$O$4:$O$101,1,FALSE),J1386)</f>
        <v/>
      </c>
      <c r="K1387" s="51" t="str">
        <f t="shared" si="21"/>
        <v/>
      </c>
      <c r="M1387" s="47" t="str">
        <f ca="1">IFERROR(VLOOKUP($L1387,'T14'!$AD$5:$AF$104,2,FALSE),"")</f>
        <v/>
      </c>
      <c r="N1387" s="47" t="str">
        <f ca="1">IFERROR(VLOOKUP($L1387,'T14'!$AD$5:$AF$104,3,FALSE),"")</f>
        <v/>
      </c>
      <c r="P1387" s="46"/>
      <c r="U1387" s="46"/>
    </row>
    <row r="1388" spans="1:21" ht="14.4" hidden="1" x14ac:dyDescent="0.3">
      <c r="A1388" s="47">
        <v>1387</v>
      </c>
      <c r="B1388" s="48">
        <v>5</v>
      </c>
      <c r="C1388" s="47" t="s">
        <v>105</v>
      </c>
      <c r="D1388" s="49" t="s">
        <v>2136</v>
      </c>
      <c r="E1388" s="49" t="s">
        <v>1999</v>
      </c>
      <c r="F1388" s="48">
        <v>2</v>
      </c>
      <c r="G1388" s="47" t="s">
        <v>98</v>
      </c>
      <c r="H1388" s="47" t="s">
        <v>99</v>
      </c>
      <c r="I1388" s="47" t="s">
        <v>100</v>
      </c>
      <c r="J1388" s="50" t="str">
        <f>IFERROR(VLOOKUP(_xlfn.NUMBERVALUE(D1388),'Order form - T14RE'!$O$4:$O$101,1,FALSE),J1387)</f>
        <v/>
      </c>
      <c r="K1388" s="51" t="str">
        <f t="shared" si="21"/>
        <v/>
      </c>
      <c r="M1388" s="47" t="str">
        <f ca="1">IFERROR(VLOOKUP($L1388,'T14'!$AD$5:$AF$104,2,FALSE),"")</f>
        <v/>
      </c>
      <c r="N1388" s="47" t="str">
        <f ca="1">IFERROR(VLOOKUP($L1388,'T14'!$AD$5:$AF$104,3,FALSE),"")</f>
        <v/>
      </c>
      <c r="P1388" s="46"/>
      <c r="U1388" s="46"/>
    </row>
    <row r="1389" spans="1:21" ht="14.4" hidden="1" x14ac:dyDescent="0.3">
      <c r="A1389" s="47">
        <v>1388</v>
      </c>
      <c r="B1389" s="48">
        <v>4</v>
      </c>
      <c r="C1389" s="47" t="s">
        <v>1418</v>
      </c>
      <c r="D1389" s="49" t="s">
        <v>2162</v>
      </c>
      <c r="E1389" s="49" t="s">
        <v>2163</v>
      </c>
      <c r="F1389" s="48">
        <v>1</v>
      </c>
      <c r="G1389" s="47" t="s">
        <v>98</v>
      </c>
      <c r="H1389" s="47" t="s">
        <v>99</v>
      </c>
      <c r="I1389" s="47" t="s">
        <v>100</v>
      </c>
      <c r="J1389" s="50" t="str">
        <f>IFERROR(VLOOKUP(_xlfn.NUMBERVALUE(D1389),'Order form - T14RE'!$O$4:$O$101,1,FALSE),J1388)</f>
        <v/>
      </c>
      <c r="K1389" s="51" t="str">
        <f t="shared" si="21"/>
        <v/>
      </c>
      <c r="M1389" s="47" t="str">
        <f ca="1">IFERROR(VLOOKUP($L1389,'T14'!$AD$5:$AF$104,2,FALSE),"")</f>
        <v/>
      </c>
      <c r="N1389" s="47" t="str">
        <f ca="1">IFERROR(VLOOKUP($L1389,'T14'!$AD$5:$AF$104,3,FALSE),"")</f>
        <v/>
      </c>
      <c r="P1389" s="46"/>
      <c r="U1389" s="46"/>
    </row>
    <row r="1390" spans="1:21" ht="14.4" hidden="1" x14ac:dyDescent="0.3">
      <c r="A1390" s="47">
        <v>1389</v>
      </c>
      <c r="B1390" s="48">
        <v>5</v>
      </c>
      <c r="C1390" s="47" t="s">
        <v>95</v>
      </c>
      <c r="D1390" s="49" t="s">
        <v>2103</v>
      </c>
      <c r="E1390" s="49" t="s">
        <v>2104</v>
      </c>
      <c r="F1390" s="52">
        <v>7.1660000000000004</v>
      </c>
      <c r="G1390" s="47" t="s">
        <v>646</v>
      </c>
      <c r="H1390" s="47" t="s">
        <v>1939</v>
      </c>
      <c r="I1390" s="47" t="s">
        <v>100</v>
      </c>
      <c r="J1390" s="50" t="str">
        <f>IFERROR(VLOOKUP(_xlfn.NUMBERVALUE(D1390),'Order form - T14RE'!$O$4:$O$101,1,FALSE),J1389)</f>
        <v/>
      </c>
      <c r="K1390" s="51" t="str">
        <f t="shared" si="21"/>
        <v/>
      </c>
      <c r="M1390" s="47" t="str">
        <f ca="1">IFERROR(VLOOKUP($L1390,'T14'!$AD$5:$AF$104,2,FALSE),"")</f>
        <v/>
      </c>
      <c r="N1390" s="47" t="str">
        <f ca="1">IFERROR(VLOOKUP($L1390,'T14'!$AD$5:$AF$104,3,FALSE),"")</f>
        <v/>
      </c>
      <c r="P1390" s="46"/>
      <c r="U1390" s="46"/>
    </row>
    <row r="1391" spans="1:21" ht="14.4" hidden="1" x14ac:dyDescent="0.3">
      <c r="A1391" s="47">
        <v>1390</v>
      </c>
      <c r="B1391" s="48">
        <v>5</v>
      </c>
      <c r="C1391" s="47" t="s">
        <v>105</v>
      </c>
      <c r="D1391" s="49" t="s">
        <v>2136</v>
      </c>
      <c r="E1391" s="49" t="s">
        <v>1999</v>
      </c>
      <c r="F1391" s="48">
        <v>2</v>
      </c>
      <c r="G1391" s="47" t="s">
        <v>98</v>
      </c>
      <c r="H1391" s="47" t="s">
        <v>1939</v>
      </c>
      <c r="I1391" s="47" t="s">
        <v>100</v>
      </c>
      <c r="J1391" s="50" t="str">
        <f>IFERROR(VLOOKUP(_xlfn.NUMBERVALUE(D1391),'Order form - T14RE'!$O$4:$O$101,1,FALSE),J1390)</f>
        <v/>
      </c>
      <c r="K1391" s="51" t="str">
        <f t="shared" si="21"/>
        <v/>
      </c>
      <c r="M1391" s="47" t="str">
        <f ca="1">IFERROR(VLOOKUP($L1391,'T14'!$AD$5:$AF$104,2,FALSE),"")</f>
        <v/>
      </c>
      <c r="N1391" s="47" t="str">
        <f ca="1">IFERROR(VLOOKUP($L1391,'T14'!$AD$5:$AF$104,3,FALSE),"")</f>
        <v/>
      </c>
      <c r="P1391" s="46"/>
      <c r="U1391" s="46"/>
    </row>
    <row r="1392" spans="1:21" ht="14.4" hidden="1" x14ac:dyDescent="0.3">
      <c r="A1392" s="47">
        <v>1391</v>
      </c>
      <c r="B1392" s="48">
        <v>4</v>
      </c>
      <c r="C1392" s="47" t="s">
        <v>1421</v>
      </c>
      <c r="D1392" s="49" t="s">
        <v>2164</v>
      </c>
      <c r="E1392" s="49" t="s">
        <v>2110</v>
      </c>
      <c r="F1392" s="48">
        <v>1</v>
      </c>
      <c r="G1392" s="47" t="s">
        <v>98</v>
      </c>
      <c r="H1392" s="47" t="s">
        <v>99</v>
      </c>
      <c r="I1392" s="47" t="s">
        <v>100</v>
      </c>
      <c r="J1392" s="50" t="str">
        <f>IFERROR(VLOOKUP(_xlfn.NUMBERVALUE(D1392),'Order form - T14RE'!$O$4:$O$101,1,FALSE),J1391)</f>
        <v/>
      </c>
      <c r="K1392" s="51" t="str">
        <f t="shared" si="21"/>
        <v/>
      </c>
      <c r="M1392" s="47" t="str">
        <f ca="1">IFERROR(VLOOKUP($L1392,'T14'!$AD$5:$AF$104,2,FALSE),"")</f>
        <v/>
      </c>
      <c r="N1392" s="47" t="str">
        <f ca="1">IFERROR(VLOOKUP($L1392,'T14'!$AD$5:$AF$104,3,FALSE),"")</f>
        <v/>
      </c>
      <c r="P1392" s="46"/>
      <c r="U1392" s="46"/>
    </row>
    <row r="1393" spans="1:21" ht="14.4" hidden="1" x14ac:dyDescent="0.3">
      <c r="A1393" s="47">
        <v>1392</v>
      </c>
      <c r="B1393" s="48">
        <v>5</v>
      </c>
      <c r="C1393" s="47" t="s">
        <v>95</v>
      </c>
      <c r="D1393" s="49" t="s">
        <v>1937</v>
      </c>
      <c r="E1393" s="49" t="s">
        <v>1938</v>
      </c>
      <c r="F1393" s="52">
        <v>3.2679999999999998</v>
      </c>
      <c r="G1393" s="47" t="s">
        <v>646</v>
      </c>
      <c r="H1393" s="47" t="s">
        <v>99</v>
      </c>
      <c r="I1393" s="47" t="s">
        <v>100</v>
      </c>
      <c r="J1393" s="50" t="str">
        <f>IFERROR(VLOOKUP(_xlfn.NUMBERVALUE(D1393),'Order form - T14RE'!$O$4:$O$101,1,FALSE),J1392)</f>
        <v/>
      </c>
      <c r="K1393" s="51" t="str">
        <f t="shared" si="21"/>
        <v/>
      </c>
      <c r="M1393" s="47" t="str">
        <f ca="1">IFERROR(VLOOKUP($L1393,'T14'!$AD$5:$AF$104,2,FALSE),"")</f>
        <v/>
      </c>
      <c r="N1393" s="47" t="str">
        <f ca="1">IFERROR(VLOOKUP($L1393,'T14'!$AD$5:$AF$104,3,FALSE),"")</f>
        <v/>
      </c>
      <c r="P1393" s="46"/>
      <c r="U1393" s="46"/>
    </row>
    <row r="1394" spans="1:21" ht="14.4" hidden="1" x14ac:dyDescent="0.3">
      <c r="A1394" s="47">
        <v>1393</v>
      </c>
      <c r="B1394" s="48">
        <v>5</v>
      </c>
      <c r="C1394" s="47" t="s">
        <v>105</v>
      </c>
      <c r="D1394" s="49" t="s">
        <v>1940</v>
      </c>
      <c r="E1394" s="49" t="s">
        <v>1166</v>
      </c>
      <c r="F1394" s="48">
        <v>1</v>
      </c>
      <c r="G1394" s="47" t="s">
        <v>98</v>
      </c>
      <c r="H1394" s="47" t="s">
        <v>99</v>
      </c>
      <c r="I1394" s="47" t="s">
        <v>100</v>
      </c>
      <c r="J1394" s="50" t="str">
        <f>IFERROR(VLOOKUP(_xlfn.NUMBERVALUE(D1394),'Order form - T14RE'!$O$4:$O$101,1,FALSE),J1393)</f>
        <v/>
      </c>
      <c r="K1394" s="51" t="str">
        <f t="shared" si="21"/>
        <v/>
      </c>
      <c r="M1394" s="47" t="str">
        <f ca="1">IFERROR(VLOOKUP($L1394,'T14'!$AD$5:$AF$104,2,FALSE),"")</f>
        <v/>
      </c>
      <c r="N1394" s="47" t="str">
        <f ca="1">IFERROR(VLOOKUP($L1394,'T14'!$AD$5:$AF$104,3,FALSE),"")</f>
        <v/>
      </c>
      <c r="P1394" s="46"/>
      <c r="U1394" s="46"/>
    </row>
    <row r="1395" spans="1:21" ht="14.4" hidden="1" x14ac:dyDescent="0.3">
      <c r="A1395" s="47">
        <v>1394</v>
      </c>
      <c r="B1395" s="48">
        <v>5</v>
      </c>
      <c r="C1395" s="47" t="s">
        <v>108</v>
      </c>
      <c r="D1395" s="49" t="s">
        <v>1941</v>
      </c>
      <c r="E1395" s="49" t="s">
        <v>1942</v>
      </c>
      <c r="F1395" s="48">
        <v>1</v>
      </c>
      <c r="G1395" s="47" t="s">
        <v>98</v>
      </c>
      <c r="H1395" s="47" t="s">
        <v>99</v>
      </c>
      <c r="I1395" s="47" t="s">
        <v>100</v>
      </c>
      <c r="J1395" s="50" t="str">
        <f>IFERROR(VLOOKUP(_xlfn.NUMBERVALUE(D1395),'Order form - T14RE'!$O$4:$O$101,1,FALSE),J1394)</f>
        <v/>
      </c>
      <c r="K1395" s="51" t="str">
        <f t="shared" si="21"/>
        <v/>
      </c>
      <c r="M1395" s="47" t="str">
        <f ca="1">IFERROR(VLOOKUP($L1395,'T14'!$AD$5:$AF$104,2,FALSE),"")</f>
        <v/>
      </c>
      <c r="N1395" s="47" t="str">
        <f ca="1">IFERROR(VLOOKUP($L1395,'T14'!$AD$5:$AF$104,3,FALSE),"")</f>
        <v/>
      </c>
      <c r="P1395" s="46"/>
      <c r="U1395" s="46"/>
    </row>
    <row r="1396" spans="1:21" ht="14.4" hidden="1" x14ac:dyDescent="0.3">
      <c r="A1396" s="47">
        <v>1395</v>
      </c>
      <c r="B1396" s="48">
        <v>4</v>
      </c>
      <c r="C1396" s="47" t="s">
        <v>1424</v>
      </c>
      <c r="D1396" s="49" t="s">
        <v>2165</v>
      </c>
      <c r="E1396" s="49" t="s">
        <v>2110</v>
      </c>
      <c r="F1396" s="48">
        <v>1</v>
      </c>
      <c r="G1396" s="47" t="s">
        <v>98</v>
      </c>
      <c r="H1396" s="47" t="s">
        <v>99</v>
      </c>
      <c r="I1396" s="47" t="s">
        <v>100</v>
      </c>
      <c r="J1396" s="50" t="str">
        <f>IFERROR(VLOOKUP(_xlfn.NUMBERVALUE(D1396),'Order form - T14RE'!$O$4:$O$101,1,FALSE),J1395)</f>
        <v/>
      </c>
      <c r="K1396" s="51" t="str">
        <f t="shared" si="21"/>
        <v/>
      </c>
      <c r="M1396" s="47" t="str">
        <f ca="1">IFERROR(VLOOKUP($L1396,'T14'!$AD$5:$AF$104,2,FALSE),"")</f>
        <v/>
      </c>
      <c r="N1396" s="47" t="str">
        <f ca="1">IFERROR(VLOOKUP($L1396,'T14'!$AD$5:$AF$104,3,FALSE),"")</f>
        <v/>
      </c>
      <c r="P1396" s="46"/>
      <c r="U1396" s="46"/>
    </row>
    <row r="1397" spans="1:21" ht="14.4" hidden="1" x14ac:dyDescent="0.3">
      <c r="A1397" s="47">
        <v>1396</v>
      </c>
      <c r="B1397" s="48">
        <v>5</v>
      </c>
      <c r="C1397" s="47" t="s">
        <v>95</v>
      </c>
      <c r="D1397" s="49" t="s">
        <v>2103</v>
      </c>
      <c r="E1397" s="49" t="s">
        <v>2104</v>
      </c>
      <c r="F1397" s="52">
        <v>1.778</v>
      </c>
      <c r="G1397" s="47" t="s">
        <v>646</v>
      </c>
      <c r="H1397" s="47" t="s">
        <v>99</v>
      </c>
      <c r="I1397" s="47" t="s">
        <v>100</v>
      </c>
      <c r="J1397" s="50" t="str">
        <f>IFERROR(VLOOKUP(_xlfn.NUMBERVALUE(D1397),'Order form - T14RE'!$O$4:$O$101,1,FALSE),J1396)</f>
        <v/>
      </c>
      <c r="K1397" s="51" t="str">
        <f t="shared" si="21"/>
        <v/>
      </c>
      <c r="M1397" s="47" t="str">
        <f ca="1">IFERROR(VLOOKUP($L1397,'T14'!$AD$5:$AF$104,2,FALSE),"")</f>
        <v/>
      </c>
      <c r="N1397" s="47" t="str">
        <f ca="1">IFERROR(VLOOKUP($L1397,'T14'!$AD$5:$AF$104,3,FALSE),"")</f>
        <v/>
      </c>
      <c r="P1397" s="46"/>
      <c r="U1397" s="46"/>
    </row>
    <row r="1398" spans="1:21" ht="14.4" hidden="1" x14ac:dyDescent="0.3">
      <c r="A1398" s="47">
        <v>1397</v>
      </c>
      <c r="B1398" s="48">
        <v>5</v>
      </c>
      <c r="C1398" s="47" t="s">
        <v>105</v>
      </c>
      <c r="D1398" s="49" t="s">
        <v>2166</v>
      </c>
      <c r="E1398" s="49" t="s">
        <v>2167</v>
      </c>
      <c r="F1398" s="48">
        <v>1</v>
      </c>
      <c r="G1398" s="47" t="s">
        <v>98</v>
      </c>
      <c r="H1398" s="47" t="s">
        <v>99</v>
      </c>
      <c r="I1398" s="47" t="s">
        <v>100</v>
      </c>
      <c r="J1398" s="50" t="str">
        <f>IFERROR(VLOOKUP(_xlfn.NUMBERVALUE(D1398),'Order form - T14RE'!$O$4:$O$101,1,FALSE),J1397)</f>
        <v/>
      </c>
      <c r="K1398" s="51" t="str">
        <f t="shared" si="21"/>
        <v/>
      </c>
      <c r="M1398" s="47" t="str">
        <f ca="1">IFERROR(VLOOKUP($L1398,'T14'!$AD$5:$AF$104,2,FALSE),"")</f>
        <v/>
      </c>
      <c r="N1398" s="47" t="str">
        <f ca="1">IFERROR(VLOOKUP($L1398,'T14'!$AD$5:$AF$104,3,FALSE),"")</f>
        <v/>
      </c>
      <c r="P1398" s="46"/>
      <c r="U1398" s="46"/>
    </row>
    <row r="1399" spans="1:21" ht="14.4" hidden="1" x14ac:dyDescent="0.3">
      <c r="A1399" s="47">
        <v>1398</v>
      </c>
      <c r="B1399" s="48">
        <v>5</v>
      </c>
      <c r="C1399" s="47" t="s">
        <v>108</v>
      </c>
      <c r="D1399" s="49" t="s">
        <v>2136</v>
      </c>
      <c r="E1399" s="49" t="s">
        <v>1999</v>
      </c>
      <c r="F1399" s="48">
        <v>1</v>
      </c>
      <c r="G1399" s="47" t="s">
        <v>98</v>
      </c>
      <c r="H1399" s="47" t="s">
        <v>99</v>
      </c>
      <c r="I1399" s="47" t="s">
        <v>100</v>
      </c>
      <c r="J1399" s="50" t="str">
        <f>IFERROR(VLOOKUP(_xlfn.NUMBERVALUE(D1399),'Order form - T14RE'!$O$4:$O$101,1,FALSE),J1398)</f>
        <v/>
      </c>
      <c r="K1399" s="51" t="str">
        <f t="shared" si="21"/>
        <v/>
      </c>
      <c r="M1399" s="47" t="str">
        <f ca="1">IFERROR(VLOOKUP($L1399,'T14'!$AD$5:$AF$104,2,FALSE),"")</f>
        <v/>
      </c>
      <c r="N1399" s="47" t="str">
        <f ca="1">IFERROR(VLOOKUP($L1399,'T14'!$AD$5:$AF$104,3,FALSE),"")</f>
        <v/>
      </c>
      <c r="P1399" s="46"/>
      <c r="U1399" s="46"/>
    </row>
    <row r="1400" spans="1:21" ht="14.4" hidden="1" x14ac:dyDescent="0.3">
      <c r="A1400" s="47">
        <v>1399</v>
      </c>
      <c r="B1400" s="48">
        <v>4</v>
      </c>
      <c r="C1400" s="47" t="s">
        <v>1429</v>
      </c>
      <c r="D1400" s="49" t="s">
        <v>2168</v>
      </c>
      <c r="E1400" s="49" t="s">
        <v>2110</v>
      </c>
      <c r="F1400" s="48">
        <v>1</v>
      </c>
      <c r="G1400" s="47" t="s">
        <v>98</v>
      </c>
      <c r="H1400" s="47" t="s">
        <v>99</v>
      </c>
      <c r="I1400" s="47" t="s">
        <v>100</v>
      </c>
      <c r="J1400" s="50" t="str">
        <f>IFERROR(VLOOKUP(_xlfn.NUMBERVALUE(D1400),'Order form - T14RE'!$O$4:$O$101,1,FALSE),J1399)</f>
        <v/>
      </c>
      <c r="K1400" s="51" t="str">
        <f t="shared" si="21"/>
        <v/>
      </c>
      <c r="M1400" s="47" t="str">
        <f ca="1">IFERROR(VLOOKUP($L1400,'T14'!$AD$5:$AF$104,2,FALSE),"")</f>
        <v/>
      </c>
      <c r="N1400" s="47" t="str">
        <f ca="1">IFERROR(VLOOKUP($L1400,'T14'!$AD$5:$AF$104,3,FALSE),"")</f>
        <v/>
      </c>
      <c r="P1400" s="46"/>
      <c r="U1400" s="46"/>
    </row>
    <row r="1401" spans="1:21" ht="14.4" hidden="1" x14ac:dyDescent="0.3">
      <c r="A1401" s="47">
        <v>1400</v>
      </c>
      <c r="B1401" s="48">
        <v>5</v>
      </c>
      <c r="C1401" s="47" t="s">
        <v>95</v>
      </c>
      <c r="D1401" s="49" t="s">
        <v>1996</v>
      </c>
      <c r="E1401" s="49" t="s">
        <v>1997</v>
      </c>
      <c r="F1401" s="52">
        <v>1.917</v>
      </c>
      <c r="G1401" s="47" t="s">
        <v>646</v>
      </c>
      <c r="H1401" s="47" t="s">
        <v>99</v>
      </c>
      <c r="I1401" s="47" t="s">
        <v>100</v>
      </c>
      <c r="J1401" s="50" t="str">
        <f>IFERROR(VLOOKUP(_xlfn.NUMBERVALUE(D1401),'Order form - T14RE'!$O$4:$O$101,1,FALSE),J1400)</f>
        <v/>
      </c>
      <c r="K1401" s="51" t="str">
        <f t="shared" si="21"/>
        <v/>
      </c>
      <c r="M1401" s="47" t="str">
        <f ca="1">IFERROR(VLOOKUP($L1401,'T14'!$AD$5:$AF$104,2,FALSE),"")</f>
        <v/>
      </c>
      <c r="N1401" s="47" t="str">
        <f ca="1">IFERROR(VLOOKUP($L1401,'T14'!$AD$5:$AF$104,3,FALSE),"")</f>
        <v/>
      </c>
      <c r="P1401" s="46"/>
      <c r="U1401" s="46"/>
    </row>
    <row r="1402" spans="1:21" ht="14.4" hidden="1" x14ac:dyDescent="0.3">
      <c r="A1402" s="47">
        <v>1401</v>
      </c>
      <c r="B1402" s="48">
        <v>5</v>
      </c>
      <c r="C1402" s="47" t="s">
        <v>105</v>
      </c>
      <c r="D1402" s="49" t="s">
        <v>2169</v>
      </c>
      <c r="E1402" s="49" t="s">
        <v>2170</v>
      </c>
      <c r="F1402" s="48">
        <v>1</v>
      </c>
      <c r="G1402" s="47" t="s">
        <v>98</v>
      </c>
      <c r="H1402" s="47" t="s">
        <v>99</v>
      </c>
      <c r="I1402" s="47" t="s">
        <v>100</v>
      </c>
      <c r="J1402" s="50" t="str">
        <f>IFERROR(VLOOKUP(_xlfn.NUMBERVALUE(D1402),'Order form - T14RE'!$O$4:$O$101,1,FALSE),J1401)</f>
        <v/>
      </c>
      <c r="K1402" s="51" t="str">
        <f t="shared" si="21"/>
        <v/>
      </c>
      <c r="M1402" s="47" t="str">
        <f ca="1">IFERROR(VLOOKUP($L1402,'T14'!$AD$5:$AF$104,2,FALSE),"")</f>
        <v/>
      </c>
      <c r="N1402" s="47" t="str">
        <f ca="1">IFERROR(VLOOKUP($L1402,'T14'!$AD$5:$AF$104,3,FALSE),"")</f>
        <v/>
      </c>
      <c r="P1402" s="46"/>
      <c r="U1402" s="46"/>
    </row>
    <row r="1403" spans="1:21" ht="14.4" hidden="1" x14ac:dyDescent="0.3">
      <c r="A1403" s="47">
        <v>1402</v>
      </c>
      <c r="B1403" s="48">
        <v>5</v>
      </c>
      <c r="C1403" s="47" t="s">
        <v>108</v>
      </c>
      <c r="D1403" s="49" t="s">
        <v>2081</v>
      </c>
      <c r="E1403" s="49" t="s">
        <v>1075</v>
      </c>
      <c r="F1403" s="48">
        <v>1</v>
      </c>
      <c r="G1403" s="47" t="s">
        <v>98</v>
      </c>
      <c r="H1403" s="47" t="s">
        <v>99</v>
      </c>
      <c r="I1403" s="47" t="s">
        <v>100</v>
      </c>
      <c r="J1403" s="50" t="str">
        <f>IFERROR(VLOOKUP(_xlfn.NUMBERVALUE(D1403),'Order form - T14RE'!$O$4:$O$101,1,FALSE),J1402)</f>
        <v/>
      </c>
      <c r="K1403" s="51" t="str">
        <f t="shared" si="21"/>
        <v/>
      </c>
      <c r="M1403" s="47" t="str">
        <f ca="1">IFERROR(VLOOKUP($L1403,'T14'!$AD$5:$AF$104,2,FALSE),"")</f>
        <v/>
      </c>
      <c r="N1403" s="47" t="str">
        <f ca="1">IFERROR(VLOOKUP($L1403,'T14'!$AD$5:$AF$104,3,FALSE),"")</f>
        <v/>
      </c>
      <c r="P1403" s="46"/>
      <c r="U1403" s="46"/>
    </row>
    <row r="1404" spans="1:21" ht="14.4" hidden="1" x14ac:dyDescent="0.3">
      <c r="A1404" s="47">
        <v>1403</v>
      </c>
      <c r="B1404" s="48">
        <v>5</v>
      </c>
      <c r="C1404" s="47" t="s">
        <v>111</v>
      </c>
      <c r="D1404" s="49" t="s">
        <v>2082</v>
      </c>
      <c r="E1404" s="49" t="s">
        <v>2083</v>
      </c>
      <c r="F1404" s="48">
        <v>2</v>
      </c>
      <c r="G1404" s="47" t="s">
        <v>98</v>
      </c>
      <c r="H1404" s="47" t="s">
        <v>99</v>
      </c>
      <c r="I1404" s="47" t="s">
        <v>100</v>
      </c>
      <c r="J1404" s="50" t="str">
        <f>IFERROR(VLOOKUP(_xlfn.NUMBERVALUE(D1404),'Order form - T14RE'!$O$4:$O$101,1,FALSE),J1403)</f>
        <v/>
      </c>
      <c r="K1404" s="51" t="str">
        <f t="shared" si="21"/>
        <v/>
      </c>
      <c r="M1404" s="47" t="str">
        <f ca="1">IFERROR(VLOOKUP($L1404,'T14'!$AD$5:$AF$104,2,FALSE),"")</f>
        <v/>
      </c>
      <c r="N1404" s="47" t="str">
        <f ca="1">IFERROR(VLOOKUP($L1404,'T14'!$AD$5:$AF$104,3,FALSE),"")</f>
        <v/>
      </c>
      <c r="P1404" s="46"/>
      <c r="U1404" s="46"/>
    </row>
    <row r="1405" spans="1:21" ht="14.4" hidden="1" x14ac:dyDescent="0.3">
      <c r="A1405" s="47">
        <v>1404</v>
      </c>
      <c r="B1405" s="48">
        <v>4</v>
      </c>
      <c r="C1405" s="47" t="s">
        <v>2171</v>
      </c>
      <c r="D1405" s="49" t="s">
        <v>2172</v>
      </c>
      <c r="E1405" s="49" t="s">
        <v>2110</v>
      </c>
      <c r="F1405" s="48">
        <v>1</v>
      </c>
      <c r="G1405" s="47" t="s">
        <v>98</v>
      </c>
      <c r="H1405" s="47" t="s">
        <v>99</v>
      </c>
      <c r="I1405" s="47" t="s">
        <v>100</v>
      </c>
      <c r="J1405" s="50" t="str">
        <f>IFERROR(VLOOKUP(_xlfn.NUMBERVALUE(D1405),'Order form - T14RE'!$O$4:$O$101,1,FALSE),J1404)</f>
        <v/>
      </c>
      <c r="K1405" s="51" t="str">
        <f t="shared" si="21"/>
        <v/>
      </c>
      <c r="M1405" s="47" t="str">
        <f ca="1">IFERROR(VLOOKUP($L1405,'T14'!$AD$5:$AF$104,2,FALSE),"")</f>
        <v/>
      </c>
      <c r="N1405" s="47" t="str">
        <f ca="1">IFERROR(VLOOKUP($L1405,'T14'!$AD$5:$AF$104,3,FALSE),"")</f>
        <v/>
      </c>
      <c r="P1405" s="46"/>
      <c r="U1405" s="46"/>
    </row>
    <row r="1406" spans="1:21" ht="14.4" hidden="1" x14ac:dyDescent="0.3">
      <c r="A1406" s="47">
        <v>1405</v>
      </c>
      <c r="B1406" s="48">
        <v>5</v>
      </c>
      <c r="C1406" s="47" t="s">
        <v>95</v>
      </c>
      <c r="D1406" s="49" t="s">
        <v>2173</v>
      </c>
      <c r="E1406" s="49" t="s">
        <v>2174</v>
      </c>
      <c r="F1406" s="52">
        <v>8.6349999999999998</v>
      </c>
      <c r="G1406" s="47" t="s">
        <v>646</v>
      </c>
      <c r="H1406" s="47" t="s">
        <v>99</v>
      </c>
      <c r="I1406" s="47" t="s">
        <v>100</v>
      </c>
      <c r="J1406" s="50" t="str">
        <f>IFERROR(VLOOKUP(_xlfn.NUMBERVALUE(D1406),'Order form - T14RE'!$O$4:$O$101,1,FALSE),J1405)</f>
        <v/>
      </c>
      <c r="K1406" s="51" t="str">
        <f t="shared" si="21"/>
        <v/>
      </c>
      <c r="M1406" s="47" t="str">
        <f ca="1">IFERROR(VLOOKUP($L1406,'T14'!$AD$5:$AF$104,2,FALSE),"")</f>
        <v/>
      </c>
      <c r="N1406" s="47" t="str">
        <f ca="1">IFERROR(VLOOKUP($L1406,'T14'!$AD$5:$AF$104,3,FALSE),"")</f>
        <v/>
      </c>
      <c r="P1406" s="46"/>
      <c r="U1406" s="46"/>
    </row>
    <row r="1407" spans="1:21" ht="14.4" hidden="1" x14ac:dyDescent="0.3">
      <c r="A1407" s="47">
        <v>1406</v>
      </c>
      <c r="B1407" s="48">
        <v>5</v>
      </c>
      <c r="C1407" s="47" t="s">
        <v>105</v>
      </c>
      <c r="D1407" s="49" t="s">
        <v>2175</v>
      </c>
      <c r="E1407" s="49" t="s">
        <v>792</v>
      </c>
      <c r="F1407" s="48">
        <v>2</v>
      </c>
      <c r="G1407" s="47" t="s">
        <v>98</v>
      </c>
      <c r="H1407" s="47" t="s">
        <v>99</v>
      </c>
      <c r="I1407" s="47" t="s">
        <v>100</v>
      </c>
      <c r="J1407" s="50" t="str">
        <f>IFERROR(VLOOKUP(_xlfn.NUMBERVALUE(D1407),'Order form - T14RE'!$O$4:$O$101,1,FALSE),J1406)</f>
        <v/>
      </c>
      <c r="K1407" s="51" t="str">
        <f t="shared" si="21"/>
        <v/>
      </c>
      <c r="M1407" s="47" t="str">
        <f ca="1">IFERROR(VLOOKUP($L1407,'T14'!$AD$5:$AF$104,2,FALSE),"")</f>
        <v/>
      </c>
      <c r="N1407" s="47" t="str">
        <f ca="1">IFERROR(VLOOKUP($L1407,'T14'!$AD$5:$AF$104,3,FALSE),"")</f>
        <v/>
      </c>
      <c r="P1407" s="46"/>
      <c r="U1407" s="46"/>
    </row>
    <row r="1408" spans="1:21" ht="14.4" hidden="1" x14ac:dyDescent="0.3">
      <c r="A1408" s="47">
        <v>1407</v>
      </c>
      <c r="B1408" s="48">
        <v>5</v>
      </c>
      <c r="C1408" s="47" t="s">
        <v>108</v>
      </c>
      <c r="D1408" s="49" t="s">
        <v>2176</v>
      </c>
      <c r="E1408" s="49" t="s">
        <v>2083</v>
      </c>
      <c r="F1408" s="48">
        <v>2</v>
      </c>
      <c r="G1408" s="47" t="s">
        <v>98</v>
      </c>
      <c r="H1408" s="47" t="s">
        <v>99</v>
      </c>
      <c r="I1408" s="47" t="s">
        <v>100</v>
      </c>
      <c r="J1408" s="50" t="str">
        <f>IFERROR(VLOOKUP(_xlfn.NUMBERVALUE(D1408),'Order form - T14RE'!$O$4:$O$101,1,FALSE),J1407)</f>
        <v/>
      </c>
      <c r="K1408" s="51" t="str">
        <f t="shared" si="21"/>
        <v/>
      </c>
      <c r="M1408" s="47" t="str">
        <f ca="1">IFERROR(VLOOKUP($L1408,'T14'!$AD$5:$AF$104,2,FALSE),"")</f>
        <v/>
      </c>
      <c r="N1408" s="47" t="str">
        <f ca="1">IFERROR(VLOOKUP($L1408,'T14'!$AD$5:$AF$104,3,FALSE),"")</f>
        <v/>
      </c>
      <c r="P1408" s="46"/>
      <c r="U1408" s="46"/>
    </row>
    <row r="1409" spans="1:21" ht="14.4" hidden="1" x14ac:dyDescent="0.3">
      <c r="A1409" s="47">
        <v>1408</v>
      </c>
      <c r="B1409" s="48">
        <v>4</v>
      </c>
      <c r="C1409" s="47" t="s">
        <v>2177</v>
      </c>
      <c r="D1409" s="49" t="s">
        <v>2178</v>
      </c>
      <c r="E1409" s="49" t="s">
        <v>2110</v>
      </c>
      <c r="F1409" s="48">
        <v>1</v>
      </c>
      <c r="G1409" s="47" t="s">
        <v>98</v>
      </c>
      <c r="H1409" s="47" t="s">
        <v>99</v>
      </c>
      <c r="I1409" s="47" t="s">
        <v>100</v>
      </c>
      <c r="J1409" s="50" t="str">
        <f>IFERROR(VLOOKUP(_xlfn.NUMBERVALUE(D1409),'Order form - T14RE'!$O$4:$O$101,1,FALSE),J1408)</f>
        <v/>
      </c>
      <c r="K1409" s="51" t="str">
        <f t="shared" si="21"/>
        <v/>
      </c>
      <c r="M1409" s="47" t="str">
        <f ca="1">IFERROR(VLOOKUP($L1409,'T14'!$AD$5:$AF$104,2,FALSE),"")</f>
        <v/>
      </c>
      <c r="N1409" s="47" t="str">
        <f ca="1">IFERROR(VLOOKUP($L1409,'T14'!$AD$5:$AF$104,3,FALSE),"")</f>
        <v/>
      </c>
      <c r="P1409" s="46"/>
      <c r="U1409" s="46"/>
    </row>
    <row r="1410" spans="1:21" ht="14.4" hidden="1" x14ac:dyDescent="0.3">
      <c r="A1410" s="47">
        <v>1409</v>
      </c>
      <c r="B1410" s="48">
        <v>5</v>
      </c>
      <c r="C1410" s="47" t="s">
        <v>95</v>
      </c>
      <c r="D1410" s="49" t="s">
        <v>2173</v>
      </c>
      <c r="E1410" s="49" t="s">
        <v>2174</v>
      </c>
      <c r="F1410" s="52">
        <v>8.5299999999999994</v>
      </c>
      <c r="G1410" s="47" t="s">
        <v>646</v>
      </c>
      <c r="H1410" s="47" t="s">
        <v>99</v>
      </c>
      <c r="I1410" s="47" t="s">
        <v>100</v>
      </c>
      <c r="J1410" s="50" t="str">
        <f>IFERROR(VLOOKUP(_xlfn.NUMBERVALUE(D1410),'Order form - T14RE'!$O$4:$O$101,1,FALSE),J1409)</f>
        <v/>
      </c>
      <c r="K1410" s="51" t="str">
        <f t="shared" si="21"/>
        <v/>
      </c>
      <c r="M1410" s="47" t="str">
        <f ca="1">IFERROR(VLOOKUP($L1410,'T14'!$AD$5:$AF$104,2,FALSE),"")</f>
        <v/>
      </c>
      <c r="N1410" s="47" t="str">
        <f ca="1">IFERROR(VLOOKUP($L1410,'T14'!$AD$5:$AF$104,3,FALSE),"")</f>
        <v/>
      </c>
      <c r="P1410" s="46"/>
      <c r="U1410" s="46"/>
    </row>
    <row r="1411" spans="1:21" ht="14.4" hidden="1" x14ac:dyDescent="0.3">
      <c r="A1411" s="47">
        <v>1410</v>
      </c>
      <c r="B1411" s="48">
        <v>5</v>
      </c>
      <c r="C1411" s="47" t="s">
        <v>105</v>
      </c>
      <c r="D1411" s="49" t="s">
        <v>2175</v>
      </c>
      <c r="E1411" s="49" t="s">
        <v>792</v>
      </c>
      <c r="F1411" s="48">
        <v>2</v>
      </c>
      <c r="G1411" s="47" t="s">
        <v>98</v>
      </c>
      <c r="H1411" s="47" t="s">
        <v>99</v>
      </c>
      <c r="I1411" s="47" t="s">
        <v>100</v>
      </c>
      <c r="J1411" s="50" t="str">
        <f>IFERROR(VLOOKUP(_xlfn.NUMBERVALUE(D1411),'Order form - T14RE'!$O$4:$O$101,1,FALSE),J1410)</f>
        <v/>
      </c>
      <c r="K1411" s="51" t="str">
        <f t="shared" si="21"/>
        <v/>
      </c>
      <c r="M1411" s="47" t="str">
        <f ca="1">IFERROR(VLOOKUP($L1411,'T14'!$AD$5:$AF$104,2,FALSE),"")</f>
        <v/>
      </c>
      <c r="N1411" s="47" t="str">
        <f ca="1">IFERROR(VLOOKUP($L1411,'T14'!$AD$5:$AF$104,3,FALSE),"")</f>
        <v/>
      </c>
      <c r="P1411" s="46"/>
      <c r="U1411" s="46"/>
    </row>
    <row r="1412" spans="1:21" ht="14.4" hidden="1" x14ac:dyDescent="0.3">
      <c r="A1412" s="47">
        <v>1411</v>
      </c>
      <c r="B1412" s="48">
        <v>5</v>
      </c>
      <c r="C1412" s="47" t="s">
        <v>108</v>
      </c>
      <c r="D1412" s="49" t="s">
        <v>2176</v>
      </c>
      <c r="E1412" s="49" t="s">
        <v>2083</v>
      </c>
      <c r="F1412" s="48">
        <v>2</v>
      </c>
      <c r="G1412" s="47" t="s">
        <v>98</v>
      </c>
      <c r="H1412" s="47" t="s">
        <v>99</v>
      </c>
      <c r="I1412" s="47" t="s">
        <v>100</v>
      </c>
      <c r="J1412" s="50" t="str">
        <f>IFERROR(VLOOKUP(_xlfn.NUMBERVALUE(D1412),'Order form - T14RE'!$O$4:$O$101,1,FALSE),J1411)</f>
        <v/>
      </c>
      <c r="K1412" s="51" t="str">
        <f t="shared" ref="K1412:K1475" si="22">IF(SUM(P1412:BB1412)=0,"",IF(SUM(P1412:BB1412)&gt;0,1,""))</f>
        <v/>
      </c>
      <c r="M1412" s="47" t="str">
        <f ca="1">IFERROR(VLOOKUP($L1412,'T14'!$AD$5:$AF$104,2,FALSE),"")</f>
        <v/>
      </c>
      <c r="N1412" s="47" t="str">
        <f ca="1">IFERROR(VLOOKUP($L1412,'T14'!$AD$5:$AF$104,3,FALSE),"")</f>
        <v/>
      </c>
      <c r="P1412" s="46"/>
      <c r="U1412" s="46"/>
    </row>
    <row r="1413" spans="1:21" ht="14.4" hidden="1" x14ac:dyDescent="0.3">
      <c r="A1413" s="47">
        <v>1412</v>
      </c>
      <c r="B1413" s="48">
        <v>4</v>
      </c>
      <c r="C1413" s="47" t="s">
        <v>2179</v>
      </c>
      <c r="D1413" s="49" t="s">
        <v>2180</v>
      </c>
      <c r="E1413" s="49" t="s">
        <v>2110</v>
      </c>
      <c r="F1413" s="48">
        <v>1</v>
      </c>
      <c r="G1413" s="47" t="s">
        <v>98</v>
      </c>
      <c r="H1413" s="47" t="s">
        <v>99</v>
      </c>
      <c r="I1413" s="47" t="s">
        <v>100</v>
      </c>
      <c r="J1413" s="50" t="str">
        <f>IFERROR(VLOOKUP(_xlfn.NUMBERVALUE(D1413),'Order form - T14RE'!$O$4:$O$101,1,FALSE),J1412)</f>
        <v/>
      </c>
      <c r="K1413" s="51" t="str">
        <f t="shared" si="22"/>
        <v/>
      </c>
      <c r="M1413" s="47" t="str">
        <f ca="1">IFERROR(VLOOKUP($L1413,'T14'!$AD$5:$AF$104,2,FALSE),"")</f>
        <v/>
      </c>
      <c r="N1413" s="47" t="str">
        <f ca="1">IFERROR(VLOOKUP($L1413,'T14'!$AD$5:$AF$104,3,FALSE),"")</f>
        <v/>
      </c>
      <c r="P1413" s="46"/>
      <c r="U1413" s="46"/>
    </row>
    <row r="1414" spans="1:21" ht="14.4" hidden="1" x14ac:dyDescent="0.3">
      <c r="A1414" s="47">
        <v>1413</v>
      </c>
      <c r="B1414" s="48">
        <v>5</v>
      </c>
      <c r="C1414" s="47" t="s">
        <v>95</v>
      </c>
      <c r="D1414" s="49" t="s">
        <v>2181</v>
      </c>
      <c r="E1414" s="49" t="s">
        <v>2182</v>
      </c>
      <c r="F1414" s="52">
        <v>3.375</v>
      </c>
      <c r="G1414" s="47" t="s">
        <v>646</v>
      </c>
      <c r="H1414" s="47" t="s">
        <v>99</v>
      </c>
      <c r="I1414" s="47" t="s">
        <v>100</v>
      </c>
      <c r="J1414" s="50" t="str">
        <f>IFERROR(VLOOKUP(_xlfn.NUMBERVALUE(D1414),'Order form - T14RE'!$O$4:$O$101,1,FALSE),J1413)</f>
        <v/>
      </c>
      <c r="K1414" s="51" t="str">
        <f t="shared" si="22"/>
        <v/>
      </c>
      <c r="M1414" s="47" t="str">
        <f ca="1">IFERROR(VLOOKUP($L1414,'T14'!$AD$5:$AF$104,2,FALSE),"")</f>
        <v/>
      </c>
      <c r="N1414" s="47" t="str">
        <f ca="1">IFERROR(VLOOKUP($L1414,'T14'!$AD$5:$AF$104,3,FALSE),"")</f>
        <v/>
      </c>
      <c r="P1414" s="46"/>
      <c r="U1414" s="46"/>
    </row>
    <row r="1415" spans="1:21" ht="14.4" hidden="1" x14ac:dyDescent="0.3">
      <c r="A1415" s="47">
        <v>1414</v>
      </c>
      <c r="B1415" s="48">
        <v>5</v>
      </c>
      <c r="C1415" s="47" t="s">
        <v>105</v>
      </c>
      <c r="D1415" s="49" t="s">
        <v>2183</v>
      </c>
      <c r="E1415" s="49" t="s">
        <v>1075</v>
      </c>
      <c r="F1415" s="48">
        <v>1</v>
      </c>
      <c r="G1415" s="47" t="s">
        <v>98</v>
      </c>
      <c r="H1415" s="47" t="s">
        <v>99</v>
      </c>
      <c r="I1415" s="47" t="s">
        <v>100</v>
      </c>
      <c r="J1415" s="50" t="str">
        <f>IFERROR(VLOOKUP(_xlfn.NUMBERVALUE(D1415),'Order form - T14RE'!$O$4:$O$101,1,FALSE),J1414)</f>
        <v/>
      </c>
      <c r="K1415" s="51" t="str">
        <f t="shared" si="22"/>
        <v/>
      </c>
      <c r="M1415" s="47" t="str">
        <f ca="1">IFERROR(VLOOKUP($L1415,'T14'!$AD$5:$AF$104,2,FALSE),"")</f>
        <v/>
      </c>
      <c r="N1415" s="47" t="str">
        <f ca="1">IFERROR(VLOOKUP($L1415,'T14'!$AD$5:$AF$104,3,FALSE),"")</f>
        <v/>
      </c>
      <c r="P1415" s="46"/>
      <c r="U1415" s="46"/>
    </row>
    <row r="1416" spans="1:21" ht="14.4" hidden="1" x14ac:dyDescent="0.3">
      <c r="A1416" s="47">
        <v>1415</v>
      </c>
      <c r="B1416" s="48">
        <v>5</v>
      </c>
      <c r="C1416" s="47" t="s">
        <v>108</v>
      </c>
      <c r="D1416" s="49" t="s">
        <v>2081</v>
      </c>
      <c r="E1416" s="49" t="s">
        <v>1075</v>
      </c>
      <c r="F1416" s="48">
        <v>1</v>
      </c>
      <c r="G1416" s="47" t="s">
        <v>98</v>
      </c>
      <c r="H1416" s="47" t="s">
        <v>99</v>
      </c>
      <c r="I1416" s="47" t="s">
        <v>100</v>
      </c>
      <c r="J1416" s="50" t="str">
        <f>IFERROR(VLOOKUP(_xlfn.NUMBERVALUE(D1416),'Order form - T14RE'!$O$4:$O$101,1,FALSE),J1415)</f>
        <v/>
      </c>
      <c r="K1416" s="51" t="str">
        <f t="shared" si="22"/>
        <v/>
      </c>
      <c r="M1416" s="47" t="str">
        <f ca="1">IFERROR(VLOOKUP($L1416,'T14'!$AD$5:$AF$104,2,FALSE),"")</f>
        <v/>
      </c>
      <c r="N1416" s="47" t="str">
        <f ca="1">IFERROR(VLOOKUP($L1416,'T14'!$AD$5:$AF$104,3,FALSE),"")</f>
        <v/>
      </c>
      <c r="P1416" s="46"/>
      <c r="U1416" s="46"/>
    </row>
    <row r="1417" spans="1:21" ht="14.4" hidden="1" x14ac:dyDescent="0.3">
      <c r="A1417" s="47">
        <v>1416</v>
      </c>
      <c r="B1417" s="48">
        <v>5</v>
      </c>
      <c r="C1417" s="47" t="s">
        <v>111</v>
      </c>
      <c r="D1417" s="49" t="s">
        <v>2082</v>
      </c>
      <c r="E1417" s="49" t="s">
        <v>2083</v>
      </c>
      <c r="F1417" s="48">
        <v>2</v>
      </c>
      <c r="G1417" s="47" t="s">
        <v>98</v>
      </c>
      <c r="H1417" s="47" t="s">
        <v>99</v>
      </c>
      <c r="I1417" s="47" t="s">
        <v>100</v>
      </c>
      <c r="J1417" s="50" t="str">
        <f>IFERROR(VLOOKUP(_xlfn.NUMBERVALUE(D1417),'Order form - T14RE'!$O$4:$O$101,1,FALSE),J1416)</f>
        <v/>
      </c>
      <c r="K1417" s="51" t="str">
        <f t="shared" si="22"/>
        <v/>
      </c>
      <c r="M1417" s="47" t="str">
        <f ca="1">IFERROR(VLOOKUP($L1417,'T14'!$AD$5:$AF$104,2,FALSE),"")</f>
        <v/>
      </c>
      <c r="N1417" s="47" t="str">
        <f ca="1">IFERROR(VLOOKUP($L1417,'T14'!$AD$5:$AF$104,3,FALSE),"")</f>
        <v/>
      </c>
      <c r="P1417" s="46"/>
      <c r="U1417" s="46"/>
    </row>
    <row r="1418" spans="1:21" ht="14.4" hidden="1" x14ac:dyDescent="0.3">
      <c r="A1418" s="47">
        <v>1417</v>
      </c>
      <c r="B1418" s="48">
        <v>4</v>
      </c>
      <c r="C1418" s="47" t="s">
        <v>2184</v>
      </c>
      <c r="D1418" s="49" t="s">
        <v>2185</v>
      </c>
      <c r="E1418" s="49" t="s">
        <v>2186</v>
      </c>
      <c r="F1418" s="48">
        <v>1</v>
      </c>
      <c r="G1418" s="47" t="s">
        <v>98</v>
      </c>
      <c r="H1418" s="47" t="s">
        <v>99</v>
      </c>
      <c r="I1418" s="47" t="s">
        <v>100</v>
      </c>
      <c r="J1418" s="50" t="str">
        <f>IFERROR(VLOOKUP(_xlfn.NUMBERVALUE(D1418),'Order form - T14RE'!$O$4:$O$101,1,FALSE),J1417)</f>
        <v/>
      </c>
      <c r="K1418" s="51" t="str">
        <f t="shared" si="22"/>
        <v/>
      </c>
      <c r="M1418" s="47" t="str">
        <f ca="1">IFERROR(VLOOKUP($L1418,'T14'!$AD$5:$AF$104,2,FALSE),"")</f>
        <v/>
      </c>
      <c r="N1418" s="47" t="str">
        <f ca="1">IFERROR(VLOOKUP($L1418,'T14'!$AD$5:$AF$104,3,FALSE),"")</f>
        <v/>
      </c>
      <c r="P1418" s="46"/>
      <c r="U1418" s="46"/>
    </row>
    <row r="1419" spans="1:21" ht="14.4" hidden="1" x14ac:dyDescent="0.3">
      <c r="A1419" s="47">
        <v>1418</v>
      </c>
      <c r="B1419" s="48">
        <v>5</v>
      </c>
      <c r="C1419" s="47" t="s">
        <v>95</v>
      </c>
      <c r="D1419" s="49" t="s">
        <v>1937</v>
      </c>
      <c r="E1419" s="49" t="s">
        <v>1938</v>
      </c>
      <c r="F1419" s="52">
        <v>1.958</v>
      </c>
      <c r="G1419" s="47" t="s">
        <v>646</v>
      </c>
      <c r="H1419" s="47" t="s">
        <v>99</v>
      </c>
      <c r="I1419" s="47" t="s">
        <v>100</v>
      </c>
      <c r="J1419" s="50" t="str">
        <f>IFERROR(VLOOKUP(_xlfn.NUMBERVALUE(D1419),'Order form - T14RE'!$O$4:$O$101,1,FALSE),J1418)</f>
        <v/>
      </c>
      <c r="K1419" s="51" t="str">
        <f t="shared" si="22"/>
        <v/>
      </c>
      <c r="M1419" s="47" t="str">
        <f ca="1">IFERROR(VLOOKUP($L1419,'T14'!$AD$5:$AF$104,2,FALSE),"")</f>
        <v/>
      </c>
      <c r="N1419" s="47" t="str">
        <f ca="1">IFERROR(VLOOKUP($L1419,'T14'!$AD$5:$AF$104,3,FALSE),"")</f>
        <v/>
      </c>
      <c r="P1419" s="46"/>
      <c r="U1419" s="46"/>
    </row>
    <row r="1420" spans="1:21" ht="14.4" hidden="1" x14ac:dyDescent="0.3">
      <c r="A1420" s="47">
        <v>1419</v>
      </c>
      <c r="B1420" s="48">
        <v>5</v>
      </c>
      <c r="C1420" s="47" t="s">
        <v>105</v>
      </c>
      <c r="D1420" s="49" t="s">
        <v>1940</v>
      </c>
      <c r="E1420" s="49" t="s">
        <v>1166</v>
      </c>
      <c r="F1420" s="48">
        <v>1</v>
      </c>
      <c r="G1420" s="47" t="s">
        <v>98</v>
      </c>
      <c r="H1420" s="47" t="s">
        <v>99</v>
      </c>
      <c r="I1420" s="47" t="s">
        <v>100</v>
      </c>
      <c r="J1420" s="50" t="str">
        <f>IFERROR(VLOOKUP(_xlfn.NUMBERVALUE(D1420),'Order form - T14RE'!$O$4:$O$101,1,FALSE),J1419)</f>
        <v/>
      </c>
      <c r="K1420" s="51" t="str">
        <f t="shared" si="22"/>
        <v/>
      </c>
      <c r="M1420" s="47" t="str">
        <f ca="1">IFERROR(VLOOKUP($L1420,'T14'!$AD$5:$AF$104,2,FALSE),"")</f>
        <v/>
      </c>
      <c r="N1420" s="47" t="str">
        <f ca="1">IFERROR(VLOOKUP($L1420,'T14'!$AD$5:$AF$104,3,FALSE),"")</f>
        <v/>
      </c>
      <c r="P1420" s="46"/>
      <c r="U1420" s="46"/>
    </row>
    <row r="1421" spans="1:21" ht="14.4" hidden="1" x14ac:dyDescent="0.3">
      <c r="A1421" s="47">
        <v>1420</v>
      </c>
      <c r="B1421" s="48">
        <v>5</v>
      </c>
      <c r="C1421" s="47" t="s">
        <v>108</v>
      </c>
      <c r="D1421" s="49" t="s">
        <v>2153</v>
      </c>
      <c r="E1421" s="49" t="s">
        <v>2154</v>
      </c>
      <c r="F1421" s="48">
        <v>1</v>
      </c>
      <c r="G1421" s="47" t="s">
        <v>98</v>
      </c>
      <c r="H1421" s="47" t="s">
        <v>99</v>
      </c>
      <c r="I1421" s="47" t="s">
        <v>100</v>
      </c>
      <c r="J1421" s="50" t="str">
        <f>IFERROR(VLOOKUP(_xlfn.NUMBERVALUE(D1421),'Order form - T14RE'!$O$4:$O$101,1,FALSE),J1420)</f>
        <v/>
      </c>
      <c r="K1421" s="51" t="str">
        <f t="shared" si="22"/>
        <v/>
      </c>
      <c r="M1421" s="47" t="str">
        <f ca="1">IFERROR(VLOOKUP($L1421,'T14'!$AD$5:$AF$104,2,FALSE),"")</f>
        <v/>
      </c>
      <c r="N1421" s="47" t="str">
        <f ca="1">IFERROR(VLOOKUP($L1421,'T14'!$AD$5:$AF$104,3,FALSE),"")</f>
        <v/>
      </c>
      <c r="P1421" s="46"/>
      <c r="U1421" s="46"/>
    </row>
    <row r="1422" spans="1:21" ht="14.4" hidden="1" x14ac:dyDescent="0.3">
      <c r="A1422" s="47">
        <v>1421</v>
      </c>
      <c r="B1422" s="48">
        <v>4</v>
      </c>
      <c r="C1422" s="47" t="s">
        <v>2187</v>
      </c>
      <c r="D1422" s="49" t="s">
        <v>2188</v>
      </c>
      <c r="E1422" s="49" t="s">
        <v>2110</v>
      </c>
      <c r="F1422" s="48">
        <v>1</v>
      </c>
      <c r="G1422" s="47" t="s">
        <v>98</v>
      </c>
      <c r="H1422" s="47" t="s">
        <v>99</v>
      </c>
      <c r="I1422" s="47" t="s">
        <v>100</v>
      </c>
      <c r="J1422" s="50" t="str">
        <f>IFERROR(VLOOKUP(_xlfn.NUMBERVALUE(D1422),'Order form - T14RE'!$O$4:$O$101,1,FALSE),J1421)</f>
        <v/>
      </c>
      <c r="K1422" s="51" t="str">
        <f t="shared" si="22"/>
        <v/>
      </c>
      <c r="M1422" s="47" t="str">
        <f ca="1">IFERROR(VLOOKUP($L1422,'T14'!$AD$5:$AF$104,2,FALSE),"")</f>
        <v/>
      </c>
      <c r="N1422" s="47" t="str">
        <f ca="1">IFERROR(VLOOKUP($L1422,'T14'!$AD$5:$AF$104,3,FALSE),"")</f>
        <v/>
      </c>
      <c r="P1422" s="46"/>
      <c r="U1422" s="46"/>
    </row>
    <row r="1423" spans="1:21" ht="14.4" hidden="1" x14ac:dyDescent="0.3">
      <c r="A1423" s="47">
        <v>1422</v>
      </c>
      <c r="B1423" s="48">
        <v>5</v>
      </c>
      <c r="C1423" s="47" t="s">
        <v>95</v>
      </c>
      <c r="D1423" s="49" t="s">
        <v>2189</v>
      </c>
      <c r="E1423" s="49" t="s">
        <v>2190</v>
      </c>
      <c r="F1423" s="52">
        <v>2.9830000000000001</v>
      </c>
      <c r="G1423" s="47" t="s">
        <v>646</v>
      </c>
      <c r="H1423" s="47" t="s">
        <v>99</v>
      </c>
      <c r="I1423" s="47" t="s">
        <v>100</v>
      </c>
      <c r="J1423" s="50" t="str">
        <f>IFERROR(VLOOKUP(_xlfn.NUMBERVALUE(D1423),'Order form - T14RE'!$O$4:$O$101,1,FALSE),J1422)</f>
        <v/>
      </c>
      <c r="K1423" s="51" t="str">
        <f t="shared" si="22"/>
        <v/>
      </c>
      <c r="M1423" s="47" t="str">
        <f ca="1">IFERROR(VLOOKUP($L1423,'T14'!$AD$5:$AF$104,2,FALSE),"")</f>
        <v/>
      </c>
      <c r="N1423" s="47" t="str">
        <f ca="1">IFERROR(VLOOKUP($L1423,'T14'!$AD$5:$AF$104,3,FALSE),"")</f>
        <v/>
      </c>
      <c r="P1423" s="46"/>
      <c r="U1423" s="46"/>
    </row>
    <row r="1424" spans="1:21" ht="14.4" hidden="1" x14ac:dyDescent="0.3">
      <c r="A1424" s="47">
        <v>1423</v>
      </c>
      <c r="B1424" s="48">
        <v>5</v>
      </c>
      <c r="C1424" s="47" t="s">
        <v>105</v>
      </c>
      <c r="D1424" s="49" t="s">
        <v>2191</v>
      </c>
      <c r="E1424" s="49" t="s">
        <v>2091</v>
      </c>
      <c r="F1424" s="48">
        <v>1</v>
      </c>
      <c r="G1424" s="47" t="s">
        <v>98</v>
      </c>
      <c r="H1424" s="47" t="s">
        <v>99</v>
      </c>
      <c r="I1424" s="47" t="s">
        <v>100</v>
      </c>
      <c r="J1424" s="50" t="str">
        <f>IFERROR(VLOOKUP(_xlfn.NUMBERVALUE(D1424),'Order form - T14RE'!$O$4:$O$101,1,FALSE),J1423)</f>
        <v/>
      </c>
      <c r="K1424" s="51" t="str">
        <f t="shared" si="22"/>
        <v/>
      </c>
      <c r="M1424" s="47" t="str">
        <f ca="1">IFERROR(VLOOKUP($L1424,'T14'!$AD$5:$AF$104,2,FALSE),"")</f>
        <v/>
      </c>
      <c r="N1424" s="47" t="str">
        <f ca="1">IFERROR(VLOOKUP($L1424,'T14'!$AD$5:$AF$104,3,FALSE),"")</f>
        <v/>
      </c>
      <c r="P1424" s="46"/>
      <c r="U1424" s="46"/>
    </row>
    <row r="1425" spans="1:21" ht="14.4" hidden="1" x14ac:dyDescent="0.3">
      <c r="A1425" s="47">
        <v>1424</v>
      </c>
      <c r="B1425" s="48">
        <v>5</v>
      </c>
      <c r="C1425" s="47" t="s">
        <v>108</v>
      </c>
      <c r="D1425" s="49" t="s">
        <v>2192</v>
      </c>
      <c r="E1425" s="49" t="s">
        <v>1075</v>
      </c>
      <c r="F1425" s="48">
        <v>1</v>
      </c>
      <c r="G1425" s="47" t="s">
        <v>98</v>
      </c>
      <c r="H1425" s="47" t="s">
        <v>99</v>
      </c>
      <c r="I1425" s="47" t="s">
        <v>100</v>
      </c>
      <c r="J1425" s="50" t="str">
        <f>IFERROR(VLOOKUP(_xlfn.NUMBERVALUE(D1425),'Order form - T14RE'!$O$4:$O$101,1,FALSE),J1424)</f>
        <v/>
      </c>
      <c r="K1425" s="51" t="str">
        <f t="shared" si="22"/>
        <v/>
      </c>
      <c r="M1425" s="47" t="str">
        <f ca="1">IFERROR(VLOOKUP($L1425,'T14'!$AD$5:$AF$104,2,FALSE),"")</f>
        <v/>
      </c>
      <c r="N1425" s="47" t="str">
        <f ca="1">IFERROR(VLOOKUP($L1425,'T14'!$AD$5:$AF$104,3,FALSE),"")</f>
        <v/>
      </c>
      <c r="P1425" s="46"/>
      <c r="U1425" s="46"/>
    </row>
    <row r="1426" spans="1:21" ht="14.4" hidden="1" x14ac:dyDescent="0.3">
      <c r="A1426" s="47">
        <v>1425</v>
      </c>
      <c r="B1426" s="48">
        <v>5</v>
      </c>
      <c r="C1426" s="47" t="s">
        <v>111</v>
      </c>
      <c r="D1426" s="49" t="s">
        <v>2193</v>
      </c>
      <c r="E1426" s="49" t="s">
        <v>2083</v>
      </c>
      <c r="F1426" s="48">
        <v>2</v>
      </c>
      <c r="G1426" s="47" t="s">
        <v>98</v>
      </c>
      <c r="H1426" s="47" t="s">
        <v>99</v>
      </c>
      <c r="I1426" s="47" t="s">
        <v>100</v>
      </c>
      <c r="J1426" s="50" t="str">
        <f>IFERROR(VLOOKUP(_xlfn.NUMBERVALUE(D1426),'Order form - T14RE'!$O$4:$O$101,1,FALSE),J1425)</f>
        <v/>
      </c>
      <c r="K1426" s="51" t="str">
        <f t="shared" si="22"/>
        <v/>
      </c>
      <c r="M1426" s="47" t="str">
        <f ca="1">IFERROR(VLOOKUP($L1426,'T14'!$AD$5:$AF$104,2,FALSE),"")</f>
        <v/>
      </c>
      <c r="N1426" s="47" t="str">
        <f ca="1">IFERROR(VLOOKUP($L1426,'T14'!$AD$5:$AF$104,3,FALSE),"")</f>
        <v/>
      </c>
      <c r="P1426" s="46"/>
      <c r="U1426" s="46"/>
    </row>
    <row r="1427" spans="1:21" ht="14.4" hidden="1" x14ac:dyDescent="0.3">
      <c r="A1427" s="47">
        <v>1426</v>
      </c>
      <c r="B1427" s="48">
        <v>4</v>
      </c>
      <c r="C1427" s="47" t="s">
        <v>2194</v>
      </c>
      <c r="D1427" s="49" t="s">
        <v>2195</v>
      </c>
      <c r="E1427" s="49" t="s">
        <v>2196</v>
      </c>
      <c r="F1427" s="48">
        <v>1</v>
      </c>
      <c r="G1427" s="47" t="s">
        <v>98</v>
      </c>
      <c r="H1427" s="47" t="s">
        <v>99</v>
      </c>
      <c r="I1427" s="47" t="s">
        <v>100</v>
      </c>
      <c r="J1427" s="50" t="str">
        <f>IFERROR(VLOOKUP(_xlfn.NUMBERVALUE(D1427),'Order form - T14RE'!$O$4:$O$101,1,FALSE),J1426)</f>
        <v/>
      </c>
      <c r="K1427" s="51" t="str">
        <f t="shared" si="22"/>
        <v/>
      </c>
      <c r="M1427" s="47" t="str">
        <f ca="1">IFERROR(VLOOKUP($L1427,'T14'!$AD$5:$AF$104,2,FALSE),"")</f>
        <v/>
      </c>
      <c r="N1427" s="47" t="str">
        <f ca="1">IFERROR(VLOOKUP($L1427,'T14'!$AD$5:$AF$104,3,FALSE),"")</f>
        <v/>
      </c>
      <c r="P1427" s="46"/>
      <c r="U1427" s="46"/>
    </row>
    <row r="1428" spans="1:21" ht="14.4" hidden="1" x14ac:dyDescent="0.3">
      <c r="A1428" s="47">
        <v>1427</v>
      </c>
      <c r="B1428" s="48">
        <v>5</v>
      </c>
      <c r="C1428" s="47" t="s">
        <v>95</v>
      </c>
      <c r="D1428" s="49" t="s">
        <v>2116</v>
      </c>
      <c r="E1428" s="49" t="s">
        <v>2117</v>
      </c>
      <c r="F1428" s="52">
        <v>0.875</v>
      </c>
      <c r="G1428" s="47" t="s">
        <v>646</v>
      </c>
      <c r="H1428" s="47" t="s">
        <v>99</v>
      </c>
      <c r="I1428" s="47" t="s">
        <v>100</v>
      </c>
      <c r="J1428" s="50" t="str">
        <f>IFERROR(VLOOKUP(_xlfn.NUMBERVALUE(D1428),'Order form - T14RE'!$O$4:$O$101,1,FALSE),J1427)</f>
        <v/>
      </c>
      <c r="K1428" s="51" t="str">
        <f t="shared" si="22"/>
        <v/>
      </c>
      <c r="M1428" s="47" t="str">
        <f ca="1">IFERROR(VLOOKUP($L1428,'T14'!$AD$5:$AF$104,2,FALSE),"")</f>
        <v/>
      </c>
      <c r="N1428" s="47" t="str">
        <f ca="1">IFERROR(VLOOKUP($L1428,'T14'!$AD$5:$AF$104,3,FALSE),"")</f>
        <v/>
      </c>
      <c r="P1428" s="46"/>
      <c r="U1428" s="46"/>
    </row>
    <row r="1429" spans="1:21" ht="14.4" hidden="1" x14ac:dyDescent="0.3">
      <c r="A1429" s="47">
        <v>1428</v>
      </c>
      <c r="B1429" s="48">
        <v>5</v>
      </c>
      <c r="C1429" s="47" t="s">
        <v>105</v>
      </c>
      <c r="D1429" s="49" t="s">
        <v>2197</v>
      </c>
      <c r="E1429" s="49" t="s">
        <v>2198</v>
      </c>
      <c r="F1429" s="48">
        <v>1</v>
      </c>
      <c r="G1429" s="47" t="s">
        <v>98</v>
      </c>
      <c r="H1429" s="47" t="s">
        <v>99</v>
      </c>
      <c r="I1429" s="47" t="s">
        <v>100</v>
      </c>
      <c r="J1429" s="50" t="str">
        <f>IFERROR(VLOOKUP(_xlfn.NUMBERVALUE(D1429),'Order form - T14RE'!$O$4:$O$101,1,FALSE),J1428)</f>
        <v/>
      </c>
      <c r="K1429" s="51" t="str">
        <f t="shared" si="22"/>
        <v/>
      </c>
      <c r="M1429" s="47" t="str">
        <f ca="1">IFERROR(VLOOKUP($L1429,'T14'!$AD$5:$AF$104,2,FALSE),"")</f>
        <v/>
      </c>
      <c r="N1429" s="47" t="str">
        <f ca="1">IFERROR(VLOOKUP($L1429,'T14'!$AD$5:$AF$104,3,FALSE),"")</f>
        <v/>
      </c>
      <c r="P1429" s="46"/>
      <c r="U1429" s="46"/>
    </row>
    <row r="1430" spans="1:21" ht="14.4" hidden="1" x14ac:dyDescent="0.3">
      <c r="A1430" s="47">
        <v>1429</v>
      </c>
      <c r="B1430" s="48">
        <v>5</v>
      </c>
      <c r="C1430" s="47" t="s">
        <v>108</v>
      </c>
      <c r="D1430" s="49" t="s">
        <v>2120</v>
      </c>
      <c r="E1430" s="49" t="s">
        <v>1075</v>
      </c>
      <c r="F1430" s="48">
        <v>1</v>
      </c>
      <c r="G1430" s="47" t="s">
        <v>98</v>
      </c>
      <c r="H1430" s="47" t="s">
        <v>99</v>
      </c>
      <c r="I1430" s="47" t="s">
        <v>100</v>
      </c>
      <c r="J1430" s="50" t="str">
        <f>IFERROR(VLOOKUP(_xlfn.NUMBERVALUE(D1430),'Order form - T14RE'!$O$4:$O$101,1,FALSE),J1429)</f>
        <v/>
      </c>
      <c r="K1430" s="51" t="str">
        <f t="shared" si="22"/>
        <v/>
      </c>
      <c r="M1430" s="47" t="str">
        <f ca="1">IFERROR(VLOOKUP($L1430,'T14'!$AD$5:$AF$104,2,FALSE),"")</f>
        <v/>
      </c>
      <c r="N1430" s="47" t="str">
        <f ca="1">IFERROR(VLOOKUP($L1430,'T14'!$AD$5:$AF$104,3,FALSE),"")</f>
        <v/>
      </c>
      <c r="P1430" s="46"/>
      <c r="U1430" s="46"/>
    </row>
    <row r="1431" spans="1:21" ht="14.4" hidden="1" x14ac:dyDescent="0.3">
      <c r="A1431" s="47">
        <v>1430</v>
      </c>
      <c r="B1431" s="48">
        <v>5</v>
      </c>
      <c r="C1431" s="47" t="s">
        <v>111</v>
      </c>
      <c r="D1431" s="49" t="s">
        <v>2121</v>
      </c>
      <c r="E1431" s="49" t="s">
        <v>2083</v>
      </c>
      <c r="F1431" s="48">
        <v>2</v>
      </c>
      <c r="G1431" s="47" t="s">
        <v>98</v>
      </c>
      <c r="H1431" s="47" t="s">
        <v>99</v>
      </c>
      <c r="I1431" s="47" t="s">
        <v>100</v>
      </c>
      <c r="J1431" s="50" t="str">
        <f>IFERROR(VLOOKUP(_xlfn.NUMBERVALUE(D1431),'Order form - T14RE'!$O$4:$O$101,1,FALSE),J1430)</f>
        <v/>
      </c>
      <c r="K1431" s="51" t="str">
        <f t="shared" si="22"/>
        <v/>
      </c>
      <c r="M1431" s="47" t="str">
        <f ca="1">IFERROR(VLOOKUP($L1431,'T14'!$AD$5:$AF$104,2,FALSE),"")</f>
        <v/>
      </c>
      <c r="N1431" s="47" t="str">
        <f ca="1">IFERROR(VLOOKUP($L1431,'T14'!$AD$5:$AF$104,3,FALSE),"")</f>
        <v/>
      </c>
      <c r="P1431" s="46"/>
      <c r="U1431" s="46"/>
    </row>
    <row r="1432" spans="1:21" ht="14.4" hidden="1" x14ac:dyDescent="0.3">
      <c r="A1432" s="47">
        <v>1431</v>
      </c>
      <c r="B1432" s="48">
        <v>4</v>
      </c>
      <c r="C1432" s="47" t="s">
        <v>2199</v>
      </c>
      <c r="D1432" s="49" t="s">
        <v>2200</v>
      </c>
      <c r="E1432" s="49" t="s">
        <v>2201</v>
      </c>
      <c r="F1432" s="48">
        <v>1</v>
      </c>
      <c r="G1432" s="47" t="s">
        <v>98</v>
      </c>
      <c r="H1432" s="47" t="s">
        <v>99</v>
      </c>
      <c r="I1432" s="47" t="s">
        <v>100</v>
      </c>
      <c r="J1432" s="50" t="str">
        <f>IFERROR(VLOOKUP(_xlfn.NUMBERVALUE(D1432),'Order form - T14RE'!$O$4:$O$101,1,FALSE),J1431)</f>
        <v/>
      </c>
      <c r="K1432" s="51" t="str">
        <f t="shared" si="22"/>
        <v/>
      </c>
      <c r="M1432" s="47" t="str">
        <f ca="1">IFERROR(VLOOKUP($L1432,'T14'!$AD$5:$AF$104,2,FALSE),"")</f>
        <v/>
      </c>
      <c r="N1432" s="47" t="str">
        <f ca="1">IFERROR(VLOOKUP($L1432,'T14'!$AD$5:$AF$104,3,FALSE),"")</f>
        <v/>
      </c>
      <c r="P1432" s="46"/>
      <c r="U1432" s="46"/>
    </row>
    <row r="1433" spans="1:21" ht="14.4" hidden="1" x14ac:dyDescent="0.3">
      <c r="A1433" s="47">
        <v>1432</v>
      </c>
      <c r="B1433" s="48">
        <v>5</v>
      </c>
      <c r="C1433" s="47" t="s">
        <v>95</v>
      </c>
      <c r="D1433" s="49" t="s">
        <v>2189</v>
      </c>
      <c r="E1433" s="49" t="s">
        <v>2190</v>
      </c>
      <c r="F1433" s="52">
        <v>2.8119999999999998</v>
      </c>
      <c r="G1433" s="47" t="s">
        <v>646</v>
      </c>
      <c r="H1433" s="47" t="s">
        <v>1939</v>
      </c>
      <c r="I1433" s="47" t="s">
        <v>100</v>
      </c>
      <c r="J1433" s="50" t="str">
        <f>IFERROR(VLOOKUP(_xlfn.NUMBERVALUE(D1433),'Order form - T14RE'!$O$4:$O$101,1,FALSE),J1432)</f>
        <v/>
      </c>
      <c r="K1433" s="51" t="str">
        <f t="shared" si="22"/>
        <v/>
      </c>
      <c r="M1433" s="47" t="str">
        <f ca="1">IFERROR(VLOOKUP($L1433,'T14'!$AD$5:$AF$104,2,FALSE),"")</f>
        <v/>
      </c>
      <c r="N1433" s="47" t="str">
        <f ca="1">IFERROR(VLOOKUP($L1433,'T14'!$AD$5:$AF$104,3,FALSE),"")</f>
        <v/>
      </c>
      <c r="P1433" s="46"/>
      <c r="U1433" s="46"/>
    </row>
    <row r="1434" spans="1:21" ht="14.4" hidden="1" x14ac:dyDescent="0.3">
      <c r="A1434" s="47">
        <v>1433</v>
      </c>
      <c r="B1434" s="48">
        <v>5</v>
      </c>
      <c r="C1434" s="47" t="s">
        <v>105</v>
      </c>
      <c r="D1434" s="49" t="s">
        <v>2191</v>
      </c>
      <c r="E1434" s="49" t="s">
        <v>2091</v>
      </c>
      <c r="F1434" s="48">
        <v>1</v>
      </c>
      <c r="G1434" s="47" t="s">
        <v>98</v>
      </c>
      <c r="H1434" s="47" t="s">
        <v>1939</v>
      </c>
      <c r="I1434" s="47" t="s">
        <v>100</v>
      </c>
      <c r="J1434" s="50" t="str">
        <f>IFERROR(VLOOKUP(_xlfn.NUMBERVALUE(D1434),'Order form - T14RE'!$O$4:$O$101,1,FALSE),J1433)</f>
        <v/>
      </c>
      <c r="K1434" s="51" t="str">
        <f t="shared" si="22"/>
        <v/>
      </c>
      <c r="M1434" s="47" t="str">
        <f ca="1">IFERROR(VLOOKUP($L1434,'T14'!$AD$5:$AF$104,2,FALSE),"")</f>
        <v/>
      </c>
      <c r="N1434" s="47" t="str">
        <f ca="1">IFERROR(VLOOKUP($L1434,'T14'!$AD$5:$AF$104,3,FALSE),"")</f>
        <v/>
      </c>
      <c r="P1434" s="46"/>
      <c r="U1434" s="46"/>
    </row>
    <row r="1435" spans="1:21" ht="14.4" hidden="1" x14ac:dyDescent="0.3">
      <c r="A1435" s="47">
        <v>1434</v>
      </c>
      <c r="B1435" s="48">
        <v>5</v>
      </c>
      <c r="C1435" s="47" t="s">
        <v>108</v>
      </c>
      <c r="D1435" s="49" t="s">
        <v>2192</v>
      </c>
      <c r="E1435" s="49" t="s">
        <v>1075</v>
      </c>
      <c r="F1435" s="48">
        <v>1</v>
      </c>
      <c r="G1435" s="47" t="s">
        <v>98</v>
      </c>
      <c r="H1435" s="47" t="s">
        <v>1939</v>
      </c>
      <c r="I1435" s="47" t="s">
        <v>100</v>
      </c>
      <c r="J1435" s="50" t="str">
        <f>IFERROR(VLOOKUP(_xlfn.NUMBERVALUE(D1435),'Order form - T14RE'!$O$4:$O$101,1,FALSE),J1434)</f>
        <v/>
      </c>
      <c r="K1435" s="51" t="str">
        <f t="shared" si="22"/>
        <v/>
      </c>
      <c r="M1435" s="47" t="str">
        <f ca="1">IFERROR(VLOOKUP($L1435,'T14'!$AD$5:$AF$104,2,FALSE),"")</f>
        <v/>
      </c>
      <c r="N1435" s="47" t="str">
        <f ca="1">IFERROR(VLOOKUP($L1435,'T14'!$AD$5:$AF$104,3,FALSE),"")</f>
        <v/>
      </c>
      <c r="P1435" s="46"/>
      <c r="U1435" s="46"/>
    </row>
    <row r="1436" spans="1:21" ht="14.4" hidden="1" x14ac:dyDescent="0.3">
      <c r="A1436" s="47">
        <v>1435</v>
      </c>
      <c r="B1436" s="48">
        <v>5</v>
      </c>
      <c r="C1436" s="47" t="s">
        <v>111</v>
      </c>
      <c r="D1436" s="49" t="s">
        <v>2193</v>
      </c>
      <c r="E1436" s="49" t="s">
        <v>2083</v>
      </c>
      <c r="F1436" s="48">
        <v>2</v>
      </c>
      <c r="G1436" s="47" t="s">
        <v>98</v>
      </c>
      <c r="H1436" s="47" t="s">
        <v>1939</v>
      </c>
      <c r="I1436" s="47" t="s">
        <v>100</v>
      </c>
      <c r="J1436" s="50" t="str">
        <f>IFERROR(VLOOKUP(_xlfn.NUMBERVALUE(D1436),'Order form - T14RE'!$O$4:$O$101,1,FALSE),J1435)</f>
        <v/>
      </c>
      <c r="K1436" s="51" t="str">
        <f t="shared" si="22"/>
        <v/>
      </c>
      <c r="M1436" s="47" t="str">
        <f ca="1">IFERROR(VLOOKUP($L1436,'T14'!$AD$5:$AF$104,2,FALSE),"")</f>
        <v/>
      </c>
      <c r="N1436" s="47" t="str">
        <f ca="1">IFERROR(VLOOKUP($L1436,'T14'!$AD$5:$AF$104,3,FALSE),"")</f>
        <v/>
      </c>
      <c r="P1436" s="46"/>
      <c r="U1436" s="46"/>
    </row>
    <row r="1437" spans="1:21" ht="14.4" hidden="1" x14ac:dyDescent="0.3">
      <c r="A1437" s="47">
        <v>1436</v>
      </c>
      <c r="B1437" s="48">
        <v>4</v>
      </c>
      <c r="C1437" s="47" t="s">
        <v>2202</v>
      </c>
      <c r="D1437" s="49" t="s">
        <v>2203</v>
      </c>
      <c r="E1437" s="49" t="s">
        <v>2204</v>
      </c>
      <c r="F1437" s="48">
        <v>1</v>
      </c>
      <c r="G1437" s="47" t="s">
        <v>98</v>
      </c>
      <c r="H1437" s="47" t="s">
        <v>99</v>
      </c>
      <c r="I1437" s="47" t="s">
        <v>100</v>
      </c>
      <c r="J1437" s="50" t="str">
        <f>IFERROR(VLOOKUP(_xlfn.NUMBERVALUE(D1437),'Order form - T14RE'!$O$4:$O$101,1,FALSE),J1436)</f>
        <v/>
      </c>
      <c r="K1437" s="51" t="str">
        <f t="shared" si="22"/>
        <v/>
      </c>
      <c r="M1437" s="47" t="str">
        <f ca="1">IFERROR(VLOOKUP($L1437,'T14'!$AD$5:$AF$104,2,FALSE),"")</f>
        <v/>
      </c>
      <c r="N1437" s="47" t="str">
        <f ca="1">IFERROR(VLOOKUP($L1437,'T14'!$AD$5:$AF$104,3,FALSE),"")</f>
        <v/>
      </c>
      <c r="P1437" s="46"/>
      <c r="U1437" s="46"/>
    </row>
    <row r="1438" spans="1:21" ht="14.4" hidden="1" x14ac:dyDescent="0.3">
      <c r="A1438" s="47">
        <v>1437</v>
      </c>
      <c r="B1438" s="48">
        <v>5</v>
      </c>
      <c r="C1438" s="47" t="s">
        <v>95</v>
      </c>
      <c r="D1438" s="49" t="s">
        <v>2189</v>
      </c>
      <c r="E1438" s="49" t="s">
        <v>2190</v>
      </c>
      <c r="F1438" s="52">
        <v>2.4169999999999998</v>
      </c>
      <c r="G1438" s="47" t="s">
        <v>646</v>
      </c>
      <c r="H1438" s="47" t="s">
        <v>1939</v>
      </c>
      <c r="I1438" s="47" t="s">
        <v>100</v>
      </c>
      <c r="J1438" s="50" t="str">
        <f>IFERROR(VLOOKUP(_xlfn.NUMBERVALUE(D1438),'Order form - T14RE'!$O$4:$O$101,1,FALSE),J1437)</f>
        <v/>
      </c>
      <c r="K1438" s="51" t="str">
        <f t="shared" si="22"/>
        <v/>
      </c>
      <c r="M1438" s="47" t="str">
        <f ca="1">IFERROR(VLOOKUP($L1438,'T14'!$AD$5:$AF$104,2,FALSE),"")</f>
        <v/>
      </c>
      <c r="N1438" s="47" t="str">
        <f ca="1">IFERROR(VLOOKUP($L1438,'T14'!$AD$5:$AF$104,3,FALSE),"")</f>
        <v/>
      </c>
      <c r="P1438" s="46"/>
      <c r="U1438" s="46"/>
    </row>
    <row r="1439" spans="1:21" ht="14.4" hidden="1" x14ac:dyDescent="0.3">
      <c r="A1439" s="47">
        <v>1438</v>
      </c>
      <c r="B1439" s="48">
        <v>5</v>
      </c>
      <c r="C1439" s="47" t="s">
        <v>105</v>
      </c>
      <c r="D1439" s="49" t="s">
        <v>2191</v>
      </c>
      <c r="E1439" s="49" t="s">
        <v>2091</v>
      </c>
      <c r="F1439" s="48">
        <v>1</v>
      </c>
      <c r="G1439" s="47" t="s">
        <v>98</v>
      </c>
      <c r="H1439" s="47" t="s">
        <v>1939</v>
      </c>
      <c r="I1439" s="47" t="s">
        <v>100</v>
      </c>
      <c r="J1439" s="50" t="str">
        <f>IFERROR(VLOOKUP(_xlfn.NUMBERVALUE(D1439),'Order form - T14RE'!$O$4:$O$101,1,FALSE),J1438)</f>
        <v/>
      </c>
      <c r="K1439" s="51" t="str">
        <f t="shared" si="22"/>
        <v/>
      </c>
      <c r="M1439" s="47" t="str">
        <f ca="1">IFERROR(VLOOKUP($L1439,'T14'!$AD$5:$AF$104,2,FALSE),"")</f>
        <v/>
      </c>
      <c r="N1439" s="47" t="str">
        <f ca="1">IFERROR(VLOOKUP($L1439,'T14'!$AD$5:$AF$104,3,FALSE),"")</f>
        <v/>
      </c>
      <c r="P1439" s="46"/>
      <c r="U1439" s="46"/>
    </row>
    <row r="1440" spans="1:21" ht="14.4" hidden="1" x14ac:dyDescent="0.3">
      <c r="A1440" s="47">
        <v>1439</v>
      </c>
      <c r="B1440" s="48">
        <v>5</v>
      </c>
      <c r="C1440" s="47" t="s">
        <v>108</v>
      </c>
      <c r="D1440" s="49" t="s">
        <v>2192</v>
      </c>
      <c r="E1440" s="49" t="s">
        <v>1075</v>
      </c>
      <c r="F1440" s="48">
        <v>1</v>
      </c>
      <c r="G1440" s="47" t="s">
        <v>98</v>
      </c>
      <c r="H1440" s="47" t="s">
        <v>1939</v>
      </c>
      <c r="I1440" s="47" t="s">
        <v>100</v>
      </c>
      <c r="J1440" s="50" t="str">
        <f>IFERROR(VLOOKUP(_xlfn.NUMBERVALUE(D1440),'Order form - T14RE'!$O$4:$O$101,1,FALSE),J1439)</f>
        <v/>
      </c>
      <c r="K1440" s="51" t="str">
        <f t="shared" si="22"/>
        <v/>
      </c>
      <c r="M1440" s="47" t="str">
        <f ca="1">IFERROR(VLOOKUP($L1440,'T14'!$AD$5:$AF$104,2,FALSE),"")</f>
        <v/>
      </c>
      <c r="N1440" s="47" t="str">
        <f ca="1">IFERROR(VLOOKUP($L1440,'T14'!$AD$5:$AF$104,3,FALSE),"")</f>
        <v/>
      </c>
      <c r="P1440" s="46"/>
      <c r="U1440" s="46"/>
    </row>
    <row r="1441" spans="1:21" ht="14.4" hidden="1" x14ac:dyDescent="0.3">
      <c r="A1441" s="47">
        <v>1440</v>
      </c>
      <c r="B1441" s="48">
        <v>5</v>
      </c>
      <c r="C1441" s="47" t="s">
        <v>111</v>
      </c>
      <c r="D1441" s="49" t="s">
        <v>2193</v>
      </c>
      <c r="E1441" s="49" t="s">
        <v>2083</v>
      </c>
      <c r="F1441" s="48">
        <v>2</v>
      </c>
      <c r="G1441" s="47" t="s">
        <v>98</v>
      </c>
      <c r="H1441" s="47" t="s">
        <v>1939</v>
      </c>
      <c r="I1441" s="47" t="s">
        <v>100</v>
      </c>
      <c r="J1441" s="50" t="str">
        <f>IFERROR(VLOOKUP(_xlfn.NUMBERVALUE(D1441),'Order form - T14RE'!$O$4:$O$101,1,FALSE),J1440)</f>
        <v/>
      </c>
      <c r="K1441" s="51" t="str">
        <f t="shared" si="22"/>
        <v/>
      </c>
      <c r="M1441" s="47" t="str">
        <f ca="1">IFERROR(VLOOKUP($L1441,'T14'!$AD$5:$AF$104,2,FALSE),"")</f>
        <v/>
      </c>
      <c r="N1441" s="47" t="str">
        <f ca="1">IFERROR(VLOOKUP($L1441,'T14'!$AD$5:$AF$104,3,FALSE),"")</f>
        <v/>
      </c>
      <c r="P1441" s="46"/>
      <c r="U1441" s="46"/>
    </row>
    <row r="1442" spans="1:21" ht="14.4" hidden="1" x14ac:dyDescent="0.3">
      <c r="A1442" s="47">
        <v>1441</v>
      </c>
      <c r="B1442" s="48">
        <v>4</v>
      </c>
      <c r="C1442" s="47" t="s">
        <v>2205</v>
      </c>
      <c r="D1442" s="49" t="s">
        <v>2206</v>
      </c>
      <c r="E1442" s="49" t="s">
        <v>2110</v>
      </c>
      <c r="F1442" s="48">
        <v>1</v>
      </c>
      <c r="G1442" s="47" t="s">
        <v>98</v>
      </c>
      <c r="H1442" s="47" t="s">
        <v>99</v>
      </c>
      <c r="I1442" s="47" t="s">
        <v>100</v>
      </c>
      <c r="J1442" s="50" t="str">
        <f>IFERROR(VLOOKUP(_xlfn.NUMBERVALUE(D1442),'Order form - T14RE'!$O$4:$O$101,1,FALSE),J1441)</f>
        <v/>
      </c>
      <c r="K1442" s="51" t="str">
        <f t="shared" si="22"/>
        <v/>
      </c>
      <c r="M1442" s="47" t="str">
        <f ca="1">IFERROR(VLOOKUP($L1442,'T14'!$AD$5:$AF$104,2,FALSE),"")</f>
        <v/>
      </c>
      <c r="N1442" s="47" t="str">
        <f ca="1">IFERROR(VLOOKUP($L1442,'T14'!$AD$5:$AF$104,3,FALSE),"")</f>
        <v/>
      </c>
      <c r="P1442" s="46"/>
      <c r="U1442" s="46"/>
    </row>
    <row r="1443" spans="1:21" ht="14.4" hidden="1" x14ac:dyDescent="0.3">
      <c r="A1443" s="47">
        <v>1442</v>
      </c>
      <c r="B1443" s="48">
        <v>5</v>
      </c>
      <c r="C1443" s="47" t="s">
        <v>95</v>
      </c>
      <c r="D1443" s="49" t="s">
        <v>2086</v>
      </c>
      <c r="E1443" s="49" t="s">
        <v>2087</v>
      </c>
      <c r="F1443" s="52">
        <v>4.6159999999999997</v>
      </c>
      <c r="G1443" s="47" t="s">
        <v>646</v>
      </c>
      <c r="H1443" s="47" t="s">
        <v>99</v>
      </c>
      <c r="I1443" s="47" t="s">
        <v>100</v>
      </c>
      <c r="J1443" s="50" t="str">
        <f>IFERROR(VLOOKUP(_xlfn.NUMBERVALUE(D1443),'Order form - T14RE'!$O$4:$O$101,1,FALSE),J1442)</f>
        <v/>
      </c>
      <c r="K1443" s="51" t="str">
        <f t="shared" si="22"/>
        <v/>
      </c>
      <c r="M1443" s="47" t="str">
        <f ca="1">IFERROR(VLOOKUP($L1443,'T14'!$AD$5:$AF$104,2,FALSE),"")</f>
        <v/>
      </c>
      <c r="N1443" s="47" t="str">
        <f ca="1">IFERROR(VLOOKUP($L1443,'T14'!$AD$5:$AF$104,3,FALSE),"")</f>
        <v/>
      </c>
      <c r="P1443" s="46"/>
      <c r="U1443" s="46"/>
    </row>
    <row r="1444" spans="1:21" ht="14.4" hidden="1" x14ac:dyDescent="0.3">
      <c r="A1444" s="47">
        <v>1443</v>
      </c>
      <c r="B1444" s="48">
        <v>5</v>
      </c>
      <c r="C1444" s="47" t="s">
        <v>105</v>
      </c>
      <c r="D1444" s="49" t="s">
        <v>2207</v>
      </c>
      <c r="E1444" s="49" t="s">
        <v>1075</v>
      </c>
      <c r="F1444" s="48">
        <v>1</v>
      </c>
      <c r="G1444" s="47" t="s">
        <v>98</v>
      </c>
      <c r="H1444" s="47" t="s">
        <v>99</v>
      </c>
      <c r="I1444" s="47" t="s">
        <v>100</v>
      </c>
      <c r="J1444" s="50" t="str">
        <f>IFERROR(VLOOKUP(_xlfn.NUMBERVALUE(D1444),'Order form - T14RE'!$O$4:$O$101,1,FALSE),J1443)</f>
        <v/>
      </c>
      <c r="K1444" s="51" t="str">
        <f t="shared" si="22"/>
        <v/>
      </c>
      <c r="M1444" s="47" t="str">
        <f ca="1">IFERROR(VLOOKUP($L1444,'T14'!$AD$5:$AF$104,2,FALSE),"")</f>
        <v/>
      </c>
      <c r="N1444" s="47" t="str">
        <f ca="1">IFERROR(VLOOKUP($L1444,'T14'!$AD$5:$AF$104,3,FALSE),"")</f>
        <v/>
      </c>
      <c r="P1444" s="46"/>
      <c r="U1444" s="46"/>
    </row>
    <row r="1445" spans="1:21" ht="14.4" hidden="1" x14ac:dyDescent="0.3">
      <c r="A1445" s="47">
        <v>1444</v>
      </c>
      <c r="B1445" s="48">
        <v>5</v>
      </c>
      <c r="C1445" s="47" t="s">
        <v>108</v>
      </c>
      <c r="D1445" s="49" t="s">
        <v>2208</v>
      </c>
      <c r="E1445" s="49" t="s">
        <v>1075</v>
      </c>
      <c r="F1445" s="48">
        <v>1</v>
      </c>
      <c r="G1445" s="47" t="s">
        <v>98</v>
      </c>
      <c r="H1445" s="47" t="s">
        <v>99</v>
      </c>
      <c r="I1445" s="47" t="s">
        <v>100</v>
      </c>
      <c r="J1445" s="50" t="str">
        <f>IFERROR(VLOOKUP(_xlfn.NUMBERVALUE(D1445),'Order form - T14RE'!$O$4:$O$101,1,FALSE),J1444)</f>
        <v/>
      </c>
      <c r="K1445" s="51" t="str">
        <f t="shared" si="22"/>
        <v/>
      </c>
      <c r="M1445" s="47" t="str">
        <f ca="1">IFERROR(VLOOKUP($L1445,'T14'!$AD$5:$AF$104,2,FALSE),"")</f>
        <v/>
      </c>
      <c r="N1445" s="47" t="str">
        <f ca="1">IFERROR(VLOOKUP($L1445,'T14'!$AD$5:$AF$104,3,FALSE),"")</f>
        <v/>
      </c>
      <c r="P1445" s="46"/>
      <c r="U1445" s="46"/>
    </row>
    <row r="1446" spans="1:21" ht="14.4" hidden="1" x14ac:dyDescent="0.3">
      <c r="A1446" s="47">
        <v>1445</v>
      </c>
      <c r="B1446" s="48">
        <v>4</v>
      </c>
      <c r="C1446" s="47" t="s">
        <v>2209</v>
      </c>
      <c r="D1446" s="49" t="s">
        <v>2210</v>
      </c>
      <c r="E1446" s="49" t="s">
        <v>2110</v>
      </c>
      <c r="F1446" s="48">
        <v>1</v>
      </c>
      <c r="G1446" s="47" t="s">
        <v>98</v>
      </c>
      <c r="H1446" s="47" t="s">
        <v>99</v>
      </c>
      <c r="I1446" s="47" t="s">
        <v>100</v>
      </c>
      <c r="J1446" s="50" t="str">
        <f>IFERROR(VLOOKUP(_xlfn.NUMBERVALUE(D1446),'Order form - T14RE'!$O$4:$O$101,1,FALSE),J1445)</f>
        <v/>
      </c>
      <c r="K1446" s="51" t="str">
        <f t="shared" si="22"/>
        <v/>
      </c>
      <c r="M1446" s="47" t="str">
        <f ca="1">IFERROR(VLOOKUP($L1446,'T14'!$AD$5:$AF$104,2,FALSE),"")</f>
        <v/>
      </c>
      <c r="N1446" s="47" t="str">
        <f ca="1">IFERROR(VLOOKUP($L1446,'T14'!$AD$5:$AF$104,3,FALSE),"")</f>
        <v/>
      </c>
      <c r="P1446" s="46"/>
      <c r="U1446" s="46"/>
    </row>
    <row r="1447" spans="1:21" ht="14.4" hidden="1" x14ac:dyDescent="0.3">
      <c r="A1447" s="47">
        <v>1446</v>
      </c>
      <c r="B1447" s="48">
        <v>5</v>
      </c>
      <c r="C1447" s="47" t="s">
        <v>95</v>
      </c>
      <c r="D1447" s="49" t="s">
        <v>2086</v>
      </c>
      <c r="E1447" s="49" t="s">
        <v>2087</v>
      </c>
      <c r="F1447" s="52">
        <v>4.7149999999999999</v>
      </c>
      <c r="G1447" s="47" t="s">
        <v>646</v>
      </c>
      <c r="H1447" s="47" t="s">
        <v>99</v>
      </c>
      <c r="I1447" s="47" t="s">
        <v>100</v>
      </c>
      <c r="J1447" s="50" t="str">
        <f>IFERROR(VLOOKUP(_xlfn.NUMBERVALUE(D1447),'Order form - T14RE'!$O$4:$O$101,1,FALSE),J1446)</f>
        <v/>
      </c>
      <c r="K1447" s="51" t="str">
        <f t="shared" si="22"/>
        <v/>
      </c>
      <c r="M1447" s="47" t="str">
        <f ca="1">IFERROR(VLOOKUP($L1447,'T14'!$AD$5:$AF$104,2,FALSE),"")</f>
        <v/>
      </c>
      <c r="N1447" s="47" t="str">
        <f ca="1">IFERROR(VLOOKUP($L1447,'T14'!$AD$5:$AF$104,3,FALSE),"")</f>
        <v/>
      </c>
      <c r="P1447" s="46"/>
      <c r="U1447" s="46"/>
    </row>
    <row r="1448" spans="1:21" ht="14.4" hidden="1" x14ac:dyDescent="0.3">
      <c r="A1448" s="47">
        <v>1447</v>
      </c>
      <c r="B1448" s="48">
        <v>5</v>
      </c>
      <c r="C1448" s="47" t="s">
        <v>105</v>
      </c>
      <c r="D1448" s="49" t="s">
        <v>2211</v>
      </c>
      <c r="E1448" s="49" t="s">
        <v>1075</v>
      </c>
      <c r="F1448" s="48">
        <v>1</v>
      </c>
      <c r="G1448" s="47" t="s">
        <v>98</v>
      </c>
      <c r="H1448" s="47" t="s">
        <v>99</v>
      </c>
      <c r="I1448" s="47" t="s">
        <v>100</v>
      </c>
      <c r="J1448" s="50" t="str">
        <f>IFERROR(VLOOKUP(_xlfn.NUMBERVALUE(D1448),'Order form - T14RE'!$O$4:$O$101,1,FALSE),J1447)</f>
        <v/>
      </c>
      <c r="K1448" s="51" t="str">
        <f t="shared" si="22"/>
        <v/>
      </c>
      <c r="M1448" s="47" t="str">
        <f ca="1">IFERROR(VLOOKUP($L1448,'T14'!$AD$5:$AF$104,2,FALSE),"")</f>
        <v/>
      </c>
      <c r="N1448" s="47" t="str">
        <f ca="1">IFERROR(VLOOKUP($L1448,'T14'!$AD$5:$AF$104,3,FALSE),"")</f>
        <v/>
      </c>
      <c r="P1448" s="46"/>
      <c r="U1448" s="46"/>
    </row>
    <row r="1449" spans="1:21" ht="14.4" hidden="1" x14ac:dyDescent="0.3">
      <c r="A1449" s="47">
        <v>1448</v>
      </c>
      <c r="B1449" s="48">
        <v>5</v>
      </c>
      <c r="C1449" s="47" t="s">
        <v>108</v>
      </c>
      <c r="D1449" s="49" t="s">
        <v>2207</v>
      </c>
      <c r="E1449" s="49" t="s">
        <v>1075</v>
      </c>
      <c r="F1449" s="48">
        <v>1</v>
      </c>
      <c r="G1449" s="47" t="s">
        <v>98</v>
      </c>
      <c r="H1449" s="47" t="s">
        <v>99</v>
      </c>
      <c r="I1449" s="47" t="s">
        <v>100</v>
      </c>
      <c r="J1449" s="50" t="str">
        <f>IFERROR(VLOOKUP(_xlfn.NUMBERVALUE(D1449),'Order form - T14RE'!$O$4:$O$101,1,FALSE),J1448)</f>
        <v/>
      </c>
      <c r="K1449" s="51" t="str">
        <f t="shared" si="22"/>
        <v/>
      </c>
      <c r="M1449" s="47" t="str">
        <f ca="1">IFERROR(VLOOKUP($L1449,'T14'!$AD$5:$AF$104,2,FALSE),"")</f>
        <v/>
      </c>
      <c r="N1449" s="47" t="str">
        <f ca="1">IFERROR(VLOOKUP($L1449,'T14'!$AD$5:$AF$104,3,FALSE),"")</f>
        <v/>
      </c>
      <c r="P1449" s="46"/>
      <c r="U1449" s="46"/>
    </row>
    <row r="1450" spans="1:21" ht="14.4" hidden="1" x14ac:dyDescent="0.3">
      <c r="A1450" s="47">
        <v>1449</v>
      </c>
      <c r="B1450" s="48">
        <v>4</v>
      </c>
      <c r="C1450" s="47" t="s">
        <v>2212</v>
      </c>
      <c r="D1450" s="49" t="s">
        <v>2213</v>
      </c>
      <c r="E1450" s="49" t="s">
        <v>2110</v>
      </c>
      <c r="F1450" s="48">
        <v>1</v>
      </c>
      <c r="G1450" s="47" t="s">
        <v>98</v>
      </c>
      <c r="H1450" s="47" t="s">
        <v>99</v>
      </c>
      <c r="I1450" s="47" t="s">
        <v>100</v>
      </c>
      <c r="J1450" s="50" t="str">
        <f>IFERROR(VLOOKUP(_xlfn.NUMBERVALUE(D1450),'Order form - T14RE'!$O$4:$O$101,1,FALSE),J1449)</f>
        <v/>
      </c>
      <c r="K1450" s="51" t="str">
        <f t="shared" si="22"/>
        <v/>
      </c>
      <c r="M1450" s="47" t="str">
        <f ca="1">IFERROR(VLOOKUP($L1450,'T14'!$AD$5:$AF$104,2,FALSE),"")</f>
        <v/>
      </c>
      <c r="N1450" s="47" t="str">
        <f ca="1">IFERROR(VLOOKUP($L1450,'T14'!$AD$5:$AF$104,3,FALSE),"")</f>
        <v/>
      </c>
      <c r="P1450" s="46"/>
      <c r="U1450" s="46"/>
    </row>
    <row r="1451" spans="1:21" ht="14.4" hidden="1" x14ac:dyDescent="0.3">
      <c r="A1451" s="47">
        <v>1450</v>
      </c>
      <c r="B1451" s="48">
        <v>5</v>
      </c>
      <c r="C1451" s="47" t="s">
        <v>95</v>
      </c>
      <c r="D1451" s="49" t="s">
        <v>2086</v>
      </c>
      <c r="E1451" s="49" t="s">
        <v>2087</v>
      </c>
      <c r="F1451" s="52">
        <v>4.665</v>
      </c>
      <c r="G1451" s="47" t="s">
        <v>646</v>
      </c>
      <c r="H1451" s="47" t="s">
        <v>99</v>
      </c>
      <c r="I1451" s="47" t="s">
        <v>100</v>
      </c>
      <c r="J1451" s="50" t="str">
        <f>IFERROR(VLOOKUP(_xlfn.NUMBERVALUE(D1451),'Order form - T14RE'!$O$4:$O$101,1,FALSE),J1450)</f>
        <v/>
      </c>
      <c r="K1451" s="51" t="str">
        <f t="shared" si="22"/>
        <v/>
      </c>
      <c r="M1451" s="47" t="str">
        <f ca="1">IFERROR(VLOOKUP($L1451,'T14'!$AD$5:$AF$104,2,FALSE),"")</f>
        <v/>
      </c>
      <c r="N1451" s="47" t="str">
        <f ca="1">IFERROR(VLOOKUP($L1451,'T14'!$AD$5:$AF$104,3,FALSE),"")</f>
        <v/>
      </c>
      <c r="P1451" s="46"/>
      <c r="U1451" s="46"/>
    </row>
    <row r="1452" spans="1:21" ht="14.4" hidden="1" x14ac:dyDescent="0.3">
      <c r="A1452" s="47">
        <v>1451</v>
      </c>
      <c r="B1452" s="48">
        <v>5</v>
      </c>
      <c r="C1452" s="47" t="s">
        <v>105</v>
      </c>
      <c r="D1452" s="49" t="s">
        <v>2207</v>
      </c>
      <c r="E1452" s="49" t="s">
        <v>1075</v>
      </c>
      <c r="F1452" s="48">
        <v>1</v>
      </c>
      <c r="G1452" s="47" t="s">
        <v>98</v>
      </c>
      <c r="H1452" s="47" t="s">
        <v>99</v>
      </c>
      <c r="I1452" s="47" t="s">
        <v>100</v>
      </c>
      <c r="J1452" s="50" t="str">
        <f>IFERROR(VLOOKUP(_xlfn.NUMBERVALUE(D1452),'Order form - T14RE'!$O$4:$O$101,1,FALSE),J1451)</f>
        <v/>
      </c>
      <c r="K1452" s="51" t="str">
        <f t="shared" si="22"/>
        <v/>
      </c>
      <c r="M1452" s="47" t="str">
        <f ca="1">IFERROR(VLOOKUP($L1452,'T14'!$AD$5:$AF$104,2,FALSE),"")</f>
        <v/>
      </c>
      <c r="N1452" s="47" t="str">
        <f ca="1">IFERROR(VLOOKUP($L1452,'T14'!$AD$5:$AF$104,3,FALSE),"")</f>
        <v/>
      </c>
      <c r="P1452" s="46"/>
      <c r="U1452" s="46"/>
    </row>
    <row r="1453" spans="1:21" ht="14.4" hidden="1" x14ac:dyDescent="0.3">
      <c r="A1453" s="47">
        <v>1452</v>
      </c>
      <c r="B1453" s="48">
        <v>5</v>
      </c>
      <c r="C1453" s="47" t="s">
        <v>108</v>
      </c>
      <c r="D1453" s="49" t="s">
        <v>2208</v>
      </c>
      <c r="E1453" s="49" t="s">
        <v>1075</v>
      </c>
      <c r="F1453" s="48">
        <v>1</v>
      </c>
      <c r="G1453" s="47" t="s">
        <v>98</v>
      </c>
      <c r="H1453" s="47" t="s">
        <v>99</v>
      </c>
      <c r="I1453" s="47" t="s">
        <v>100</v>
      </c>
      <c r="J1453" s="50" t="str">
        <f>IFERROR(VLOOKUP(_xlfn.NUMBERVALUE(D1453),'Order form - T14RE'!$O$4:$O$101,1,FALSE),J1452)</f>
        <v/>
      </c>
      <c r="K1453" s="51" t="str">
        <f t="shared" si="22"/>
        <v/>
      </c>
      <c r="M1453" s="47" t="str">
        <f ca="1">IFERROR(VLOOKUP($L1453,'T14'!$AD$5:$AF$104,2,FALSE),"")</f>
        <v/>
      </c>
      <c r="N1453" s="47" t="str">
        <f ca="1">IFERROR(VLOOKUP($L1453,'T14'!$AD$5:$AF$104,3,FALSE),"")</f>
        <v/>
      </c>
      <c r="P1453" s="46"/>
      <c r="U1453" s="46"/>
    </row>
    <row r="1454" spans="1:21" ht="14.4" hidden="1" x14ac:dyDescent="0.3">
      <c r="A1454" s="47">
        <v>1453</v>
      </c>
      <c r="B1454" s="48">
        <v>4</v>
      </c>
      <c r="C1454" s="47" t="s">
        <v>2214</v>
      </c>
      <c r="D1454" s="49" t="s">
        <v>2215</v>
      </c>
      <c r="E1454" s="49" t="s">
        <v>2110</v>
      </c>
      <c r="F1454" s="48">
        <v>1</v>
      </c>
      <c r="G1454" s="47" t="s">
        <v>98</v>
      </c>
      <c r="H1454" s="47" t="s">
        <v>99</v>
      </c>
      <c r="I1454" s="47" t="s">
        <v>100</v>
      </c>
      <c r="J1454" s="50" t="str">
        <f>IFERROR(VLOOKUP(_xlfn.NUMBERVALUE(D1454),'Order form - T14RE'!$O$4:$O$101,1,FALSE),J1453)</f>
        <v/>
      </c>
      <c r="K1454" s="51" t="str">
        <f t="shared" si="22"/>
        <v/>
      </c>
      <c r="M1454" s="47" t="str">
        <f ca="1">IFERROR(VLOOKUP($L1454,'T14'!$AD$5:$AF$104,2,FALSE),"")</f>
        <v/>
      </c>
      <c r="N1454" s="47" t="str">
        <f ca="1">IFERROR(VLOOKUP($L1454,'T14'!$AD$5:$AF$104,3,FALSE),"")</f>
        <v/>
      </c>
      <c r="P1454" s="46"/>
      <c r="U1454" s="46"/>
    </row>
    <row r="1455" spans="1:21" ht="14.4" hidden="1" x14ac:dyDescent="0.3">
      <c r="A1455" s="47">
        <v>1454</v>
      </c>
      <c r="B1455" s="48">
        <v>5</v>
      </c>
      <c r="C1455" s="47" t="s">
        <v>95</v>
      </c>
      <c r="D1455" s="49" t="s">
        <v>2086</v>
      </c>
      <c r="E1455" s="49" t="s">
        <v>2087</v>
      </c>
      <c r="F1455" s="52">
        <v>4.1139999999999999</v>
      </c>
      <c r="G1455" s="47" t="s">
        <v>646</v>
      </c>
      <c r="H1455" s="47" t="s">
        <v>99</v>
      </c>
      <c r="I1455" s="47" t="s">
        <v>100</v>
      </c>
      <c r="J1455" s="50" t="str">
        <f>IFERROR(VLOOKUP(_xlfn.NUMBERVALUE(D1455),'Order form - T14RE'!$O$4:$O$101,1,FALSE),J1454)</f>
        <v/>
      </c>
      <c r="K1455" s="51" t="str">
        <f t="shared" si="22"/>
        <v/>
      </c>
      <c r="M1455" s="47" t="str">
        <f ca="1">IFERROR(VLOOKUP($L1455,'T14'!$AD$5:$AF$104,2,FALSE),"")</f>
        <v/>
      </c>
      <c r="N1455" s="47" t="str">
        <f ca="1">IFERROR(VLOOKUP($L1455,'T14'!$AD$5:$AF$104,3,FALSE),"")</f>
        <v/>
      </c>
      <c r="P1455" s="46"/>
      <c r="U1455" s="46"/>
    </row>
    <row r="1456" spans="1:21" ht="14.4" hidden="1" x14ac:dyDescent="0.3">
      <c r="A1456" s="47">
        <v>1455</v>
      </c>
      <c r="B1456" s="48">
        <v>5</v>
      </c>
      <c r="C1456" s="47" t="s">
        <v>105</v>
      </c>
      <c r="D1456" s="49" t="s">
        <v>2207</v>
      </c>
      <c r="E1456" s="49" t="s">
        <v>1075</v>
      </c>
      <c r="F1456" s="48">
        <v>1</v>
      </c>
      <c r="G1456" s="47" t="s">
        <v>98</v>
      </c>
      <c r="H1456" s="47" t="s">
        <v>99</v>
      </c>
      <c r="I1456" s="47" t="s">
        <v>100</v>
      </c>
      <c r="J1456" s="50" t="str">
        <f>IFERROR(VLOOKUP(_xlfn.NUMBERVALUE(D1456),'Order form - T14RE'!$O$4:$O$101,1,FALSE),J1455)</f>
        <v/>
      </c>
      <c r="K1456" s="51" t="str">
        <f t="shared" si="22"/>
        <v/>
      </c>
      <c r="M1456" s="47" t="str">
        <f ca="1">IFERROR(VLOOKUP($L1456,'T14'!$AD$5:$AF$104,2,FALSE),"")</f>
        <v/>
      </c>
      <c r="N1456" s="47" t="str">
        <f ca="1">IFERROR(VLOOKUP($L1456,'T14'!$AD$5:$AF$104,3,FALSE),"")</f>
        <v/>
      </c>
      <c r="P1456" s="46"/>
      <c r="U1456" s="46"/>
    </row>
    <row r="1457" spans="1:21" ht="14.4" hidden="1" x14ac:dyDescent="0.3">
      <c r="A1457" s="47">
        <v>1456</v>
      </c>
      <c r="B1457" s="48">
        <v>5</v>
      </c>
      <c r="C1457" s="47" t="s">
        <v>108</v>
      </c>
      <c r="D1457" s="49" t="s">
        <v>2216</v>
      </c>
      <c r="E1457" s="49" t="s">
        <v>1075</v>
      </c>
      <c r="F1457" s="48">
        <v>1</v>
      </c>
      <c r="G1457" s="47" t="s">
        <v>98</v>
      </c>
      <c r="H1457" s="47" t="s">
        <v>99</v>
      </c>
      <c r="I1457" s="47" t="s">
        <v>100</v>
      </c>
      <c r="J1457" s="50" t="str">
        <f>IFERROR(VLOOKUP(_xlfn.NUMBERVALUE(D1457),'Order form - T14RE'!$O$4:$O$101,1,FALSE),J1456)</f>
        <v/>
      </c>
      <c r="K1457" s="51" t="str">
        <f t="shared" si="22"/>
        <v/>
      </c>
      <c r="M1457" s="47" t="str">
        <f ca="1">IFERROR(VLOOKUP($L1457,'T14'!$AD$5:$AF$104,2,FALSE),"")</f>
        <v/>
      </c>
      <c r="N1457" s="47" t="str">
        <f ca="1">IFERROR(VLOOKUP($L1457,'T14'!$AD$5:$AF$104,3,FALSE),"")</f>
        <v/>
      </c>
      <c r="P1457" s="46"/>
      <c r="U1457" s="46"/>
    </row>
    <row r="1458" spans="1:21" ht="14.4" hidden="1" x14ac:dyDescent="0.3">
      <c r="A1458" s="47">
        <v>1457</v>
      </c>
      <c r="B1458" s="48">
        <v>3</v>
      </c>
      <c r="C1458" s="47" t="s">
        <v>105</v>
      </c>
      <c r="D1458" s="49" t="s">
        <v>1596</v>
      </c>
      <c r="E1458" s="49" t="s">
        <v>1597</v>
      </c>
      <c r="F1458" s="48">
        <v>1</v>
      </c>
      <c r="G1458" s="47" t="s">
        <v>98</v>
      </c>
      <c r="H1458" s="47" t="s">
        <v>5</v>
      </c>
      <c r="I1458" s="47" t="s">
        <v>100</v>
      </c>
      <c r="J1458" s="50" t="str">
        <f>IFERROR(VLOOKUP(_xlfn.NUMBERVALUE(D1458),'Order form - T14RE'!$O$4:$O$101,1,FALSE),J1457)</f>
        <v/>
      </c>
      <c r="K1458" s="51">
        <f t="shared" si="22"/>
        <v>1</v>
      </c>
      <c r="M1458" s="47" t="str">
        <f ca="1">IFERROR(VLOOKUP($L1458,'T14'!$AD$5:$AF$104,2,FALSE),"")</f>
        <v/>
      </c>
      <c r="N1458" s="47" t="str">
        <f ca="1">IFERROR(VLOOKUP($L1458,'T14'!$AD$5:$AF$104,3,FALSE),"")</f>
        <v/>
      </c>
      <c r="P1458" s="46"/>
      <c r="S1458" s="46">
        <v>2</v>
      </c>
      <c r="U1458" s="46"/>
    </row>
    <row r="1459" spans="1:21" ht="14.4" hidden="1" x14ac:dyDescent="0.3">
      <c r="A1459" s="47">
        <v>1458</v>
      </c>
      <c r="B1459" s="48">
        <v>3</v>
      </c>
      <c r="C1459" s="47" t="s">
        <v>108</v>
      </c>
      <c r="D1459" s="49" t="s">
        <v>1598</v>
      </c>
      <c r="E1459" s="49" t="s">
        <v>1599</v>
      </c>
      <c r="F1459" s="48">
        <v>1</v>
      </c>
      <c r="G1459" s="47" t="s">
        <v>98</v>
      </c>
      <c r="H1459" s="47" t="s">
        <v>13</v>
      </c>
      <c r="I1459" s="47" t="s">
        <v>100</v>
      </c>
      <c r="J1459" s="50" t="str">
        <f>IFERROR(VLOOKUP(_xlfn.NUMBERVALUE(D1459),'Order form - T14RE'!$O$4:$O$101,1,FALSE),J1458)</f>
        <v/>
      </c>
      <c r="K1459" s="51" t="str">
        <f t="shared" si="22"/>
        <v/>
      </c>
      <c r="M1459" s="47" t="str">
        <f ca="1">IFERROR(VLOOKUP($L1459,'T14'!$AD$5:$AF$104,2,FALSE),"")</f>
        <v/>
      </c>
      <c r="N1459" s="47" t="str">
        <f ca="1">IFERROR(VLOOKUP($L1459,'T14'!$AD$5:$AF$104,3,FALSE),"")</f>
        <v/>
      </c>
      <c r="P1459" s="46"/>
      <c r="U1459" s="46"/>
    </row>
    <row r="1460" spans="1:21" ht="14.4" hidden="1" x14ac:dyDescent="0.3">
      <c r="A1460" s="47">
        <v>1459</v>
      </c>
      <c r="B1460" s="48">
        <v>3</v>
      </c>
      <c r="C1460" s="47" t="s">
        <v>111</v>
      </c>
      <c r="D1460" s="49" t="s">
        <v>1600</v>
      </c>
      <c r="E1460" s="49" t="s">
        <v>1601</v>
      </c>
      <c r="F1460" s="48">
        <v>1</v>
      </c>
      <c r="G1460" s="47" t="s">
        <v>98</v>
      </c>
      <c r="H1460" s="47" t="s">
        <v>3</v>
      </c>
      <c r="I1460" s="47" t="s">
        <v>100</v>
      </c>
      <c r="J1460" s="50" t="str">
        <f>IFERROR(VLOOKUP(_xlfn.NUMBERVALUE(D1460),'Order form - T14RE'!$O$4:$O$101,1,FALSE),J1459)</f>
        <v/>
      </c>
      <c r="K1460" s="51">
        <f t="shared" si="22"/>
        <v>1</v>
      </c>
      <c r="M1460" s="47" t="str">
        <f ca="1">IFERROR(VLOOKUP($L1460,'T14'!$AD$5:$AF$104,2,FALSE),"")</f>
        <v/>
      </c>
      <c r="N1460" s="47" t="str">
        <f ca="1">IFERROR(VLOOKUP($L1460,'T14'!$AD$5:$AF$104,3,FALSE),"")</f>
        <v/>
      </c>
      <c r="P1460" s="46"/>
      <c r="R1460" s="46">
        <v>26</v>
      </c>
      <c r="U1460" s="46"/>
    </row>
    <row r="1461" spans="1:21" ht="14.4" hidden="1" x14ac:dyDescent="0.3">
      <c r="A1461" s="47">
        <v>1460</v>
      </c>
      <c r="B1461" s="48">
        <v>2</v>
      </c>
      <c r="C1461" s="47" t="s">
        <v>143</v>
      </c>
      <c r="D1461" s="49" t="s">
        <v>1602</v>
      </c>
      <c r="E1461" s="49" t="s">
        <v>1603</v>
      </c>
      <c r="F1461" s="48">
        <v>1</v>
      </c>
      <c r="G1461" s="47" t="s">
        <v>98</v>
      </c>
      <c r="H1461" s="47" t="s">
        <v>99</v>
      </c>
      <c r="I1461" s="47" t="s">
        <v>100</v>
      </c>
      <c r="J1461" s="50" t="str">
        <f>IFERROR(VLOOKUP(_xlfn.NUMBERVALUE(D1461),'Order form - T14RE'!$O$4:$O$101,1,FALSE),J1460)</f>
        <v/>
      </c>
      <c r="K1461" s="51" t="str">
        <f t="shared" si="22"/>
        <v/>
      </c>
      <c r="M1461" s="47" t="str">
        <f ca="1">IFERROR(VLOOKUP($L1461,'T14'!$AD$5:$AF$104,2,FALSE),"")</f>
        <v/>
      </c>
      <c r="N1461" s="47" t="str">
        <f ca="1">IFERROR(VLOOKUP($L1461,'T14'!$AD$5:$AF$104,3,FALSE),"")</f>
        <v/>
      </c>
      <c r="P1461" s="46"/>
      <c r="U1461" s="46"/>
    </row>
    <row r="1462" spans="1:21" ht="14.4" x14ac:dyDescent="0.3">
      <c r="A1462" s="47">
        <v>1461</v>
      </c>
      <c r="B1462" s="48">
        <v>3</v>
      </c>
      <c r="C1462" s="47" t="s">
        <v>95</v>
      </c>
      <c r="D1462" s="49" t="s">
        <v>1604</v>
      </c>
      <c r="E1462" s="49" t="s">
        <v>1605</v>
      </c>
      <c r="F1462" s="48">
        <v>4</v>
      </c>
      <c r="G1462" s="47" t="s">
        <v>98</v>
      </c>
      <c r="H1462" s="47" t="s">
        <v>0</v>
      </c>
      <c r="I1462" s="47" t="s">
        <v>100</v>
      </c>
      <c r="J1462" s="50" t="str">
        <f>IFERROR(VLOOKUP(_xlfn.NUMBERVALUE(D1462),'Order form - T14RE'!$O$4:$O$101,1,FALSE),J1461)</f>
        <v/>
      </c>
      <c r="K1462" s="51" t="str">
        <f t="shared" si="22"/>
        <v/>
      </c>
      <c r="L1462" s="47">
        <v>206</v>
      </c>
      <c r="M1462" s="47" t="str">
        <f>IFERROR(VLOOKUP($L1462,'T14'!$AD$5:$AF$104,2,FALSE),"")</f>
        <v>Méc. 2</v>
      </c>
      <c r="N1462" s="47" t="str">
        <f>IFERROR(VLOOKUP($L1462,'T14'!$AD$5:$AF$104,3,FALSE),"")</f>
        <v>POSTE 1</v>
      </c>
      <c r="O1462" s="47">
        <v>1</v>
      </c>
      <c r="P1462" s="46"/>
      <c r="U1462" s="46"/>
    </row>
    <row r="1463" spans="1:21" ht="14.4" x14ac:dyDescent="0.3">
      <c r="A1463" s="47">
        <v>1462</v>
      </c>
      <c r="B1463" s="48">
        <v>3</v>
      </c>
      <c r="C1463" s="47" t="s">
        <v>372</v>
      </c>
      <c r="D1463" s="49" t="s">
        <v>252</v>
      </c>
      <c r="E1463" s="49" t="s">
        <v>253</v>
      </c>
      <c r="F1463" s="48">
        <v>4</v>
      </c>
      <c r="G1463" s="47" t="s">
        <v>117</v>
      </c>
      <c r="H1463" s="47" t="s">
        <v>0</v>
      </c>
      <c r="I1463" s="47" t="s">
        <v>100</v>
      </c>
      <c r="J1463" s="50" t="str">
        <f>IFERROR(VLOOKUP(_xlfn.NUMBERVALUE(D1463),'Order form - T14RE'!$O$4:$O$101,1,FALSE),J1462)</f>
        <v/>
      </c>
      <c r="K1463" s="51" t="str">
        <f t="shared" si="22"/>
        <v/>
      </c>
      <c r="L1463" s="47">
        <v>206</v>
      </c>
      <c r="M1463" s="47" t="str">
        <f>IFERROR(VLOOKUP($L1463,'T14'!$AD$5:$AF$104,2,FALSE),"")</f>
        <v>Méc. 2</v>
      </c>
      <c r="N1463" s="47" t="str">
        <f>IFERROR(VLOOKUP($L1463,'T14'!$AD$5:$AF$104,3,FALSE),"")</f>
        <v>POSTE 1</v>
      </c>
      <c r="O1463" s="47">
        <v>1</v>
      </c>
      <c r="P1463" s="46"/>
      <c r="U1463" s="46"/>
    </row>
    <row r="1464" spans="1:21" ht="14.4" x14ac:dyDescent="0.3">
      <c r="A1464" s="47">
        <v>1463</v>
      </c>
      <c r="B1464" s="48">
        <v>3</v>
      </c>
      <c r="C1464" s="47" t="s">
        <v>105</v>
      </c>
      <c r="D1464" s="49" t="s">
        <v>1606</v>
      </c>
      <c r="E1464" s="49" t="s">
        <v>1607</v>
      </c>
      <c r="F1464" s="48">
        <v>3</v>
      </c>
      <c r="G1464" s="47" t="s">
        <v>98</v>
      </c>
      <c r="H1464" s="47" t="s">
        <v>0</v>
      </c>
      <c r="I1464" s="47" t="s">
        <v>100</v>
      </c>
      <c r="J1464" s="50" t="str">
        <f>IFERROR(VLOOKUP(_xlfn.NUMBERVALUE(D1464),'Order form - T14RE'!$O$4:$O$101,1,FALSE),J1463)</f>
        <v/>
      </c>
      <c r="K1464" s="51" t="str">
        <f t="shared" si="22"/>
        <v/>
      </c>
      <c r="L1464" s="47">
        <v>205</v>
      </c>
      <c r="M1464" s="47" t="str">
        <f>IFERROR(VLOOKUP($L1464,'T14'!$AD$5:$AF$104,2,FALSE),"")</f>
        <v>Méc. 2</v>
      </c>
      <c r="N1464" s="47" t="str">
        <f>IFERROR(VLOOKUP($L1464,'T14'!$AD$5:$AF$104,3,FALSE),"")</f>
        <v>POSTE 1</v>
      </c>
      <c r="O1464" s="47">
        <v>1</v>
      </c>
      <c r="P1464" s="46"/>
      <c r="U1464" s="46"/>
    </row>
    <row r="1465" spans="1:21" ht="14.4" x14ac:dyDescent="0.3">
      <c r="A1465" s="47">
        <v>1464</v>
      </c>
      <c r="B1465" s="48">
        <v>3</v>
      </c>
      <c r="C1465" s="47" t="s">
        <v>108</v>
      </c>
      <c r="D1465" s="49" t="s">
        <v>1608</v>
      </c>
      <c r="E1465" s="49" t="s">
        <v>452</v>
      </c>
      <c r="F1465" s="48">
        <v>2</v>
      </c>
      <c r="G1465" s="47" t="s">
        <v>98</v>
      </c>
      <c r="H1465" s="47" t="s">
        <v>0</v>
      </c>
      <c r="I1465" s="47" t="s">
        <v>100</v>
      </c>
      <c r="J1465" s="50" t="str">
        <f>IFERROR(VLOOKUP(_xlfn.NUMBERVALUE(D1465),'Order form - T14RE'!$O$4:$O$101,1,FALSE),J1464)</f>
        <v/>
      </c>
      <c r="K1465" s="51" t="str">
        <f t="shared" si="22"/>
        <v/>
      </c>
      <c r="L1465" s="47">
        <v>206</v>
      </c>
      <c r="M1465" s="47" t="str">
        <f>IFERROR(VLOOKUP($L1465,'T14'!$AD$5:$AF$104,2,FALSE),"")</f>
        <v>Méc. 2</v>
      </c>
      <c r="N1465" s="47" t="str">
        <f>IFERROR(VLOOKUP($L1465,'T14'!$AD$5:$AF$104,3,FALSE),"")</f>
        <v>POSTE 1</v>
      </c>
      <c r="O1465" s="47">
        <v>1</v>
      </c>
      <c r="P1465" s="46"/>
      <c r="U1465" s="46"/>
    </row>
    <row r="1466" spans="1:21" ht="14.4" x14ac:dyDescent="0.3">
      <c r="A1466" s="47">
        <v>1465</v>
      </c>
      <c r="B1466" s="48">
        <v>3</v>
      </c>
      <c r="C1466" s="47" t="s">
        <v>111</v>
      </c>
      <c r="D1466" s="49" t="s">
        <v>1609</v>
      </c>
      <c r="E1466" s="49" t="s">
        <v>1610</v>
      </c>
      <c r="F1466" s="48">
        <v>2</v>
      </c>
      <c r="G1466" s="47" t="s">
        <v>98</v>
      </c>
      <c r="H1466" s="47" t="s">
        <v>0</v>
      </c>
      <c r="I1466" s="47" t="s">
        <v>100</v>
      </c>
      <c r="J1466" s="50" t="str">
        <f>IFERROR(VLOOKUP(_xlfn.NUMBERVALUE(D1466),'Order form - T14RE'!$O$4:$O$101,1,FALSE),J1465)</f>
        <v/>
      </c>
      <c r="K1466" s="51" t="str">
        <f t="shared" si="22"/>
        <v/>
      </c>
      <c r="L1466" s="47">
        <v>116</v>
      </c>
      <c r="M1466" s="47" t="str">
        <f>IFERROR(VLOOKUP($L1466,'T14'!$AD$5:$AF$104,2,FALSE),"")</f>
        <v>Méc. 2</v>
      </c>
      <c r="N1466" s="47" t="str">
        <f>IFERROR(VLOOKUP($L1466,'T14'!$AD$5:$AF$104,3,FALSE),"")</f>
        <v>POSTE 3</v>
      </c>
      <c r="O1466" s="47">
        <v>3</v>
      </c>
      <c r="P1466" s="46"/>
      <c r="U1466" s="46"/>
    </row>
    <row r="1467" spans="1:21" ht="14.4" x14ac:dyDescent="0.3">
      <c r="A1467" s="47">
        <v>1466</v>
      </c>
      <c r="B1467" s="48">
        <v>3</v>
      </c>
      <c r="C1467" s="47" t="s">
        <v>114</v>
      </c>
      <c r="D1467" s="49" t="s">
        <v>1611</v>
      </c>
      <c r="E1467" s="49" t="s">
        <v>502</v>
      </c>
      <c r="F1467" s="48">
        <v>2</v>
      </c>
      <c r="G1467" s="47" t="s">
        <v>98</v>
      </c>
      <c r="H1467" s="47" t="s">
        <v>0</v>
      </c>
      <c r="I1467" s="47" t="s">
        <v>100</v>
      </c>
      <c r="J1467" s="50" t="str">
        <f>IFERROR(VLOOKUP(_xlfn.NUMBERVALUE(D1467),'Order form - T14RE'!$O$4:$O$101,1,FALSE),J1466)</f>
        <v/>
      </c>
      <c r="K1467" s="51" t="str">
        <f t="shared" si="22"/>
        <v/>
      </c>
      <c r="L1467" s="47">
        <v>116</v>
      </c>
      <c r="M1467" s="47" t="str">
        <f>IFERROR(VLOOKUP($L1467,'T14'!$AD$5:$AF$104,2,FALSE),"")</f>
        <v>Méc. 2</v>
      </c>
      <c r="N1467" s="47" t="str">
        <f>IFERROR(VLOOKUP($L1467,'T14'!$AD$5:$AF$104,3,FALSE),"")</f>
        <v>POSTE 3</v>
      </c>
      <c r="O1467" s="47">
        <v>3</v>
      </c>
      <c r="P1467" s="46"/>
      <c r="U1467" s="46"/>
    </row>
    <row r="1468" spans="1:21" ht="14.4" x14ac:dyDescent="0.3">
      <c r="A1468" s="47">
        <v>1467</v>
      </c>
      <c r="B1468" s="48">
        <v>3</v>
      </c>
      <c r="C1468" s="47" t="s">
        <v>241</v>
      </c>
      <c r="D1468" s="49" t="s">
        <v>407</v>
      </c>
      <c r="E1468" s="49" t="s">
        <v>408</v>
      </c>
      <c r="F1468" s="48">
        <v>2</v>
      </c>
      <c r="G1468" s="47" t="s">
        <v>98</v>
      </c>
      <c r="H1468" s="47" t="s">
        <v>0</v>
      </c>
      <c r="I1468" s="47" t="s">
        <v>100</v>
      </c>
      <c r="J1468" s="50" t="str">
        <f>IFERROR(VLOOKUP(_xlfn.NUMBERVALUE(D1468),'Order form - T14RE'!$O$4:$O$101,1,FALSE),J1467)</f>
        <v/>
      </c>
      <c r="K1468" s="51" t="str">
        <f t="shared" si="22"/>
        <v/>
      </c>
      <c r="L1468" s="47">
        <v>116</v>
      </c>
      <c r="M1468" s="47" t="str">
        <f>IFERROR(VLOOKUP($L1468,'T14'!$AD$5:$AF$104,2,FALSE),"")</f>
        <v>Méc. 2</v>
      </c>
      <c r="N1468" s="47" t="str">
        <f>IFERROR(VLOOKUP($L1468,'T14'!$AD$5:$AF$104,3,FALSE),"")</f>
        <v>POSTE 3</v>
      </c>
      <c r="O1468" s="47">
        <v>3</v>
      </c>
      <c r="P1468" s="46"/>
      <c r="U1468" s="46"/>
    </row>
    <row r="1469" spans="1:21" ht="14.4" x14ac:dyDescent="0.3">
      <c r="A1469" s="47">
        <v>1468</v>
      </c>
      <c r="B1469" s="48">
        <v>3</v>
      </c>
      <c r="C1469" s="47" t="s">
        <v>387</v>
      </c>
      <c r="D1469" s="49" t="s">
        <v>150</v>
      </c>
      <c r="E1469" s="49" t="s">
        <v>151</v>
      </c>
      <c r="F1469" s="52">
        <v>0.4</v>
      </c>
      <c r="G1469" s="47" t="s">
        <v>117</v>
      </c>
      <c r="H1469" s="47" t="s">
        <v>0</v>
      </c>
      <c r="I1469" s="47" t="s">
        <v>100</v>
      </c>
      <c r="J1469" s="50" t="str">
        <f>IFERROR(VLOOKUP(_xlfn.NUMBERVALUE(D1469),'Order form - T14RE'!$O$4:$O$101,1,FALSE),J1468)</f>
        <v/>
      </c>
      <c r="K1469" s="51" t="str">
        <f t="shared" si="22"/>
        <v/>
      </c>
      <c r="L1469" s="47">
        <v>116</v>
      </c>
      <c r="M1469" s="47" t="str">
        <f>IFERROR(VLOOKUP($L1469,'T14'!$AD$5:$AF$104,2,FALSE),"")</f>
        <v>Méc. 2</v>
      </c>
      <c r="N1469" s="47" t="str">
        <f>IFERROR(VLOOKUP($L1469,'T14'!$AD$5:$AF$104,3,FALSE),"")</f>
        <v>POSTE 3</v>
      </c>
      <c r="O1469" s="47">
        <v>3</v>
      </c>
      <c r="P1469" s="46"/>
      <c r="U1469" s="46"/>
    </row>
    <row r="1470" spans="1:21" ht="14.4" x14ac:dyDescent="0.3">
      <c r="A1470" s="47">
        <v>1469</v>
      </c>
      <c r="B1470" s="48">
        <v>3</v>
      </c>
      <c r="C1470" s="47" t="s">
        <v>120</v>
      </c>
      <c r="D1470" s="49" t="s">
        <v>1612</v>
      </c>
      <c r="E1470" s="49" t="s">
        <v>1613</v>
      </c>
      <c r="F1470" s="48">
        <v>2</v>
      </c>
      <c r="G1470" s="47" t="s">
        <v>98</v>
      </c>
      <c r="H1470" s="47" t="s">
        <v>0</v>
      </c>
      <c r="I1470" s="47" t="s">
        <v>100</v>
      </c>
      <c r="J1470" s="50" t="str">
        <f>IFERROR(VLOOKUP(_xlfn.NUMBERVALUE(D1470),'Order form - T14RE'!$O$4:$O$101,1,FALSE),J1469)</f>
        <v/>
      </c>
      <c r="K1470" s="51" t="str">
        <f t="shared" si="22"/>
        <v/>
      </c>
      <c r="L1470" s="47">
        <v>205</v>
      </c>
      <c r="M1470" s="47" t="str">
        <f>IFERROR(VLOOKUP($L1470,'T14'!$AD$5:$AF$104,2,FALSE),"")</f>
        <v>Méc. 2</v>
      </c>
      <c r="N1470" s="47" t="str">
        <f>IFERROR(VLOOKUP($L1470,'T14'!$AD$5:$AF$104,3,FALSE),"")</f>
        <v>POSTE 1</v>
      </c>
      <c r="O1470" s="47">
        <v>1</v>
      </c>
      <c r="P1470" s="46"/>
      <c r="U1470" s="46"/>
    </row>
    <row r="1471" spans="1:21" ht="14.4" x14ac:dyDescent="0.3">
      <c r="A1471" s="47">
        <v>1470</v>
      </c>
      <c r="B1471" s="48">
        <v>3</v>
      </c>
      <c r="C1471" s="47" t="s">
        <v>123</v>
      </c>
      <c r="D1471" s="49" t="s">
        <v>1614</v>
      </c>
      <c r="E1471" s="49" t="s">
        <v>1615</v>
      </c>
      <c r="F1471" s="48">
        <v>2</v>
      </c>
      <c r="G1471" s="47" t="s">
        <v>98</v>
      </c>
      <c r="H1471" s="47" t="s">
        <v>0</v>
      </c>
      <c r="I1471" s="47" t="s">
        <v>100</v>
      </c>
      <c r="J1471" s="50" t="str">
        <f>IFERROR(VLOOKUP(_xlfn.NUMBERVALUE(D1471),'Order form - T14RE'!$O$4:$O$101,1,FALSE),J1470)</f>
        <v/>
      </c>
      <c r="K1471" s="51" t="str">
        <f t="shared" si="22"/>
        <v/>
      </c>
      <c r="L1471" s="47">
        <v>210</v>
      </c>
      <c r="M1471" s="47" t="str">
        <f>IFERROR(VLOOKUP($L1471,'T14'!$AD$5:$AF$104,2,FALSE),"")</f>
        <v>Méc. 1</v>
      </c>
      <c r="N1471" s="47" t="str">
        <f>IFERROR(VLOOKUP($L1471,'T14'!$AD$5:$AF$104,3,FALSE),"")</f>
        <v>POSTE 3</v>
      </c>
      <c r="O1471" s="47">
        <v>3</v>
      </c>
      <c r="P1471" s="46"/>
      <c r="U1471" s="46"/>
    </row>
    <row r="1472" spans="1:21" ht="14.4" x14ac:dyDescent="0.3">
      <c r="A1472" s="47">
        <v>1471</v>
      </c>
      <c r="B1472" s="48">
        <v>3</v>
      </c>
      <c r="C1472" s="47" t="s">
        <v>126</v>
      </c>
      <c r="D1472" s="49" t="s">
        <v>1616</v>
      </c>
      <c r="E1472" s="49" t="s">
        <v>1617</v>
      </c>
      <c r="F1472" s="48">
        <v>3</v>
      </c>
      <c r="G1472" s="47" t="s">
        <v>98</v>
      </c>
      <c r="H1472" s="47" t="s">
        <v>0</v>
      </c>
      <c r="I1472" s="47" t="s">
        <v>100</v>
      </c>
      <c r="J1472" s="50" t="str">
        <f>IFERROR(VLOOKUP(_xlfn.NUMBERVALUE(D1472),'Order form - T14RE'!$O$4:$O$101,1,FALSE),J1471)</f>
        <v/>
      </c>
      <c r="K1472" s="51" t="str">
        <f t="shared" si="22"/>
        <v/>
      </c>
      <c r="L1472" s="47">
        <v>210</v>
      </c>
      <c r="M1472" s="47" t="str">
        <f>IFERROR(VLOOKUP($L1472,'T14'!$AD$5:$AF$104,2,FALSE),"")</f>
        <v>Méc. 1</v>
      </c>
      <c r="N1472" s="47" t="str">
        <f>IFERROR(VLOOKUP($L1472,'T14'!$AD$5:$AF$104,3,FALSE),"")</f>
        <v>POSTE 3</v>
      </c>
      <c r="O1472" s="47">
        <v>3</v>
      </c>
      <c r="P1472" s="46"/>
      <c r="U1472" s="46"/>
    </row>
    <row r="1473" spans="1:21" ht="14.4" x14ac:dyDescent="0.3">
      <c r="A1473" s="47">
        <v>1472</v>
      </c>
      <c r="B1473" s="48">
        <v>3</v>
      </c>
      <c r="C1473" s="47" t="s">
        <v>127</v>
      </c>
      <c r="D1473" s="49" t="s">
        <v>1618</v>
      </c>
      <c r="E1473" s="49" t="s">
        <v>1619</v>
      </c>
      <c r="F1473" s="48">
        <v>3</v>
      </c>
      <c r="G1473" s="47" t="s">
        <v>98</v>
      </c>
      <c r="H1473" s="47" t="s">
        <v>0</v>
      </c>
      <c r="I1473" s="47" t="s">
        <v>100</v>
      </c>
      <c r="J1473" s="50" t="str">
        <f>IFERROR(VLOOKUP(_xlfn.NUMBERVALUE(D1473),'Order form - T14RE'!$O$4:$O$101,1,FALSE),J1472)</f>
        <v/>
      </c>
      <c r="K1473" s="51" t="str">
        <f t="shared" si="22"/>
        <v/>
      </c>
      <c r="L1473" s="47">
        <v>210</v>
      </c>
      <c r="M1473" s="47" t="str">
        <f>IFERROR(VLOOKUP($L1473,'T14'!$AD$5:$AF$104,2,FALSE),"")</f>
        <v>Méc. 1</v>
      </c>
      <c r="N1473" s="47" t="str">
        <f>IFERROR(VLOOKUP($L1473,'T14'!$AD$5:$AF$104,3,FALSE),"")</f>
        <v>POSTE 3</v>
      </c>
      <c r="O1473" s="47">
        <v>3</v>
      </c>
      <c r="P1473" s="46"/>
      <c r="U1473" s="46"/>
    </row>
    <row r="1474" spans="1:21" ht="14.4" x14ac:dyDescent="0.3">
      <c r="A1474" s="47">
        <v>1473</v>
      </c>
      <c r="B1474" s="48">
        <v>3</v>
      </c>
      <c r="C1474" s="47" t="s">
        <v>128</v>
      </c>
      <c r="D1474" s="49" t="s">
        <v>1620</v>
      </c>
      <c r="E1474" s="49" t="s">
        <v>1621</v>
      </c>
      <c r="F1474" s="48">
        <v>4</v>
      </c>
      <c r="G1474" s="47" t="s">
        <v>98</v>
      </c>
      <c r="H1474" s="47" t="s">
        <v>0</v>
      </c>
      <c r="I1474" s="47" t="s">
        <v>100</v>
      </c>
      <c r="J1474" s="50" t="str">
        <f>IFERROR(VLOOKUP(_xlfn.NUMBERVALUE(D1474),'Order form - T14RE'!$O$4:$O$101,1,FALSE),J1473)</f>
        <v/>
      </c>
      <c r="K1474" s="51" t="str">
        <f t="shared" si="22"/>
        <v/>
      </c>
      <c r="L1474" s="47">
        <v>205</v>
      </c>
      <c r="M1474" s="47" t="str">
        <f>IFERROR(VLOOKUP($L1474,'T14'!$AD$5:$AF$104,2,FALSE),"")</f>
        <v>Méc. 2</v>
      </c>
      <c r="N1474" s="47" t="str">
        <f>IFERROR(VLOOKUP($L1474,'T14'!$AD$5:$AF$104,3,FALSE),"")</f>
        <v>POSTE 1</v>
      </c>
      <c r="O1474" s="47">
        <v>1</v>
      </c>
      <c r="P1474" s="46"/>
      <c r="U1474" s="46"/>
    </row>
    <row r="1475" spans="1:21" ht="14.4" hidden="1" x14ac:dyDescent="0.3">
      <c r="A1475" s="47">
        <v>1474</v>
      </c>
      <c r="B1475" s="48">
        <v>4</v>
      </c>
      <c r="C1475" s="47" t="s">
        <v>95</v>
      </c>
      <c r="D1475" s="49" t="s">
        <v>2069</v>
      </c>
      <c r="E1475" s="49" t="s">
        <v>2070</v>
      </c>
      <c r="F1475" s="52">
        <v>5.68</v>
      </c>
      <c r="G1475" s="47" t="s">
        <v>646</v>
      </c>
      <c r="H1475" s="47" t="s">
        <v>1939</v>
      </c>
      <c r="I1475" s="47" t="s">
        <v>100</v>
      </c>
      <c r="J1475" s="50" t="str">
        <f>IFERROR(VLOOKUP(_xlfn.NUMBERVALUE(D1475),'Order form - T14RE'!$O$4:$O$101,1,FALSE),J1474)</f>
        <v/>
      </c>
      <c r="K1475" s="51" t="str">
        <f t="shared" si="22"/>
        <v/>
      </c>
      <c r="M1475" s="47" t="str">
        <f ca="1">IFERROR(VLOOKUP($L1475,'T14'!$AD$5:$AF$104,2,FALSE),"")</f>
        <v/>
      </c>
      <c r="N1475" s="47" t="str">
        <f ca="1">IFERROR(VLOOKUP($L1475,'T14'!$AD$5:$AF$104,3,FALSE),"")</f>
        <v/>
      </c>
      <c r="P1475" s="46"/>
      <c r="U1475" s="46"/>
    </row>
    <row r="1476" spans="1:21" ht="14.4" hidden="1" x14ac:dyDescent="0.3">
      <c r="A1476" s="47">
        <v>1475</v>
      </c>
      <c r="B1476" s="48">
        <v>4</v>
      </c>
      <c r="C1476" s="47" t="s">
        <v>105</v>
      </c>
      <c r="D1476" s="49" t="s">
        <v>2071</v>
      </c>
      <c r="E1476" s="49" t="s">
        <v>2072</v>
      </c>
      <c r="F1476" s="48">
        <v>8</v>
      </c>
      <c r="G1476" s="47" t="s">
        <v>98</v>
      </c>
      <c r="H1476" s="47" t="s">
        <v>1939</v>
      </c>
      <c r="I1476" s="47" t="s">
        <v>100</v>
      </c>
      <c r="J1476" s="50" t="str">
        <f>IFERROR(VLOOKUP(_xlfn.NUMBERVALUE(D1476),'Order form - T14RE'!$O$4:$O$101,1,FALSE),J1475)</f>
        <v/>
      </c>
      <c r="K1476" s="51" t="str">
        <f t="shared" ref="K1476:K1539" si="23">IF(SUM(P1476:BB1476)=0,"",IF(SUM(P1476:BB1476)&gt;0,1,""))</f>
        <v/>
      </c>
      <c r="M1476" s="47" t="str">
        <f ca="1">IFERROR(VLOOKUP($L1476,'T14'!$AD$5:$AF$104,2,FALSE),"")</f>
        <v/>
      </c>
      <c r="N1476" s="47" t="str">
        <f ca="1">IFERROR(VLOOKUP($L1476,'T14'!$AD$5:$AF$104,3,FALSE),"")</f>
        <v/>
      </c>
      <c r="P1476" s="46"/>
      <c r="U1476" s="46"/>
    </row>
    <row r="1477" spans="1:21" ht="14.4" x14ac:dyDescent="0.3">
      <c r="A1477" s="47">
        <v>1476</v>
      </c>
      <c r="B1477" s="48">
        <v>3</v>
      </c>
      <c r="C1477" s="47" t="s">
        <v>263</v>
      </c>
      <c r="D1477" s="49" t="s">
        <v>1622</v>
      </c>
      <c r="E1477" s="49" t="s">
        <v>1623</v>
      </c>
      <c r="F1477" s="48">
        <v>2</v>
      </c>
      <c r="G1477" s="47" t="s">
        <v>98</v>
      </c>
      <c r="H1477" s="47" t="s">
        <v>0</v>
      </c>
      <c r="I1477" s="47" t="s">
        <v>100</v>
      </c>
      <c r="J1477" s="50" t="str">
        <f>IFERROR(VLOOKUP(_xlfn.NUMBERVALUE(D1477),'Order form - T14RE'!$O$4:$O$101,1,FALSE),J1476)</f>
        <v/>
      </c>
      <c r="K1477" s="51" t="str">
        <f t="shared" si="23"/>
        <v/>
      </c>
      <c r="L1477" s="47">
        <v>205</v>
      </c>
      <c r="M1477" s="47" t="str">
        <f>IFERROR(VLOOKUP($L1477,'T14'!$AD$5:$AF$104,2,FALSE),"")</f>
        <v>Méc. 2</v>
      </c>
      <c r="N1477" s="47" t="str">
        <f>IFERROR(VLOOKUP($L1477,'T14'!$AD$5:$AF$104,3,FALSE),"")</f>
        <v>POSTE 1</v>
      </c>
      <c r="O1477" s="47">
        <v>1</v>
      </c>
      <c r="P1477" s="46"/>
      <c r="U1477" s="46"/>
    </row>
    <row r="1478" spans="1:21" ht="14.4" hidden="1" x14ac:dyDescent="0.3">
      <c r="A1478" s="47">
        <v>1477</v>
      </c>
      <c r="B1478" s="48">
        <v>4</v>
      </c>
      <c r="C1478" s="47" t="s">
        <v>95</v>
      </c>
      <c r="D1478" s="49" t="s">
        <v>2069</v>
      </c>
      <c r="E1478" s="49" t="s">
        <v>2070</v>
      </c>
      <c r="F1478" s="52">
        <v>2.8319999999999999</v>
      </c>
      <c r="G1478" s="47" t="s">
        <v>646</v>
      </c>
      <c r="H1478" s="47" t="s">
        <v>1939</v>
      </c>
      <c r="I1478" s="47" t="s">
        <v>100</v>
      </c>
      <c r="J1478" s="50" t="str">
        <f>IFERROR(VLOOKUP(_xlfn.NUMBERVALUE(D1478),'Order form - T14RE'!$O$4:$O$101,1,FALSE),J1477)</f>
        <v/>
      </c>
      <c r="K1478" s="51" t="str">
        <f t="shared" si="23"/>
        <v/>
      </c>
      <c r="M1478" s="47" t="str">
        <f ca="1">IFERROR(VLOOKUP($L1478,'T14'!$AD$5:$AF$104,2,FALSE),"")</f>
        <v/>
      </c>
      <c r="N1478" s="47" t="str">
        <f ca="1">IFERROR(VLOOKUP($L1478,'T14'!$AD$5:$AF$104,3,FALSE),"")</f>
        <v/>
      </c>
      <c r="P1478" s="46"/>
      <c r="U1478" s="46"/>
    </row>
    <row r="1479" spans="1:21" ht="14.4" hidden="1" x14ac:dyDescent="0.3">
      <c r="A1479" s="47">
        <v>1478</v>
      </c>
      <c r="B1479" s="48">
        <v>4</v>
      </c>
      <c r="C1479" s="47" t="s">
        <v>105</v>
      </c>
      <c r="D1479" s="49" t="s">
        <v>2071</v>
      </c>
      <c r="E1479" s="49" t="s">
        <v>2072</v>
      </c>
      <c r="F1479" s="48">
        <v>2</v>
      </c>
      <c r="G1479" s="47" t="s">
        <v>98</v>
      </c>
      <c r="H1479" s="47" t="s">
        <v>1939</v>
      </c>
      <c r="I1479" s="47" t="s">
        <v>100</v>
      </c>
      <c r="J1479" s="50" t="str">
        <f>IFERROR(VLOOKUP(_xlfn.NUMBERVALUE(D1479),'Order form - T14RE'!$O$4:$O$101,1,FALSE),J1478)</f>
        <v/>
      </c>
      <c r="K1479" s="51" t="str">
        <f t="shared" si="23"/>
        <v/>
      </c>
      <c r="M1479" s="47" t="str">
        <f ca="1">IFERROR(VLOOKUP($L1479,'T14'!$AD$5:$AF$104,2,FALSE),"")</f>
        <v/>
      </c>
      <c r="N1479" s="47" t="str">
        <f ca="1">IFERROR(VLOOKUP($L1479,'T14'!$AD$5:$AF$104,3,FALSE),"")</f>
        <v/>
      </c>
      <c r="P1479" s="46"/>
      <c r="U1479" s="46"/>
    </row>
    <row r="1480" spans="1:21" ht="14.4" hidden="1" x14ac:dyDescent="0.3">
      <c r="A1480" s="47">
        <v>1479</v>
      </c>
      <c r="B1480" s="48">
        <v>4</v>
      </c>
      <c r="C1480" s="47" t="s">
        <v>108</v>
      </c>
      <c r="D1480" s="49" t="s">
        <v>2073</v>
      </c>
      <c r="E1480" s="49" t="s">
        <v>2074</v>
      </c>
      <c r="F1480" s="48">
        <v>2</v>
      </c>
      <c r="G1480" s="47" t="s">
        <v>98</v>
      </c>
      <c r="H1480" s="47" t="s">
        <v>1939</v>
      </c>
      <c r="I1480" s="47" t="s">
        <v>100</v>
      </c>
      <c r="J1480" s="50" t="str">
        <f>IFERROR(VLOOKUP(_xlfn.NUMBERVALUE(D1480),'Order form - T14RE'!$O$4:$O$101,1,FALSE),J1479)</f>
        <v/>
      </c>
      <c r="K1480" s="51" t="str">
        <f t="shared" si="23"/>
        <v/>
      </c>
      <c r="M1480" s="47" t="str">
        <f ca="1">IFERROR(VLOOKUP($L1480,'T14'!$AD$5:$AF$104,2,FALSE),"")</f>
        <v/>
      </c>
      <c r="N1480" s="47" t="str">
        <f ca="1">IFERROR(VLOOKUP($L1480,'T14'!$AD$5:$AF$104,3,FALSE),"")</f>
        <v/>
      </c>
      <c r="P1480" s="46"/>
      <c r="U1480" s="46"/>
    </row>
    <row r="1481" spans="1:21" ht="14.4" x14ac:dyDescent="0.3">
      <c r="A1481" s="47">
        <v>1480</v>
      </c>
      <c r="B1481" s="48">
        <v>3</v>
      </c>
      <c r="C1481" s="47" t="s">
        <v>130</v>
      </c>
      <c r="D1481" s="49" t="s">
        <v>1624</v>
      </c>
      <c r="E1481" s="49" t="s">
        <v>1625</v>
      </c>
      <c r="F1481" s="48">
        <v>2</v>
      </c>
      <c r="G1481" s="47" t="s">
        <v>98</v>
      </c>
      <c r="H1481" s="47" t="s">
        <v>0</v>
      </c>
      <c r="I1481" s="47" t="s">
        <v>100</v>
      </c>
      <c r="J1481" s="50" t="str">
        <f>IFERROR(VLOOKUP(_xlfn.NUMBERVALUE(D1481),'Order form - T14RE'!$O$4:$O$101,1,FALSE),J1480)</f>
        <v/>
      </c>
      <c r="K1481" s="51" t="str">
        <f t="shared" si="23"/>
        <v/>
      </c>
      <c r="L1481" s="47">
        <v>205</v>
      </c>
      <c r="M1481" s="47" t="str">
        <f>IFERROR(VLOOKUP($L1481,'T14'!$AD$5:$AF$104,2,FALSE),"")</f>
        <v>Méc. 2</v>
      </c>
      <c r="N1481" s="47" t="str">
        <f>IFERROR(VLOOKUP($L1481,'T14'!$AD$5:$AF$104,3,FALSE),"")</f>
        <v>POSTE 1</v>
      </c>
      <c r="O1481" s="47">
        <v>1</v>
      </c>
      <c r="P1481" s="46"/>
      <c r="U1481" s="46"/>
    </row>
    <row r="1482" spans="1:21" ht="14.4" hidden="1" x14ac:dyDescent="0.3">
      <c r="A1482" s="47">
        <v>1481</v>
      </c>
      <c r="B1482" s="48">
        <v>4</v>
      </c>
      <c r="C1482" s="47" t="s">
        <v>95</v>
      </c>
      <c r="D1482" s="49" t="s">
        <v>2069</v>
      </c>
      <c r="E1482" s="49" t="s">
        <v>2070</v>
      </c>
      <c r="F1482" s="52">
        <v>1.6659999999999999</v>
      </c>
      <c r="G1482" s="47" t="s">
        <v>646</v>
      </c>
      <c r="H1482" s="47" t="s">
        <v>1939</v>
      </c>
      <c r="I1482" s="47" t="s">
        <v>100</v>
      </c>
      <c r="J1482" s="50" t="str">
        <f>IFERROR(VLOOKUP(_xlfn.NUMBERVALUE(D1482),'Order form - T14RE'!$O$4:$O$101,1,FALSE),J1481)</f>
        <v/>
      </c>
      <c r="K1482" s="51" t="str">
        <f t="shared" si="23"/>
        <v/>
      </c>
      <c r="M1482" s="47" t="str">
        <f ca="1">IFERROR(VLOOKUP($L1482,'T14'!$AD$5:$AF$104,2,FALSE),"")</f>
        <v/>
      </c>
      <c r="N1482" s="47" t="str">
        <f ca="1">IFERROR(VLOOKUP($L1482,'T14'!$AD$5:$AF$104,3,FALSE),"")</f>
        <v/>
      </c>
      <c r="P1482" s="46"/>
      <c r="U1482" s="46"/>
    </row>
    <row r="1483" spans="1:21" ht="14.4" hidden="1" x14ac:dyDescent="0.3">
      <c r="A1483" s="47">
        <v>1482</v>
      </c>
      <c r="B1483" s="48">
        <v>4</v>
      </c>
      <c r="C1483" s="47" t="s">
        <v>105</v>
      </c>
      <c r="D1483" s="49" t="s">
        <v>2071</v>
      </c>
      <c r="E1483" s="49" t="s">
        <v>2072</v>
      </c>
      <c r="F1483" s="48">
        <v>4</v>
      </c>
      <c r="G1483" s="47" t="s">
        <v>98</v>
      </c>
      <c r="H1483" s="47" t="s">
        <v>1939</v>
      </c>
      <c r="I1483" s="47" t="s">
        <v>100</v>
      </c>
      <c r="J1483" s="50" t="str">
        <f>IFERROR(VLOOKUP(_xlfn.NUMBERVALUE(D1483),'Order form - T14RE'!$O$4:$O$101,1,FALSE),J1482)</f>
        <v/>
      </c>
      <c r="K1483" s="51" t="str">
        <f t="shared" si="23"/>
        <v/>
      </c>
      <c r="M1483" s="47" t="str">
        <f ca="1">IFERROR(VLOOKUP($L1483,'T14'!$AD$5:$AF$104,2,FALSE),"")</f>
        <v/>
      </c>
      <c r="N1483" s="47" t="str">
        <f ca="1">IFERROR(VLOOKUP($L1483,'T14'!$AD$5:$AF$104,3,FALSE),"")</f>
        <v/>
      </c>
      <c r="P1483" s="46"/>
      <c r="U1483" s="46"/>
    </row>
    <row r="1484" spans="1:21" ht="14.4" x14ac:dyDescent="0.3">
      <c r="A1484" s="47">
        <v>1483</v>
      </c>
      <c r="B1484" s="48">
        <v>3</v>
      </c>
      <c r="C1484" s="47" t="s">
        <v>135</v>
      </c>
      <c r="D1484" s="49" t="s">
        <v>1626</v>
      </c>
      <c r="E1484" s="49" t="s">
        <v>1627</v>
      </c>
      <c r="F1484" s="48">
        <v>1</v>
      </c>
      <c r="G1484" s="47" t="s">
        <v>98</v>
      </c>
      <c r="H1484" s="47" t="s">
        <v>0</v>
      </c>
      <c r="I1484" s="47" t="s">
        <v>100</v>
      </c>
      <c r="J1484" s="50" t="str">
        <f>IFERROR(VLOOKUP(_xlfn.NUMBERVALUE(D1484),'Order form - T14RE'!$O$4:$O$101,1,FALSE),J1483)</f>
        <v/>
      </c>
      <c r="K1484" s="51" t="str">
        <f t="shared" si="23"/>
        <v/>
      </c>
      <c r="L1484" s="47">
        <v>211</v>
      </c>
      <c r="M1484" s="47" t="str">
        <f>IFERROR(VLOOKUP($L1484,'T14'!$AD$5:$AF$104,2,FALSE),"")</f>
        <v>Méc. 1</v>
      </c>
      <c r="N1484" s="47" t="str">
        <f>IFERROR(VLOOKUP($L1484,'T14'!$AD$5:$AF$104,3,FALSE),"")</f>
        <v>POSTE 3</v>
      </c>
      <c r="O1484" s="47">
        <v>3</v>
      </c>
      <c r="P1484" s="46"/>
      <c r="U1484" s="46"/>
    </row>
    <row r="1485" spans="1:21" ht="14.4" hidden="1" x14ac:dyDescent="0.3">
      <c r="A1485" s="47">
        <v>1484</v>
      </c>
      <c r="B1485" s="48">
        <v>4</v>
      </c>
      <c r="C1485" s="47" t="s">
        <v>95</v>
      </c>
      <c r="D1485" s="49" t="s">
        <v>2069</v>
      </c>
      <c r="E1485" s="49" t="s">
        <v>2070</v>
      </c>
      <c r="F1485" s="48">
        <v>7</v>
      </c>
      <c r="G1485" s="47" t="s">
        <v>646</v>
      </c>
      <c r="H1485" s="47" t="s">
        <v>1939</v>
      </c>
      <c r="I1485" s="47" t="s">
        <v>100</v>
      </c>
      <c r="J1485" s="50" t="str">
        <f>IFERROR(VLOOKUP(_xlfn.NUMBERVALUE(D1485),'Order form - T14RE'!$O$4:$O$101,1,FALSE),J1484)</f>
        <v/>
      </c>
      <c r="K1485" s="51" t="str">
        <f t="shared" si="23"/>
        <v/>
      </c>
      <c r="M1485" s="47" t="str">
        <f ca="1">IFERROR(VLOOKUP($L1485,'T14'!$AD$5:$AF$104,2,FALSE),"")</f>
        <v/>
      </c>
      <c r="N1485" s="47" t="str">
        <f ca="1">IFERROR(VLOOKUP($L1485,'T14'!$AD$5:$AF$104,3,FALSE),"")</f>
        <v/>
      </c>
      <c r="P1485" s="46"/>
      <c r="U1485" s="46"/>
    </row>
    <row r="1486" spans="1:21" ht="14.4" hidden="1" x14ac:dyDescent="0.3">
      <c r="A1486" s="47">
        <v>1485</v>
      </c>
      <c r="B1486" s="48">
        <v>4</v>
      </c>
      <c r="C1486" s="47" t="s">
        <v>105</v>
      </c>
      <c r="D1486" s="49" t="s">
        <v>2071</v>
      </c>
      <c r="E1486" s="49" t="s">
        <v>2072</v>
      </c>
      <c r="F1486" s="48">
        <v>1</v>
      </c>
      <c r="G1486" s="47" t="s">
        <v>98</v>
      </c>
      <c r="H1486" s="47" t="s">
        <v>1939</v>
      </c>
      <c r="I1486" s="47" t="s">
        <v>100</v>
      </c>
      <c r="J1486" s="50" t="str">
        <f>IFERROR(VLOOKUP(_xlfn.NUMBERVALUE(D1486),'Order form - T14RE'!$O$4:$O$101,1,FALSE),J1485)</f>
        <v/>
      </c>
      <c r="K1486" s="51" t="str">
        <f t="shared" si="23"/>
        <v/>
      </c>
      <c r="M1486" s="47" t="str">
        <f ca="1">IFERROR(VLOOKUP($L1486,'T14'!$AD$5:$AF$104,2,FALSE),"")</f>
        <v/>
      </c>
      <c r="N1486" s="47" t="str">
        <f ca="1">IFERROR(VLOOKUP($L1486,'T14'!$AD$5:$AF$104,3,FALSE),"")</f>
        <v/>
      </c>
      <c r="P1486" s="46"/>
      <c r="U1486" s="46"/>
    </row>
    <row r="1487" spans="1:21" ht="14.4" hidden="1" x14ac:dyDescent="0.3">
      <c r="A1487" s="47">
        <v>1486</v>
      </c>
      <c r="B1487" s="48">
        <v>4</v>
      </c>
      <c r="C1487" s="47" t="s">
        <v>108</v>
      </c>
      <c r="D1487" s="49" t="s">
        <v>2073</v>
      </c>
      <c r="E1487" s="49" t="s">
        <v>2074</v>
      </c>
      <c r="F1487" s="48">
        <v>1</v>
      </c>
      <c r="G1487" s="47" t="s">
        <v>98</v>
      </c>
      <c r="H1487" s="47" t="s">
        <v>1939</v>
      </c>
      <c r="I1487" s="47" t="s">
        <v>100</v>
      </c>
      <c r="J1487" s="50" t="str">
        <f>IFERROR(VLOOKUP(_xlfn.NUMBERVALUE(D1487),'Order form - T14RE'!$O$4:$O$101,1,FALSE),J1486)</f>
        <v/>
      </c>
      <c r="K1487" s="51" t="str">
        <f t="shared" si="23"/>
        <v/>
      </c>
      <c r="M1487" s="47" t="str">
        <f ca="1">IFERROR(VLOOKUP($L1487,'T14'!$AD$5:$AF$104,2,FALSE),"")</f>
        <v/>
      </c>
      <c r="N1487" s="47" t="str">
        <f ca="1">IFERROR(VLOOKUP($L1487,'T14'!$AD$5:$AF$104,3,FALSE),"")</f>
        <v/>
      </c>
      <c r="P1487" s="46"/>
      <c r="U1487" s="46"/>
    </row>
    <row r="1488" spans="1:21" ht="14.4" x14ac:dyDescent="0.3">
      <c r="A1488" s="47">
        <v>1487</v>
      </c>
      <c r="B1488" s="48">
        <v>3</v>
      </c>
      <c r="C1488" s="47" t="s">
        <v>143</v>
      </c>
      <c r="D1488" s="49" t="s">
        <v>1628</v>
      </c>
      <c r="E1488" s="49" t="s">
        <v>1629</v>
      </c>
      <c r="F1488" s="48">
        <v>1</v>
      </c>
      <c r="G1488" s="47" t="s">
        <v>98</v>
      </c>
      <c r="H1488" s="47" t="s">
        <v>0</v>
      </c>
      <c r="I1488" s="47" t="s">
        <v>100</v>
      </c>
      <c r="J1488" s="50" t="str">
        <f>IFERROR(VLOOKUP(_xlfn.NUMBERVALUE(D1488),'Order form - T14RE'!$O$4:$O$101,1,FALSE),J1487)</f>
        <v/>
      </c>
      <c r="K1488" s="51" t="str">
        <f t="shared" si="23"/>
        <v/>
      </c>
      <c r="L1488" s="47">
        <v>211</v>
      </c>
      <c r="M1488" s="47" t="str">
        <f>IFERROR(VLOOKUP($L1488,'T14'!$AD$5:$AF$104,2,FALSE),"")</f>
        <v>Méc. 1</v>
      </c>
      <c r="N1488" s="47" t="str">
        <f>IFERROR(VLOOKUP($L1488,'T14'!$AD$5:$AF$104,3,FALSE),"")</f>
        <v>POSTE 3</v>
      </c>
      <c r="O1488" s="47">
        <v>3</v>
      </c>
      <c r="P1488" s="46"/>
      <c r="U1488" s="46"/>
    </row>
    <row r="1489" spans="1:21" ht="14.4" hidden="1" x14ac:dyDescent="0.3">
      <c r="A1489" s="47">
        <v>1488</v>
      </c>
      <c r="B1489" s="48">
        <v>4</v>
      </c>
      <c r="C1489" s="47" t="s">
        <v>95</v>
      </c>
      <c r="D1489" s="49" t="s">
        <v>2069</v>
      </c>
      <c r="E1489" s="49" t="s">
        <v>2070</v>
      </c>
      <c r="F1489" s="52">
        <v>9.75</v>
      </c>
      <c r="G1489" s="47" t="s">
        <v>646</v>
      </c>
      <c r="H1489" s="47" t="s">
        <v>1939</v>
      </c>
      <c r="I1489" s="47" t="s">
        <v>100</v>
      </c>
      <c r="J1489" s="50" t="str">
        <f>IFERROR(VLOOKUP(_xlfn.NUMBERVALUE(D1489),'Order form - T14RE'!$O$4:$O$101,1,FALSE),J1488)</f>
        <v/>
      </c>
      <c r="K1489" s="51" t="str">
        <f t="shared" si="23"/>
        <v/>
      </c>
      <c r="M1489" s="47" t="str">
        <f ca="1">IFERROR(VLOOKUP($L1489,'T14'!$AD$5:$AF$104,2,FALSE),"")</f>
        <v/>
      </c>
      <c r="N1489" s="47" t="str">
        <f ca="1">IFERROR(VLOOKUP($L1489,'T14'!$AD$5:$AF$104,3,FALSE),"")</f>
        <v/>
      </c>
      <c r="P1489" s="46"/>
      <c r="U1489" s="46"/>
    </row>
    <row r="1490" spans="1:21" ht="14.4" hidden="1" x14ac:dyDescent="0.3">
      <c r="A1490" s="47">
        <v>1489</v>
      </c>
      <c r="B1490" s="48">
        <v>4</v>
      </c>
      <c r="C1490" s="47" t="s">
        <v>105</v>
      </c>
      <c r="D1490" s="49" t="s">
        <v>2071</v>
      </c>
      <c r="E1490" s="49" t="s">
        <v>2072</v>
      </c>
      <c r="F1490" s="48">
        <v>1</v>
      </c>
      <c r="G1490" s="47" t="s">
        <v>98</v>
      </c>
      <c r="H1490" s="47" t="s">
        <v>1939</v>
      </c>
      <c r="I1490" s="47" t="s">
        <v>100</v>
      </c>
      <c r="J1490" s="50" t="str">
        <f>IFERROR(VLOOKUP(_xlfn.NUMBERVALUE(D1490),'Order form - T14RE'!$O$4:$O$101,1,FALSE),J1489)</f>
        <v/>
      </c>
      <c r="K1490" s="51" t="str">
        <f t="shared" si="23"/>
        <v/>
      </c>
      <c r="M1490" s="47" t="str">
        <f ca="1">IFERROR(VLOOKUP($L1490,'T14'!$AD$5:$AF$104,2,FALSE),"")</f>
        <v/>
      </c>
      <c r="N1490" s="47" t="str">
        <f ca="1">IFERROR(VLOOKUP($L1490,'T14'!$AD$5:$AF$104,3,FALSE),"")</f>
        <v/>
      </c>
      <c r="P1490" s="46"/>
      <c r="U1490" s="46"/>
    </row>
    <row r="1491" spans="1:21" ht="14.4" hidden="1" x14ac:dyDescent="0.3">
      <c r="A1491" s="47">
        <v>1490</v>
      </c>
      <c r="B1491" s="48">
        <v>4</v>
      </c>
      <c r="C1491" s="47" t="s">
        <v>108</v>
      </c>
      <c r="D1491" s="49" t="s">
        <v>2073</v>
      </c>
      <c r="E1491" s="49" t="s">
        <v>2074</v>
      </c>
      <c r="F1491" s="48">
        <v>1</v>
      </c>
      <c r="G1491" s="47" t="s">
        <v>98</v>
      </c>
      <c r="H1491" s="47" t="s">
        <v>1939</v>
      </c>
      <c r="I1491" s="47" t="s">
        <v>100</v>
      </c>
      <c r="J1491" s="50" t="str">
        <f>IFERROR(VLOOKUP(_xlfn.NUMBERVALUE(D1491),'Order form - T14RE'!$O$4:$O$101,1,FALSE),J1490)</f>
        <v/>
      </c>
      <c r="K1491" s="51" t="str">
        <f t="shared" si="23"/>
        <v/>
      </c>
      <c r="M1491" s="47" t="str">
        <f ca="1">IFERROR(VLOOKUP($L1491,'T14'!$AD$5:$AF$104,2,FALSE),"")</f>
        <v/>
      </c>
      <c r="N1491" s="47" t="str">
        <f ca="1">IFERROR(VLOOKUP($L1491,'T14'!$AD$5:$AF$104,3,FALSE),"")</f>
        <v/>
      </c>
      <c r="P1491" s="46"/>
      <c r="U1491" s="46"/>
    </row>
    <row r="1492" spans="1:21" ht="14.4" x14ac:dyDescent="0.3">
      <c r="A1492" s="47">
        <v>1491</v>
      </c>
      <c r="B1492" s="48">
        <v>3</v>
      </c>
      <c r="C1492" s="47" t="s">
        <v>146</v>
      </c>
      <c r="D1492" s="49" t="s">
        <v>1630</v>
      </c>
      <c r="E1492" s="49" t="s">
        <v>1631</v>
      </c>
      <c r="F1492" s="48">
        <v>1</v>
      </c>
      <c r="G1492" s="47" t="s">
        <v>98</v>
      </c>
      <c r="H1492" s="47" t="s">
        <v>0</v>
      </c>
      <c r="I1492" s="47" t="s">
        <v>100</v>
      </c>
      <c r="J1492" s="50" t="str">
        <f>IFERROR(VLOOKUP(_xlfn.NUMBERVALUE(D1492),'Order form - T14RE'!$O$4:$O$101,1,FALSE),J1491)</f>
        <v/>
      </c>
      <c r="K1492" s="51" t="str">
        <f t="shared" si="23"/>
        <v/>
      </c>
      <c r="L1492" s="47">
        <v>211</v>
      </c>
      <c r="M1492" s="47" t="str">
        <f>IFERROR(VLOOKUP($L1492,'T14'!$AD$5:$AF$104,2,FALSE),"")</f>
        <v>Méc. 1</v>
      </c>
      <c r="N1492" s="47" t="str">
        <f>IFERROR(VLOOKUP($L1492,'T14'!$AD$5:$AF$104,3,FALSE),"")</f>
        <v>POSTE 3</v>
      </c>
      <c r="O1492" s="47">
        <v>3</v>
      </c>
      <c r="P1492" s="46"/>
      <c r="U1492" s="46"/>
    </row>
    <row r="1493" spans="1:21" ht="14.4" hidden="1" x14ac:dyDescent="0.3">
      <c r="A1493" s="47">
        <v>1492</v>
      </c>
      <c r="B1493" s="48">
        <v>4</v>
      </c>
      <c r="C1493" s="47" t="s">
        <v>95</v>
      </c>
      <c r="D1493" s="49" t="s">
        <v>2069</v>
      </c>
      <c r="E1493" s="49" t="s">
        <v>2070</v>
      </c>
      <c r="F1493" s="52">
        <v>7.96</v>
      </c>
      <c r="G1493" s="47" t="s">
        <v>646</v>
      </c>
      <c r="H1493" s="47" t="s">
        <v>1939</v>
      </c>
      <c r="I1493" s="47" t="s">
        <v>100</v>
      </c>
      <c r="J1493" s="50" t="str">
        <f>IFERROR(VLOOKUP(_xlfn.NUMBERVALUE(D1493),'Order form - T14RE'!$O$4:$O$101,1,FALSE),J1492)</f>
        <v/>
      </c>
      <c r="K1493" s="51" t="str">
        <f t="shared" si="23"/>
        <v/>
      </c>
      <c r="M1493" s="47" t="str">
        <f ca="1">IFERROR(VLOOKUP($L1493,'T14'!$AD$5:$AF$104,2,FALSE),"")</f>
        <v/>
      </c>
      <c r="N1493" s="47" t="str">
        <f ca="1">IFERROR(VLOOKUP($L1493,'T14'!$AD$5:$AF$104,3,FALSE),"")</f>
        <v/>
      </c>
      <c r="P1493" s="46"/>
      <c r="U1493" s="46"/>
    </row>
    <row r="1494" spans="1:21" ht="14.4" hidden="1" x14ac:dyDescent="0.3">
      <c r="A1494" s="47">
        <v>1493</v>
      </c>
      <c r="B1494" s="48">
        <v>4</v>
      </c>
      <c r="C1494" s="47" t="s">
        <v>105</v>
      </c>
      <c r="D1494" s="49" t="s">
        <v>2071</v>
      </c>
      <c r="E1494" s="49" t="s">
        <v>2072</v>
      </c>
      <c r="F1494" s="48">
        <v>1</v>
      </c>
      <c r="G1494" s="47" t="s">
        <v>98</v>
      </c>
      <c r="H1494" s="47" t="s">
        <v>1939</v>
      </c>
      <c r="I1494" s="47" t="s">
        <v>100</v>
      </c>
      <c r="J1494" s="50" t="str">
        <f>IFERROR(VLOOKUP(_xlfn.NUMBERVALUE(D1494),'Order form - T14RE'!$O$4:$O$101,1,FALSE),J1493)</f>
        <v/>
      </c>
      <c r="K1494" s="51" t="str">
        <f t="shared" si="23"/>
        <v/>
      </c>
      <c r="M1494" s="47" t="str">
        <f ca="1">IFERROR(VLOOKUP($L1494,'T14'!$AD$5:$AF$104,2,FALSE),"")</f>
        <v/>
      </c>
      <c r="N1494" s="47" t="str">
        <f ca="1">IFERROR(VLOOKUP($L1494,'T14'!$AD$5:$AF$104,3,FALSE),"")</f>
        <v/>
      </c>
      <c r="P1494" s="46"/>
      <c r="U1494" s="46"/>
    </row>
    <row r="1495" spans="1:21" ht="14.4" hidden="1" x14ac:dyDescent="0.3">
      <c r="A1495" s="47">
        <v>1494</v>
      </c>
      <c r="B1495" s="48">
        <v>4</v>
      </c>
      <c r="C1495" s="47" t="s">
        <v>108</v>
      </c>
      <c r="D1495" s="49" t="s">
        <v>2073</v>
      </c>
      <c r="E1495" s="49" t="s">
        <v>2074</v>
      </c>
      <c r="F1495" s="48">
        <v>1</v>
      </c>
      <c r="G1495" s="47" t="s">
        <v>98</v>
      </c>
      <c r="H1495" s="47" t="s">
        <v>1939</v>
      </c>
      <c r="I1495" s="47" t="s">
        <v>100</v>
      </c>
      <c r="J1495" s="50" t="str">
        <f>IFERROR(VLOOKUP(_xlfn.NUMBERVALUE(D1495),'Order form - T14RE'!$O$4:$O$101,1,FALSE),J1494)</f>
        <v/>
      </c>
      <c r="K1495" s="51" t="str">
        <f t="shared" si="23"/>
        <v/>
      </c>
      <c r="M1495" s="47" t="str">
        <f ca="1">IFERROR(VLOOKUP($L1495,'T14'!$AD$5:$AF$104,2,FALSE),"")</f>
        <v/>
      </c>
      <c r="N1495" s="47" t="str">
        <f ca="1">IFERROR(VLOOKUP($L1495,'T14'!$AD$5:$AF$104,3,FALSE),"")</f>
        <v/>
      </c>
      <c r="P1495" s="46"/>
      <c r="U1495" s="46"/>
    </row>
    <row r="1496" spans="1:21" ht="14.4" hidden="1" x14ac:dyDescent="0.3">
      <c r="A1496" s="47">
        <v>1495</v>
      </c>
      <c r="B1496" s="48">
        <v>3</v>
      </c>
      <c r="C1496" s="47" t="s">
        <v>149</v>
      </c>
      <c r="D1496" s="49" t="s">
        <v>1632</v>
      </c>
      <c r="E1496" s="49" t="s">
        <v>469</v>
      </c>
      <c r="F1496" s="48">
        <v>1</v>
      </c>
      <c r="G1496" s="47" t="s">
        <v>98</v>
      </c>
      <c r="H1496" s="47" t="s">
        <v>6</v>
      </c>
      <c r="I1496" s="47" t="s">
        <v>100</v>
      </c>
      <c r="J1496" s="50" t="str">
        <f>IFERROR(VLOOKUP(_xlfn.NUMBERVALUE(D1496),'Order form - T14RE'!$O$4:$O$101,1,FALSE),J1495)</f>
        <v/>
      </c>
      <c r="K1496" s="51" t="str">
        <f t="shared" si="23"/>
        <v/>
      </c>
      <c r="M1496" s="47" t="str">
        <f ca="1">IFERROR(VLOOKUP($L1496,'T14'!$AD$5:$AF$104,2,FALSE),"")</f>
        <v/>
      </c>
      <c r="N1496" s="47" t="str">
        <f ca="1">IFERROR(VLOOKUP($L1496,'T14'!$AD$5:$AF$104,3,FALSE),"")</f>
        <v/>
      </c>
      <c r="P1496" s="46"/>
      <c r="U1496" s="46"/>
    </row>
    <row r="1497" spans="1:21" ht="14.4" hidden="1" x14ac:dyDescent="0.3">
      <c r="A1497" s="47">
        <v>1496</v>
      </c>
      <c r="B1497" s="48">
        <v>3</v>
      </c>
      <c r="C1497" s="47" t="s">
        <v>413</v>
      </c>
      <c r="D1497" s="49" t="s">
        <v>1633</v>
      </c>
      <c r="E1497" s="49" t="s">
        <v>1634</v>
      </c>
      <c r="F1497" s="48">
        <v>1</v>
      </c>
      <c r="G1497" s="47" t="s">
        <v>98</v>
      </c>
      <c r="H1497" s="47" t="s">
        <v>6</v>
      </c>
      <c r="I1497" s="47" t="s">
        <v>100</v>
      </c>
      <c r="J1497" s="50" t="str">
        <f>IFERROR(VLOOKUP(_xlfn.NUMBERVALUE(D1497),'Order form - T14RE'!$O$4:$O$101,1,FALSE),J1496)</f>
        <v/>
      </c>
      <c r="K1497" s="51" t="str">
        <f t="shared" si="23"/>
        <v/>
      </c>
      <c r="M1497" s="47" t="str">
        <f ca="1">IFERROR(VLOOKUP($L1497,'T14'!$AD$5:$AF$104,2,FALSE),"")</f>
        <v/>
      </c>
      <c r="N1497" s="47" t="str">
        <f ca="1">IFERROR(VLOOKUP($L1497,'T14'!$AD$5:$AF$104,3,FALSE),"")</f>
        <v/>
      </c>
      <c r="P1497" s="46"/>
      <c r="U1497" s="46"/>
    </row>
    <row r="1498" spans="1:21" ht="14.4" hidden="1" x14ac:dyDescent="0.3">
      <c r="A1498" s="47">
        <v>1497</v>
      </c>
      <c r="B1498" s="48">
        <v>3</v>
      </c>
      <c r="C1498" s="47" t="s">
        <v>154</v>
      </c>
      <c r="D1498" s="49" t="s">
        <v>756</v>
      </c>
      <c r="E1498" s="49" t="s">
        <v>757</v>
      </c>
      <c r="F1498" s="48">
        <v>1</v>
      </c>
      <c r="G1498" s="47" t="s">
        <v>98</v>
      </c>
      <c r="H1498" s="47" t="s">
        <v>6</v>
      </c>
      <c r="I1498" s="47" t="s">
        <v>100</v>
      </c>
      <c r="J1498" s="50" t="str">
        <f>IFERROR(VLOOKUP(_xlfn.NUMBERVALUE(D1498),'Order form - T14RE'!$O$4:$O$101,1,FALSE),J1497)</f>
        <v/>
      </c>
      <c r="K1498" s="51" t="str">
        <f t="shared" si="23"/>
        <v/>
      </c>
      <c r="M1498" s="47" t="str">
        <f ca="1">IFERROR(VLOOKUP($L1498,'T14'!$AD$5:$AF$104,2,FALSE),"")</f>
        <v/>
      </c>
      <c r="N1498" s="47" t="str">
        <f ca="1">IFERROR(VLOOKUP($L1498,'T14'!$AD$5:$AF$104,3,FALSE),"")</f>
        <v/>
      </c>
      <c r="P1498" s="46"/>
      <c r="U1498" s="46"/>
    </row>
    <row r="1499" spans="1:21" ht="14.4" hidden="1" x14ac:dyDescent="0.3">
      <c r="A1499" s="47">
        <v>1498</v>
      </c>
      <c r="B1499" s="48">
        <v>3</v>
      </c>
      <c r="C1499" s="47" t="s">
        <v>156</v>
      </c>
      <c r="D1499" s="49" t="s">
        <v>1050</v>
      </c>
      <c r="E1499" s="49" t="s">
        <v>113</v>
      </c>
      <c r="F1499" s="48">
        <v>1</v>
      </c>
      <c r="G1499" s="47" t="s">
        <v>98</v>
      </c>
      <c r="H1499" s="47" t="s">
        <v>6</v>
      </c>
      <c r="I1499" s="47" t="s">
        <v>100</v>
      </c>
      <c r="J1499" s="50" t="str">
        <f>IFERROR(VLOOKUP(_xlfn.NUMBERVALUE(D1499),'Order form - T14RE'!$O$4:$O$101,1,FALSE),J1498)</f>
        <v/>
      </c>
      <c r="K1499" s="51" t="str">
        <f t="shared" si="23"/>
        <v/>
      </c>
      <c r="M1499" s="47" t="str">
        <f ca="1">IFERROR(VLOOKUP($L1499,'T14'!$AD$5:$AF$104,2,FALSE),"")</f>
        <v/>
      </c>
      <c r="N1499" s="47" t="str">
        <f ca="1">IFERROR(VLOOKUP($L1499,'T14'!$AD$5:$AF$104,3,FALSE),"")</f>
        <v/>
      </c>
      <c r="P1499" s="46"/>
      <c r="U1499" s="46"/>
    </row>
    <row r="1500" spans="1:21" ht="14.4" hidden="1" x14ac:dyDescent="0.3">
      <c r="A1500" s="47">
        <v>1499</v>
      </c>
      <c r="B1500" s="48">
        <v>3</v>
      </c>
      <c r="C1500" s="47" t="s">
        <v>159</v>
      </c>
      <c r="D1500" s="49" t="s">
        <v>2217</v>
      </c>
      <c r="E1500" s="49" t="s">
        <v>2218</v>
      </c>
      <c r="F1500" s="48">
        <v>2</v>
      </c>
      <c r="G1500" s="47" t="s">
        <v>98</v>
      </c>
      <c r="H1500" s="47" t="s">
        <v>14</v>
      </c>
      <c r="I1500" s="47" t="s">
        <v>100</v>
      </c>
      <c r="J1500" s="50" t="str">
        <f>IFERROR(VLOOKUP(_xlfn.NUMBERVALUE(D1500),'Order form - T14RE'!$O$4:$O$101,1,FALSE),J1499)</f>
        <v/>
      </c>
      <c r="K1500" s="51" t="str">
        <f t="shared" si="23"/>
        <v/>
      </c>
      <c r="M1500" s="47" t="str">
        <f ca="1">IFERROR(VLOOKUP($L1500,'T14'!$AD$5:$AF$104,2,FALSE),"")</f>
        <v/>
      </c>
      <c r="N1500" s="47" t="str">
        <f ca="1">IFERROR(VLOOKUP($L1500,'T14'!$AD$5:$AF$104,3,FALSE),"")</f>
        <v/>
      </c>
      <c r="P1500" s="46"/>
      <c r="U1500" s="46"/>
    </row>
    <row r="1501" spans="1:21" ht="14.4" x14ac:dyDescent="0.3">
      <c r="A1501" s="47">
        <v>1500</v>
      </c>
      <c r="B1501" s="48">
        <v>3</v>
      </c>
      <c r="C1501" s="47" t="s">
        <v>462</v>
      </c>
      <c r="D1501" s="49" t="s">
        <v>895</v>
      </c>
      <c r="E1501" s="49" t="s">
        <v>896</v>
      </c>
      <c r="F1501" s="48">
        <v>4</v>
      </c>
      <c r="G1501" s="47" t="s">
        <v>98</v>
      </c>
      <c r="H1501" s="47" t="s">
        <v>0</v>
      </c>
      <c r="I1501" s="47" t="s">
        <v>100</v>
      </c>
      <c r="J1501" s="50" t="str">
        <f>IFERROR(VLOOKUP(_xlfn.NUMBERVALUE(D1501),'Order form - T14RE'!$O$4:$O$101,1,FALSE),J1500)</f>
        <v/>
      </c>
      <c r="K1501" s="51" t="str">
        <f t="shared" si="23"/>
        <v/>
      </c>
      <c r="L1501" s="47">
        <v>213</v>
      </c>
      <c r="M1501" s="47" t="str">
        <f>IFERROR(VLOOKUP($L1501,'T14'!$AD$5:$AF$104,2,FALSE),"")</f>
        <v>Méc. 1</v>
      </c>
      <c r="N1501" s="47" t="str">
        <f>IFERROR(VLOOKUP($L1501,'T14'!$AD$5:$AF$104,3,FALSE),"")</f>
        <v>POSTE 3</v>
      </c>
      <c r="O1501" s="47">
        <v>3</v>
      </c>
      <c r="P1501" s="46"/>
      <c r="U1501" s="46"/>
    </row>
    <row r="1502" spans="1:21" ht="14.4" x14ac:dyDescent="0.3">
      <c r="A1502" s="47">
        <v>1501</v>
      </c>
      <c r="B1502" s="48">
        <v>3</v>
      </c>
      <c r="C1502" s="47" t="s">
        <v>464</v>
      </c>
      <c r="D1502" s="49" t="s">
        <v>2217</v>
      </c>
      <c r="E1502" s="49" t="s">
        <v>2218</v>
      </c>
      <c r="F1502" s="48">
        <v>2</v>
      </c>
      <c r="G1502" s="47" t="s">
        <v>98</v>
      </c>
      <c r="H1502" s="47" t="s">
        <v>0</v>
      </c>
      <c r="I1502" s="47" t="s">
        <v>100</v>
      </c>
      <c r="J1502" s="50" t="str">
        <f>IFERROR(VLOOKUP(_xlfn.NUMBERVALUE(D1502),'Order form - T14RE'!$O$4:$O$101,1,FALSE),J1501)</f>
        <v/>
      </c>
      <c r="K1502" s="51" t="str">
        <f t="shared" si="23"/>
        <v/>
      </c>
      <c r="L1502" s="47">
        <v>212</v>
      </c>
      <c r="M1502" s="47" t="str">
        <f>IFERROR(VLOOKUP($L1502,'T14'!$AD$5:$AF$104,2,FALSE),"")</f>
        <v>Méc. 1</v>
      </c>
      <c r="N1502" s="47" t="str">
        <f>IFERROR(VLOOKUP($L1502,'T14'!$AD$5:$AF$104,3,FALSE),"")</f>
        <v>POSTE 3</v>
      </c>
      <c r="O1502" s="47">
        <v>3</v>
      </c>
      <c r="P1502" s="46"/>
      <c r="U1502" s="46"/>
    </row>
    <row r="1503" spans="1:21" ht="14.4" hidden="1" x14ac:dyDescent="0.3">
      <c r="A1503" s="47">
        <v>1502</v>
      </c>
      <c r="B1503" s="48">
        <v>2</v>
      </c>
      <c r="C1503" s="47" t="s">
        <v>146</v>
      </c>
      <c r="D1503" s="49" t="s">
        <v>2219</v>
      </c>
      <c r="E1503" s="49" t="s">
        <v>2220</v>
      </c>
      <c r="F1503" s="48">
        <v>1</v>
      </c>
      <c r="G1503" s="47" t="s">
        <v>98</v>
      </c>
      <c r="H1503" s="47" t="s">
        <v>99</v>
      </c>
      <c r="I1503" s="47" t="s">
        <v>100</v>
      </c>
      <c r="J1503" s="50" t="str">
        <f>IFERROR(VLOOKUP(_xlfn.NUMBERVALUE(D1503),'Order form - T14RE'!$O$4:$O$101,1,FALSE),J1502)</f>
        <v/>
      </c>
      <c r="K1503" s="51" t="str">
        <f t="shared" si="23"/>
        <v/>
      </c>
      <c r="M1503" s="47" t="str">
        <f ca="1">IFERROR(VLOOKUP($L1503,'T14'!$AD$5:$AF$104,2,FALSE),"")</f>
        <v/>
      </c>
      <c r="N1503" s="47" t="str">
        <f ca="1">IFERROR(VLOOKUP($L1503,'T14'!$AD$5:$AF$104,3,FALSE),"")</f>
        <v/>
      </c>
      <c r="P1503" s="46"/>
      <c r="U1503" s="46"/>
    </row>
    <row r="1504" spans="1:21" ht="14.4" hidden="1" x14ac:dyDescent="0.3">
      <c r="A1504" s="47">
        <v>1503</v>
      </c>
      <c r="B1504" s="48">
        <v>3</v>
      </c>
      <c r="C1504" s="47" t="s">
        <v>95</v>
      </c>
      <c r="D1504" s="49" t="s">
        <v>2221</v>
      </c>
      <c r="E1504" s="49" t="s">
        <v>2222</v>
      </c>
      <c r="F1504" s="48">
        <v>1</v>
      </c>
      <c r="G1504" s="47" t="s">
        <v>98</v>
      </c>
      <c r="H1504" s="47" t="s">
        <v>13</v>
      </c>
      <c r="I1504" s="47" t="s">
        <v>100</v>
      </c>
      <c r="J1504" s="50" t="str">
        <f>IFERROR(VLOOKUP(_xlfn.NUMBERVALUE(D1504),'Order form - T14RE'!$O$4:$O$101,1,FALSE),J1503)</f>
        <v/>
      </c>
      <c r="K1504" s="51" t="str">
        <f t="shared" si="23"/>
        <v/>
      </c>
      <c r="M1504" s="47" t="str">
        <f ca="1">IFERROR(VLOOKUP($L1504,'T14'!$AD$5:$AF$104,2,FALSE),"")</f>
        <v/>
      </c>
      <c r="N1504" s="47" t="str">
        <f ca="1">IFERROR(VLOOKUP($L1504,'T14'!$AD$5:$AF$104,3,FALSE),"")</f>
        <v/>
      </c>
      <c r="P1504" s="46"/>
      <c r="U1504" s="46"/>
    </row>
    <row r="1505" spans="1:21" ht="14.4" hidden="1" x14ac:dyDescent="0.3">
      <c r="A1505" s="47">
        <v>1504</v>
      </c>
      <c r="B1505" s="48">
        <v>2</v>
      </c>
      <c r="C1505" s="47" t="s">
        <v>149</v>
      </c>
      <c r="D1505" s="49" t="s">
        <v>2223</v>
      </c>
      <c r="E1505" s="49" t="s">
        <v>2224</v>
      </c>
      <c r="F1505" s="48">
        <v>1</v>
      </c>
      <c r="G1505" s="47" t="s">
        <v>98</v>
      </c>
      <c r="H1505" s="47" t="s">
        <v>99</v>
      </c>
      <c r="I1505" s="47" t="s">
        <v>100</v>
      </c>
      <c r="J1505" s="50" t="str">
        <f>IFERROR(VLOOKUP(_xlfn.NUMBERVALUE(D1505),'Order form - T14RE'!$O$4:$O$101,1,FALSE),J1504)</f>
        <v/>
      </c>
      <c r="K1505" s="51" t="str">
        <f t="shared" si="23"/>
        <v/>
      </c>
      <c r="M1505" s="47" t="str">
        <f ca="1">IFERROR(VLOOKUP($L1505,'T14'!$AD$5:$AF$104,2,FALSE),"")</f>
        <v/>
      </c>
      <c r="N1505" s="47" t="str">
        <f ca="1">IFERROR(VLOOKUP($L1505,'T14'!$AD$5:$AF$104,3,FALSE),"")</f>
        <v/>
      </c>
      <c r="P1505" s="46"/>
      <c r="U1505" s="46"/>
    </row>
    <row r="1506" spans="1:21" ht="14.4" hidden="1" x14ac:dyDescent="0.3">
      <c r="A1506" s="47">
        <v>1505</v>
      </c>
      <c r="B1506" s="48">
        <v>3</v>
      </c>
      <c r="C1506" s="47" t="s">
        <v>95</v>
      </c>
      <c r="D1506" s="49" t="s">
        <v>2225</v>
      </c>
      <c r="E1506" s="49" t="s">
        <v>2226</v>
      </c>
      <c r="F1506" s="48">
        <v>1</v>
      </c>
      <c r="G1506" s="47" t="s">
        <v>98</v>
      </c>
      <c r="H1506" s="47" t="s">
        <v>13</v>
      </c>
      <c r="I1506" s="47" t="s">
        <v>100</v>
      </c>
      <c r="J1506" s="50" t="str">
        <f>IFERROR(VLOOKUP(_xlfn.NUMBERVALUE(D1506),'Order form - T14RE'!$O$4:$O$101,1,FALSE),J1505)</f>
        <v/>
      </c>
      <c r="K1506" s="51" t="str">
        <f t="shared" si="23"/>
        <v/>
      </c>
      <c r="M1506" s="47" t="str">
        <f ca="1">IFERROR(VLOOKUP($L1506,'T14'!$AD$5:$AF$104,2,FALSE),"")</f>
        <v/>
      </c>
      <c r="N1506" s="47" t="str">
        <f ca="1">IFERROR(VLOOKUP($L1506,'T14'!$AD$5:$AF$104,3,FALSE),"")</f>
        <v/>
      </c>
      <c r="P1506" s="46"/>
      <c r="U1506" s="46"/>
    </row>
    <row r="1507" spans="1:21" ht="14.4" hidden="1" x14ac:dyDescent="0.3">
      <c r="A1507" s="47">
        <v>1506</v>
      </c>
      <c r="B1507" s="48">
        <v>3</v>
      </c>
      <c r="C1507" s="47" t="s">
        <v>105</v>
      </c>
      <c r="D1507" s="49" t="s">
        <v>2227</v>
      </c>
      <c r="E1507" s="49" t="s">
        <v>2228</v>
      </c>
      <c r="F1507" s="48">
        <v>2</v>
      </c>
      <c r="G1507" s="47" t="s">
        <v>98</v>
      </c>
      <c r="H1507" s="47" t="s">
        <v>13</v>
      </c>
      <c r="I1507" s="47" t="s">
        <v>100</v>
      </c>
      <c r="J1507" s="50" t="str">
        <f>IFERROR(VLOOKUP(_xlfn.NUMBERVALUE(D1507),'Order form - T14RE'!$O$4:$O$101,1,FALSE),J1506)</f>
        <v/>
      </c>
      <c r="K1507" s="51" t="str">
        <f t="shared" si="23"/>
        <v/>
      </c>
      <c r="M1507" s="47" t="str">
        <f ca="1">IFERROR(VLOOKUP($L1507,'T14'!$AD$5:$AF$104,2,FALSE),"")</f>
        <v/>
      </c>
      <c r="N1507" s="47" t="str">
        <f ca="1">IFERROR(VLOOKUP($L1507,'T14'!$AD$5:$AF$104,3,FALSE),"")</f>
        <v/>
      </c>
      <c r="P1507" s="46"/>
      <c r="U1507" s="46"/>
    </row>
    <row r="1508" spans="1:21" ht="14.4" hidden="1" x14ac:dyDescent="0.3">
      <c r="A1508" s="47">
        <v>1507</v>
      </c>
      <c r="B1508" s="48">
        <v>3</v>
      </c>
      <c r="C1508" s="47" t="s">
        <v>108</v>
      </c>
      <c r="D1508" s="49" t="s">
        <v>2229</v>
      </c>
      <c r="E1508" s="49" t="s">
        <v>2230</v>
      </c>
      <c r="F1508" s="48">
        <v>1</v>
      </c>
      <c r="G1508" s="47" t="s">
        <v>98</v>
      </c>
      <c r="H1508" s="47" t="s">
        <v>13</v>
      </c>
      <c r="I1508" s="47" t="s">
        <v>100</v>
      </c>
      <c r="J1508" s="50" t="str">
        <f>IFERROR(VLOOKUP(_xlfn.NUMBERVALUE(D1508),'Order form - T14RE'!$O$4:$O$101,1,FALSE),J1507)</f>
        <v/>
      </c>
      <c r="K1508" s="51" t="str">
        <f t="shared" si="23"/>
        <v/>
      </c>
      <c r="M1508" s="47" t="str">
        <f ca="1">IFERROR(VLOOKUP($L1508,'T14'!$AD$5:$AF$104,2,FALSE),"")</f>
        <v/>
      </c>
      <c r="N1508" s="47" t="str">
        <f ca="1">IFERROR(VLOOKUP($L1508,'T14'!$AD$5:$AF$104,3,FALSE),"")</f>
        <v/>
      </c>
      <c r="P1508" s="46"/>
      <c r="U1508" s="46"/>
    </row>
    <row r="1509" spans="1:21" ht="14.4" hidden="1" x14ac:dyDescent="0.3">
      <c r="A1509" s="47">
        <v>1508</v>
      </c>
      <c r="B1509" s="48">
        <v>3</v>
      </c>
      <c r="C1509" s="47" t="s">
        <v>111</v>
      </c>
      <c r="D1509" s="49" t="s">
        <v>2231</v>
      </c>
      <c r="E1509" s="49" t="s">
        <v>2232</v>
      </c>
      <c r="F1509" s="48">
        <v>1</v>
      </c>
      <c r="G1509" s="47" t="s">
        <v>98</v>
      </c>
      <c r="H1509" s="47" t="s">
        <v>13</v>
      </c>
      <c r="I1509" s="47" t="s">
        <v>100</v>
      </c>
      <c r="J1509" s="50" t="str">
        <f>IFERROR(VLOOKUP(_xlfn.NUMBERVALUE(D1509),'Order form - T14RE'!$O$4:$O$101,1,FALSE),J1508)</f>
        <v/>
      </c>
      <c r="K1509" s="51" t="str">
        <f t="shared" si="23"/>
        <v/>
      </c>
      <c r="M1509" s="47" t="str">
        <f ca="1">IFERROR(VLOOKUP($L1509,'T14'!$AD$5:$AF$104,2,FALSE),"")</f>
        <v/>
      </c>
      <c r="N1509" s="47" t="str">
        <f ca="1">IFERROR(VLOOKUP($L1509,'T14'!$AD$5:$AF$104,3,FALSE),"")</f>
        <v/>
      </c>
      <c r="P1509" s="46"/>
      <c r="U1509" s="46"/>
    </row>
    <row r="1510" spans="1:21" ht="14.4" hidden="1" x14ac:dyDescent="0.3">
      <c r="A1510" s="47">
        <v>1509</v>
      </c>
      <c r="B1510" s="48">
        <v>3</v>
      </c>
      <c r="C1510" s="47" t="s">
        <v>114</v>
      </c>
      <c r="D1510" s="49" t="s">
        <v>2233</v>
      </c>
      <c r="E1510" s="49" t="s">
        <v>2234</v>
      </c>
      <c r="F1510" s="48">
        <v>1</v>
      </c>
      <c r="G1510" s="47" t="s">
        <v>98</v>
      </c>
      <c r="H1510" s="47" t="s">
        <v>13</v>
      </c>
      <c r="I1510" s="47" t="s">
        <v>100</v>
      </c>
      <c r="J1510" s="50" t="str">
        <f>IFERROR(VLOOKUP(_xlfn.NUMBERVALUE(D1510),'Order form - T14RE'!$O$4:$O$101,1,FALSE),J1509)</f>
        <v/>
      </c>
      <c r="K1510" s="51" t="str">
        <f t="shared" si="23"/>
        <v/>
      </c>
      <c r="M1510" s="47" t="str">
        <f ca="1">IFERROR(VLOOKUP($L1510,'T14'!$AD$5:$AF$104,2,FALSE),"")</f>
        <v/>
      </c>
      <c r="N1510" s="47" t="str">
        <f ca="1">IFERROR(VLOOKUP($L1510,'T14'!$AD$5:$AF$104,3,FALSE),"")</f>
        <v/>
      </c>
      <c r="P1510" s="46"/>
      <c r="U1510" s="46"/>
    </row>
    <row r="1511" spans="1:21" ht="14.4" hidden="1" x14ac:dyDescent="0.3">
      <c r="A1511" s="47">
        <v>1510</v>
      </c>
      <c r="B1511" s="48">
        <v>3</v>
      </c>
      <c r="C1511" s="47" t="s">
        <v>241</v>
      </c>
      <c r="D1511" s="49" t="s">
        <v>2235</v>
      </c>
      <c r="E1511" s="49" t="s">
        <v>2236</v>
      </c>
      <c r="F1511" s="48">
        <v>1</v>
      </c>
      <c r="G1511" s="47" t="s">
        <v>98</v>
      </c>
      <c r="H1511" s="47" t="s">
        <v>13</v>
      </c>
      <c r="I1511" s="47" t="s">
        <v>100</v>
      </c>
      <c r="J1511" s="50" t="str">
        <f>IFERROR(VLOOKUP(_xlfn.NUMBERVALUE(D1511),'Order form - T14RE'!$O$4:$O$101,1,FALSE),J1510)</f>
        <v/>
      </c>
      <c r="K1511" s="51" t="str">
        <f t="shared" si="23"/>
        <v/>
      </c>
      <c r="M1511" s="47" t="str">
        <f ca="1">IFERROR(VLOOKUP($L1511,'T14'!$AD$5:$AF$104,2,FALSE),"")</f>
        <v/>
      </c>
      <c r="N1511" s="47" t="str">
        <f ca="1">IFERROR(VLOOKUP($L1511,'T14'!$AD$5:$AF$104,3,FALSE),"")</f>
        <v/>
      </c>
      <c r="P1511" s="46"/>
      <c r="U1511" s="46"/>
    </row>
    <row r="1512" spans="1:21" ht="14.4" hidden="1" x14ac:dyDescent="0.3">
      <c r="A1512" s="47">
        <v>1511</v>
      </c>
      <c r="B1512" s="48">
        <v>3</v>
      </c>
      <c r="C1512" s="47" t="s">
        <v>120</v>
      </c>
      <c r="D1512" s="49" t="s">
        <v>2237</v>
      </c>
      <c r="E1512" s="49" t="s">
        <v>2238</v>
      </c>
      <c r="F1512" s="48">
        <v>1</v>
      </c>
      <c r="G1512" s="47" t="s">
        <v>98</v>
      </c>
      <c r="H1512" s="47" t="s">
        <v>13</v>
      </c>
      <c r="I1512" s="47" t="s">
        <v>100</v>
      </c>
      <c r="J1512" s="50" t="str">
        <f>IFERROR(VLOOKUP(_xlfn.NUMBERVALUE(D1512),'Order form - T14RE'!$O$4:$O$101,1,FALSE),J1511)</f>
        <v/>
      </c>
      <c r="K1512" s="51" t="str">
        <f t="shared" si="23"/>
        <v/>
      </c>
      <c r="M1512" s="47" t="str">
        <f ca="1">IFERROR(VLOOKUP($L1512,'T14'!$AD$5:$AF$104,2,FALSE),"")</f>
        <v/>
      </c>
      <c r="N1512" s="47" t="str">
        <f ca="1">IFERROR(VLOOKUP($L1512,'T14'!$AD$5:$AF$104,3,FALSE),"")</f>
        <v/>
      </c>
      <c r="P1512" s="46"/>
      <c r="U1512" s="46"/>
    </row>
    <row r="1513" spans="1:21" ht="14.4" hidden="1" x14ac:dyDescent="0.3">
      <c r="A1513" s="47">
        <v>1512</v>
      </c>
      <c r="B1513" s="48">
        <v>3</v>
      </c>
      <c r="C1513" s="47" t="s">
        <v>123</v>
      </c>
      <c r="D1513" s="49" t="s">
        <v>2239</v>
      </c>
      <c r="E1513" s="49" t="s">
        <v>2240</v>
      </c>
      <c r="F1513" s="48">
        <v>1</v>
      </c>
      <c r="G1513" s="47" t="s">
        <v>98</v>
      </c>
      <c r="H1513" s="47" t="s">
        <v>13</v>
      </c>
      <c r="I1513" s="47" t="s">
        <v>100</v>
      </c>
      <c r="J1513" s="50" t="str">
        <f>IFERROR(VLOOKUP(_xlfn.NUMBERVALUE(D1513),'Order form - T14RE'!$O$4:$O$101,1,FALSE),J1512)</f>
        <v/>
      </c>
      <c r="K1513" s="51" t="str">
        <f t="shared" si="23"/>
        <v/>
      </c>
      <c r="M1513" s="47" t="str">
        <f ca="1">IFERROR(VLOOKUP($L1513,'T14'!$AD$5:$AF$104,2,FALSE),"")</f>
        <v/>
      </c>
      <c r="N1513" s="47" t="str">
        <f ca="1">IFERROR(VLOOKUP($L1513,'T14'!$AD$5:$AF$104,3,FALSE),"")</f>
        <v/>
      </c>
      <c r="P1513" s="46"/>
      <c r="U1513" s="46"/>
    </row>
    <row r="1514" spans="1:21" ht="14.4" hidden="1" x14ac:dyDescent="0.3">
      <c r="A1514" s="47">
        <v>1513</v>
      </c>
      <c r="B1514" s="48">
        <v>3</v>
      </c>
      <c r="C1514" s="47" t="s">
        <v>126</v>
      </c>
      <c r="D1514" s="49" t="s">
        <v>2241</v>
      </c>
      <c r="E1514" s="49" t="s">
        <v>2242</v>
      </c>
      <c r="F1514" s="48">
        <v>1</v>
      </c>
      <c r="G1514" s="47" t="s">
        <v>98</v>
      </c>
      <c r="H1514" s="47" t="s">
        <v>13</v>
      </c>
      <c r="I1514" s="47" t="s">
        <v>100</v>
      </c>
      <c r="J1514" s="50" t="str">
        <f>IFERROR(VLOOKUP(_xlfn.NUMBERVALUE(D1514),'Order form - T14RE'!$O$4:$O$101,1,FALSE),J1513)</f>
        <v/>
      </c>
      <c r="K1514" s="51" t="str">
        <f t="shared" si="23"/>
        <v/>
      </c>
      <c r="M1514" s="47" t="str">
        <f ca="1">IFERROR(VLOOKUP($L1514,'T14'!$AD$5:$AF$104,2,FALSE),"")</f>
        <v/>
      </c>
      <c r="N1514" s="47" t="str">
        <f ca="1">IFERROR(VLOOKUP($L1514,'T14'!$AD$5:$AF$104,3,FALSE),"")</f>
        <v/>
      </c>
      <c r="P1514" s="46"/>
      <c r="U1514" s="46"/>
    </row>
    <row r="1515" spans="1:21" ht="14.4" hidden="1" x14ac:dyDescent="0.3">
      <c r="A1515" s="47">
        <v>1514</v>
      </c>
      <c r="B1515" s="48">
        <v>2</v>
      </c>
      <c r="C1515" s="47" t="s">
        <v>413</v>
      </c>
      <c r="D1515" s="49" t="s">
        <v>2243</v>
      </c>
      <c r="E1515" s="49" t="s">
        <v>2244</v>
      </c>
      <c r="F1515" s="48">
        <v>1</v>
      </c>
      <c r="G1515" s="47" t="s">
        <v>98</v>
      </c>
      <c r="H1515" s="47" t="s">
        <v>99</v>
      </c>
      <c r="I1515" s="47" t="s">
        <v>100</v>
      </c>
      <c r="J1515" s="50" t="str">
        <f>IFERROR(VLOOKUP(_xlfn.NUMBERVALUE(D1515),'Order form - T14RE'!$O$4:$O$101,1,FALSE),J1514)</f>
        <v/>
      </c>
      <c r="K1515" s="51" t="str">
        <f t="shared" si="23"/>
        <v/>
      </c>
      <c r="M1515" s="47" t="str">
        <f ca="1">IFERROR(VLOOKUP($L1515,'T14'!$AD$5:$AF$104,2,FALSE),"")</f>
        <v/>
      </c>
      <c r="N1515" s="47" t="str">
        <f ca="1">IFERROR(VLOOKUP($L1515,'T14'!$AD$5:$AF$104,3,FALSE),"")</f>
        <v/>
      </c>
      <c r="P1515" s="46"/>
      <c r="U1515" s="46"/>
    </row>
    <row r="1516" spans="1:21" ht="14.4" hidden="1" x14ac:dyDescent="0.3">
      <c r="A1516" s="47">
        <v>1515</v>
      </c>
      <c r="B1516" s="48">
        <v>3</v>
      </c>
      <c r="C1516" s="47" t="s">
        <v>105</v>
      </c>
      <c r="D1516" s="49" t="s">
        <v>2245</v>
      </c>
      <c r="E1516" s="49" t="s">
        <v>99</v>
      </c>
      <c r="F1516" s="48">
        <v>1</v>
      </c>
      <c r="G1516" s="47" t="s">
        <v>98</v>
      </c>
      <c r="H1516" s="47" t="s">
        <v>11</v>
      </c>
      <c r="I1516" s="47" t="s">
        <v>100</v>
      </c>
      <c r="J1516" s="50" t="str">
        <f>IFERROR(VLOOKUP(_xlfn.NUMBERVALUE(D1516),'Order form - T14RE'!$O$4:$O$101,1,FALSE),J1515)</f>
        <v/>
      </c>
      <c r="K1516" s="51" t="str">
        <f t="shared" si="23"/>
        <v/>
      </c>
      <c r="M1516" s="47" t="str">
        <f ca="1">IFERROR(VLOOKUP($L1516,'T14'!$AD$5:$AF$104,2,FALSE),"")</f>
        <v/>
      </c>
      <c r="N1516" s="47" t="str">
        <f ca="1">IFERROR(VLOOKUP($L1516,'T14'!$AD$5:$AF$104,3,FALSE),"")</f>
        <v/>
      </c>
      <c r="P1516" s="46"/>
      <c r="U1516" s="46"/>
    </row>
    <row r="1517" spans="1:21" ht="14.4" hidden="1" x14ac:dyDescent="0.3">
      <c r="A1517" s="47">
        <v>1516</v>
      </c>
      <c r="B1517" s="48">
        <v>3</v>
      </c>
      <c r="C1517" s="47" t="s">
        <v>796</v>
      </c>
      <c r="D1517" s="49" t="s">
        <v>2246</v>
      </c>
      <c r="E1517" s="49" t="s">
        <v>2247</v>
      </c>
      <c r="F1517" s="52">
        <v>0.872</v>
      </c>
      <c r="G1517" s="47" t="s">
        <v>1180</v>
      </c>
      <c r="H1517" s="47" t="s">
        <v>11</v>
      </c>
      <c r="I1517" s="47" t="s">
        <v>100</v>
      </c>
      <c r="J1517" s="50" t="str">
        <f>IFERROR(VLOOKUP(_xlfn.NUMBERVALUE(D1517),'Order form - T14RE'!$O$4:$O$101,1,FALSE),J1516)</f>
        <v/>
      </c>
      <c r="K1517" s="51" t="str">
        <f t="shared" si="23"/>
        <v/>
      </c>
      <c r="M1517" s="47" t="str">
        <f ca="1">IFERROR(VLOOKUP($L1517,'T14'!$AD$5:$AF$104,2,FALSE),"")</f>
        <v/>
      </c>
      <c r="N1517" s="47" t="str">
        <f ca="1">IFERROR(VLOOKUP($L1517,'T14'!$AD$5:$AF$104,3,FALSE),"")</f>
        <v/>
      </c>
      <c r="P1517" s="46"/>
      <c r="U1517" s="46"/>
    </row>
    <row r="1518" spans="1:21" ht="14.4" hidden="1" x14ac:dyDescent="0.3">
      <c r="A1518" s="47">
        <v>1517</v>
      </c>
      <c r="B1518" s="48">
        <v>3</v>
      </c>
      <c r="C1518" s="47" t="s">
        <v>108</v>
      </c>
      <c r="D1518" s="49" t="s">
        <v>1427</v>
      </c>
      <c r="E1518" s="49" t="s">
        <v>1428</v>
      </c>
      <c r="F1518" s="52">
        <v>0.08</v>
      </c>
      <c r="G1518" s="47" t="s">
        <v>1180</v>
      </c>
      <c r="H1518" s="47" t="s">
        <v>11</v>
      </c>
      <c r="I1518" s="47" t="s">
        <v>100</v>
      </c>
      <c r="J1518" s="50" t="str">
        <f>IFERROR(VLOOKUP(_xlfn.NUMBERVALUE(D1518),'Order form - T14RE'!$O$4:$O$101,1,FALSE),J1517)</f>
        <v/>
      </c>
      <c r="K1518" s="51" t="str">
        <f t="shared" si="23"/>
        <v/>
      </c>
      <c r="M1518" s="47" t="str">
        <f ca="1">IFERROR(VLOOKUP($L1518,'T14'!$AD$5:$AF$104,2,FALSE),"")</f>
        <v/>
      </c>
      <c r="N1518" s="47" t="str">
        <f ca="1">IFERROR(VLOOKUP($L1518,'T14'!$AD$5:$AF$104,3,FALSE),"")</f>
        <v/>
      </c>
      <c r="P1518" s="46"/>
      <c r="U1518" s="46"/>
    </row>
    <row r="1519" spans="1:21" ht="14.4" hidden="1" x14ac:dyDescent="0.3">
      <c r="A1519" s="47">
        <v>1518</v>
      </c>
      <c r="B1519" s="48">
        <v>3</v>
      </c>
      <c r="C1519" s="47" t="s">
        <v>834</v>
      </c>
      <c r="D1519" s="49" t="s">
        <v>2248</v>
      </c>
      <c r="E1519" s="49" t="s">
        <v>469</v>
      </c>
      <c r="F1519" s="48">
        <v>1</v>
      </c>
      <c r="G1519" s="47" t="s">
        <v>98</v>
      </c>
      <c r="H1519" s="47" t="s">
        <v>11</v>
      </c>
      <c r="I1519" s="47" t="s">
        <v>100</v>
      </c>
      <c r="J1519" s="50" t="str">
        <f>IFERROR(VLOOKUP(_xlfn.NUMBERVALUE(D1519),'Order form - T14RE'!$O$4:$O$101,1,FALSE),J1518)</f>
        <v/>
      </c>
      <c r="K1519" s="51" t="str">
        <f t="shared" si="23"/>
        <v/>
      </c>
      <c r="M1519" s="47" t="str">
        <f ca="1">IFERROR(VLOOKUP($L1519,'T14'!$AD$5:$AF$104,2,FALSE),"")</f>
        <v/>
      </c>
      <c r="N1519" s="47" t="str">
        <f ca="1">IFERROR(VLOOKUP($L1519,'T14'!$AD$5:$AF$104,3,FALSE),"")</f>
        <v/>
      </c>
      <c r="P1519" s="46"/>
      <c r="U1519" s="46"/>
    </row>
    <row r="1520" spans="1:21" ht="14.4" hidden="1" x14ac:dyDescent="0.3">
      <c r="A1520" s="47">
        <v>1519</v>
      </c>
      <c r="B1520" s="48">
        <v>3</v>
      </c>
      <c r="C1520" s="47" t="s">
        <v>111</v>
      </c>
      <c r="D1520" s="49" t="s">
        <v>2249</v>
      </c>
      <c r="E1520" s="49" t="s">
        <v>2250</v>
      </c>
      <c r="F1520" s="48">
        <v>4</v>
      </c>
      <c r="G1520" s="47" t="s">
        <v>98</v>
      </c>
      <c r="H1520" s="47" t="s">
        <v>11</v>
      </c>
      <c r="I1520" s="47" t="s">
        <v>100</v>
      </c>
      <c r="J1520" s="50" t="str">
        <f>IFERROR(VLOOKUP(_xlfn.NUMBERVALUE(D1520),'Order form - T14RE'!$O$4:$O$101,1,FALSE),J1519)</f>
        <v/>
      </c>
      <c r="K1520" s="51" t="str">
        <f t="shared" si="23"/>
        <v/>
      </c>
      <c r="M1520" s="47" t="str">
        <f ca="1">IFERROR(VLOOKUP($L1520,'T14'!$AD$5:$AF$104,2,FALSE),"")</f>
        <v/>
      </c>
      <c r="N1520" s="47" t="str">
        <f ca="1">IFERROR(VLOOKUP($L1520,'T14'!$AD$5:$AF$104,3,FALSE),"")</f>
        <v/>
      </c>
      <c r="P1520" s="46"/>
      <c r="U1520" s="46"/>
    </row>
    <row r="1521" spans="1:21" ht="14.4" hidden="1" x14ac:dyDescent="0.3">
      <c r="A1521" s="47">
        <v>1520</v>
      </c>
      <c r="B1521" s="48">
        <v>3</v>
      </c>
      <c r="C1521" s="47" t="s">
        <v>114</v>
      </c>
      <c r="D1521" s="49" t="s">
        <v>2251</v>
      </c>
      <c r="E1521" s="49" t="s">
        <v>2252</v>
      </c>
      <c r="F1521" s="48">
        <v>4</v>
      </c>
      <c r="G1521" s="47" t="s">
        <v>98</v>
      </c>
      <c r="H1521" s="47" t="s">
        <v>11</v>
      </c>
      <c r="I1521" s="47" t="s">
        <v>100</v>
      </c>
      <c r="J1521" s="50" t="str">
        <f>IFERROR(VLOOKUP(_xlfn.NUMBERVALUE(D1521),'Order form - T14RE'!$O$4:$O$101,1,FALSE),J1520)</f>
        <v/>
      </c>
      <c r="K1521" s="51" t="str">
        <f t="shared" si="23"/>
        <v/>
      </c>
      <c r="M1521" s="47" t="str">
        <f ca="1">IFERROR(VLOOKUP($L1521,'T14'!$AD$5:$AF$104,2,FALSE),"")</f>
        <v/>
      </c>
      <c r="N1521" s="47" t="str">
        <f ca="1">IFERROR(VLOOKUP($L1521,'T14'!$AD$5:$AF$104,3,FALSE),"")</f>
        <v/>
      </c>
      <c r="P1521" s="46"/>
      <c r="U1521" s="46"/>
    </row>
    <row r="1522" spans="1:21" ht="14.4" hidden="1" x14ac:dyDescent="0.3">
      <c r="A1522" s="47">
        <v>1521</v>
      </c>
      <c r="B1522" s="48">
        <v>3</v>
      </c>
      <c r="C1522" s="47" t="s">
        <v>618</v>
      </c>
      <c r="D1522" s="49" t="s">
        <v>150</v>
      </c>
      <c r="E1522" s="49" t="s">
        <v>151</v>
      </c>
      <c r="F1522" s="52">
        <v>0.1</v>
      </c>
      <c r="G1522" s="47" t="s">
        <v>117</v>
      </c>
      <c r="H1522" s="47" t="s">
        <v>11</v>
      </c>
      <c r="I1522" s="47" t="s">
        <v>100</v>
      </c>
      <c r="J1522" s="50" t="str">
        <f>IFERROR(VLOOKUP(_xlfn.NUMBERVALUE(D1522),'Order form - T14RE'!$O$4:$O$101,1,FALSE),J1521)</f>
        <v/>
      </c>
      <c r="K1522" s="51" t="str">
        <f t="shared" si="23"/>
        <v/>
      </c>
      <c r="M1522" s="47" t="str">
        <f ca="1">IFERROR(VLOOKUP($L1522,'T14'!$AD$5:$AF$104,2,FALSE),"")</f>
        <v/>
      </c>
      <c r="N1522" s="47" t="str">
        <f ca="1">IFERROR(VLOOKUP($L1522,'T14'!$AD$5:$AF$104,3,FALSE),"")</f>
        <v/>
      </c>
      <c r="P1522" s="46"/>
      <c r="U1522" s="46"/>
    </row>
    <row r="1523" spans="1:21" ht="14.4" hidden="1" x14ac:dyDescent="0.3">
      <c r="A1523" s="47">
        <v>1522</v>
      </c>
      <c r="B1523" s="48">
        <v>3</v>
      </c>
      <c r="C1523" s="47" t="s">
        <v>123</v>
      </c>
      <c r="D1523" s="49" t="s">
        <v>671</v>
      </c>
      <c r="E1523" s="49" t="s">
        <v>113</v>
      </c>
      <c r="F1523" s="48">
        <v>2</v>
      </c>
      <c r="G1523" s="47" t="s">
        <v>98</v>
      </c>
      <c r="H1523" s="47" t="s">
        <v>11</v>
      </c>
      <c r="I1523" s="47" t="s">
        <v>100</v>
      </c>
      <c r="J1523" s="50" t="str">
        <f>IFERROR(VLOOKUP(_xlfn.NUMBERVALUE(D1523),'Order form - T14RE'!$O$4:$O$101,1,FALSE),J1522)</f>
        <v/>
      </c>
      <c r="K1523" s="51" t="str">
        <f t="shared" si="23"/>
        <v/>
      </c>
      <c r="M1523" s="47" t="str">
        <f ca="1">IFERROR(VLOOKUP($L1523,'T14'!$AD$5:$AF$104,2,FALSE),"")</f>
        <v/>
      </c>
      <c r="N1523" s="47" t="str">
        <f ca="1">IFERROR(VLOOKUP($L1523,'T14'!$AD$5:$AF$104,3,FALSE),"")</f>
        <v/>
      </c>
      <c r="P1523" s="46"/>
      <c r="U1523" s="46"/>
    </row>
    <row r="1524" spans="1:21" ht="14.4" hidden="1" x14ac:dyDescent="0.3">
      <c r="A1524" s="47">
        <v>1523</v>
      </c>
      <c r="B1524" s="48">
        <v>3</v>
      </c>
      <c r="C1524" s="47" t="s">
        <v>126</v>
      </c>
      <c r="D1524" s="49" t="s">
        <v>2253</v>
      </c>
      <c r="E1524" s="49" t="s">
        <v>2254</v>
      </c>
      <c r="F1524" s="48">
        <v>2</v>
      </c>
      <c r="G1524" s="47" t="s">
        <v>98</v>
      </c>
      <c r="H1524" s="47" t="s">
        <v>11</v>
      </c>
      <c r="I1524" s="47" t="s">
        <v>100</v>
      </c>
      <c r="J1524" s="50" t="str">
        <f>IFERROR(VLOOKUP(_xlfn.NUMBERVALUE(D1524),'Order form - T14RE'!$O$4:$O$101,1,FALSE),J1523)</f>
        <v/>
      </c>
      <c r="K1524" s="51" t="str">
        <f t="shared" si="23"/>
        <v/>
      </c>
      <c r="M1524" s="47" t="str">
        <f ca="1">IFERROR(VLOOKUP($L1524,'T14'!$AD$5:$AF$104,2,FALSE),"")</f>
        <v/>
      </c>
      <c r="N1524" s="47" t="str">
        <f ca="1">IFERROR(VLOOKUP($L1524,'T14'!$AD$5:$AF$104,3,FALSE),"")</f>
        <v/>
      </c>
      <c r="P1524" s="46"/>
      <c r="U1524" s="46"/>
    </row>
    <row r="1525" spans="1:21" ht="14.4" hidden="1" x14ac:dyDescent="0.3">
      <c r="A1525" s="47">
        <v>1524</v>
      </c>
      <c r="B1525" s="48">
        <v>3</v>
      </c>
      <c r="C1525" s="47" t="s">
        <v>892</v>
      </c>
      <c r="D1525" s="49" t="s">
        <v>150</v>
      </c>
      <c r="E1525" s="49" t="s">
        <v>151</v>
      </c>
      <c r="F1525" s="52">
        <v>0.2</v>
      </c>
      <c r="G1525" s="47" t="s">
        <v>117</v>
      </c>
      <c r="H1525" s="47" t="s">
        <v>11</v>
      </c>
      <c r="I1525" s="47" t="s">
        <v>100</v>
      </c>
      <c r="J1525" s="50" t="str">
        <f>IFERROR(VLOOKUP(_xlfn.NUMBERVALUE(D1525),'Order form - T14RE'!$O$4:$O$101,1,FALSE),J1524)</f>
        <v/>
      </c>
      <c r="K1525" s="51" t="str">
        <f t="shared" si="23"/>
        <v/>
      </c>
      <c r="M1525" s="47" t="str">
        <f ca="1">IFERROR(VLOOKUP($L1525,'T14'!$AD$5:$AF$104,2,FALSE),"")</f>
        <v/>
      </c>
      <c r="N1525" s="47" t="str">
        <f ca="1">IFERROR(VLOOKUP($L1525,'T14'!$AD$5:$AF$104,3,FALSE),"")</f>
        <v/>
      </c>
      <c r="P1525" s="46"/>
      <c r="U1525" s="46"/>
    </row>
    <row r="1526" spans="1:21" ht="14.4" hidden="1" x14ac:dyDescent="0.3">
      <c r="A1526" s="47">
        <v>1525</v>
      </c>
      <c r="B1526" s="48">
        <v>3</v>
      </c>
      <c r="C1526" s="47" t="s">
        <v>127</v>
      </c>
      <c r="D1526" s="49" t="s">
        <v>617</v>
      </c>
      <c r="E1526" s="49" t="s">
        <v>113</v>
      </c>
      <c r="F1526" s="48">
        <v>4</v>
      </c>
      <c r="G1526" s="47" t="s">
        <v>98</v>
      </c>
      <c r="H1526" s="47" t="s">
        <v>11</v>
      </c>
      <c r="I1526" s="47" t="s">
        <v>100</v>
      </c>
      <c r="J1526" s="50" t="str">
        <f>IFERROR(VLOOKUP(_xlfn.NUMBERVALUE(D1526),'Order form - T14RE'!$O$4:$O$101,1,FALSE),J1525)</f>
        <v/>
      </c>
      <c r="K1526" s="51" t="str">
        <f t="shared" si="23"/>
        <v/>
      </c>
      <c r="M1526" s="47" t="str">
        <f ca="1">IFERROR(VLOOKUP($L1526,'T14'!$AD$5:$AF$104,2,FALSE),"")</f>
        <v/>
      </c>
      <c r="N1526" s="47" t="str">
        <f ca="1">IFERROR(VLOOKUP($L1526,'T14'!$AD$5:$AF$104,3,FALSE),"")</f>
        <v/>
      </c>
      <c r="P1526" s="46"/>
      <c r="U1526" s="46"/>
    </row>
    <row r="1527" spans="1:21" ht="14.4" hidden="1" x14ac:dyDescent="0.3">
      <c r="A1527" s="47">
        <v>1526</v>
      </c>
      <c r="B1527" s="48">
        <v>3</v>
      </c>
      <c r="C1527" s="47" t="s">
        <v>128</v>
      </c>
      <c r="D1527" s="49" t="s">
        <v>2255</v>
      </c>
      <c r="E1527" s="49" t="s">
        <v>2256</v>
      </c>
      <c r="F1527" s="48">
        <v>1</v>
      </c>
      <c r="G1527" s="47" t="s">
        <v>98</v>
      </c>
      <c r="H1527" s="47" t="s">
        <v>11</v>
      </c>
      <c r="I1527" s="47" t="s">
        <v>100</v>
      </c>
      <c r="J1527" s="50" t="str">
        <f>IFERROR(VLOOKUP(_xlfn.NUMBERVALUE(D1527),'Order form - T14RE'!$O$4:$O$101,1,FALSE),J1526)</f>
        <v/>
      </c>
      <c r="K1527" s="51" t="str">
        <f t="shared" si="23"/>
        <v/>
      </c>
      <c r="M1527" s="47" t="str">
        <f ca="1">IFERROR(VLOOKUP($L1527,'T14'!$AD$5:$AF$104,2,FALSE),"")</f>
        <v/>
      </c>
      <c r="N1527" s="47" t="str">
        <f ca="1">IFERROR(VLOOKUP($L1527,'T14'!$AD$5:$AF$104,3,FALSE),"")</f>
        <v/>
      </c>
      <c r="P1527" s="46"/>
      <c r="U1527" s="46"/>
    </row>
    <row r="1528" spans="1:21" ht="14.4" hidden="1" x14ac:dyDescent="0.3">
      <c r="A1528" s="47">
        <v>1527</v>
      </c>
      <c r="B1528" s="48">
        <v>3</v>
      </c>
      <c r="C1528" s="47" t="s">
        <v>128</v>
      </c>
      <c r="D1528" s="49" t="s">
        <v>465</v>
      </c>
      <c r="E1528" s="49" t="s">
        <v>466</v>
      </c>
      <c r="F1528" s="48">
        <v>4</v>
      </c>
      <c r="G1528" s="47" t="s">
        <v>98</v>
      </c>
      <c r="H1528" s="47" t="s">
        <v>11</v>
      </c>
      <c r="I1528" s="47" t="s">
        <v>100</v>
      </c>
      <c r="J1528" s="50" t="str">
        <f>IFERROR(VLOOKUP(_xlfn.NUMBERVALUE(D1528),'Order form - T14RE'!$O$4:$O$101,1,FALSE),J1527)</f>
        <v/>
      </c>
      <c r="K1528" s="51" t="str">
        <f t="shared" si="23"/>
        <v/>
      </c>
      <c r="M1528" s="47" t="str">
        <f ca="1">IFERROR(VLOOKUP($L1528,'T14'!$AD$5:$AF$104,2,FALSE),"")</f>
        <v/>
      </c>
      <c r="N1528" s="47" t="str">
        <f ca="1">IFERROR(VLOOKUP($L1528,'T14'!$AD$5:$AF$104,3,FALSE),"")</f>
        <v/>
      </c>
      <c r="P1528" s="46"/>
      <c r="U1528" s="46"/>
    </row>
    <row r="1529" spans="1:21" ht="14.4" hidden="1" x14ac:dyDescent="0.3">
      <c r="A1529" s="47">
        <v>1528</v>
      </c>
      <c r="B1529" s="48">
        <v>3</v>
      </c>
      <c r="C1529" s="47" t="s">
        <v>263</v>
      </c>
      <c r="D1529" s="49" t="s">
        <v>2257</v>
      </c>
      <c r="E1529" s="49" t="s">
        <v>2258</v>
      </c>
      <c r="F1529" s="48">
        <v>1</v>
      </c>
      <c r="G1529" s="47" t="s">
        <v>98</v>
      </c>
      <c r="H1529" s="47" t="s">
        <v>11</v>
      </c>
      <c r="I1529" s="47" t="s">
        <v>100</v>
      </c>
      <c r="J1529" s="50" t="str">
        <f>IFERROR(VLOOKUP(_xlfn.NUMBERVALUE(D1529),'Order form - T14RE'!$O$4:$O$101,1,FALSE),J1528)</f>
        <v/>
      </c>
      <c r="K1529" s="51" t="str">
        <f t="shared" si="23"/>
        <v/>
      </c>
      <c r="M1529" s="47" t="str">
        <f ca="1">IFERROR(VLOOKUP($L1529,'T14'!$AD$5:$AF$104,2,FALSE),"")</f>
        <v/>
      </c>
      <c r="N1529" s="47" t="str">
        <f ca="1">IFERROR(VLOOKUP($L1529,'T14'!$AD$5:$AF$104,3,FALSE),"")</f>
        <v/>
      </c>
      <c r="P1529" s="46"/>
      <c r="U1529" s="46"/>
    </row>
    <row r="1530" spans="1:21" ht="14.4" hidden="1" x14ac:dyDescent="0.3">
      <c r="A1530" s="47">
        <v>1529</v>
      </c>
      <c r="B1530" s="48">
        <v>4</v>
      </c>
      <c r="C1530" s="47" t="s">
        <v>95</v>
      </c>
      <c r="D1530" s="49" t="s">
        <v>2264</v>
      </c>
      <c r="E1530" s="49" t="s">
        <v>548</v>
      </c>
      <c r="F1530" s="48">
        <v>2</v>
      </c>
      <c r="G1530" s="47" t="s">
        <v>98</v>
      </c>
      <c r="H1530" s="47" t="s">
        <v>99</v>
      </c>
      <c r="I1530" s="47" t="s">
        <v>100</v>
      </c>
      <c r="J1530" s="50" t="str">
        <f>IFERROR(VLOOKUP(_xlfn.NUMBERVALUE(D1530),'Order form - T14RE'!$O$4:$O$101,1,FALSE),J1529)</f>
        <v/>
      </c>
      <c r="K1530" s="51" t="str">
        <f t="shared" si="23"/>
        <v/>
      </c>
      <c r="M1530" s="47" t="str">
        <f ca="1">IFERROR(VLOOKUP($L1530,'T14'!$AD$5:$AF$104,2,FALSE),"")</f>
        <v/>
      </c>
      <c r="N1530" s="47" t="str">
        <f ca="1">IFERROR(VLOOKUP($L1530,'T14'!$AD$5:$AF$104,3,FALSE),"")</f>
        <v/>
      </c>
      <c r="P1530" s="46"/>
      <c r="U1530" s="46"/>
    </row>
    <row r="1531" spans="1:21" ht="14.4" hidden="1" x14ac:dyDescent="0.3">
      <c r="A1531" s="47">
        <v>1530</v>
      </c>
      <c r="B1531" s="48">
        <v>4</v>
      </c>
      <c r="C1531" s="47" t="s">
        <v>105</v>
      </c>
      <c r="D1531" s="49" t="s">
        <v>2265</v>
      </c>
      <c r="E1531" s="49" t="s">
        <v>548</v>
      </c>
      <c r="F1531" s="48">
        <v>1</v>
      </c>
      <c r="G1531" s="47" t="s">
        <v>98</v>
      </c>
      <c r="H1531" s="47" t="s">
        <v>99</v>
      </c>
      <c r="I1531" s="47" t="s">
        <v>100</v>
      </c>
      <c r="J1531" s="50" t="str">
        <f>IFERROR(VLOOKUP(_xlfn.NUMBERVALUE(D1531),'Order form - T14RE'!$O$4:$O$101,1,FALSE),J1530)</f>
        <v/>
      </c>
      <c r="K1531" s="51" t="str">
        <f t="shared" si="23"/>
        <v/>
      </c>
      <c r="M1531" s="47" t="str">
        <f ca="1">IFERROR(VLOOKUP($L1531,'T14'!$AD$5:$AF$104,2,FALSE),"")</f>
        <v/>
      </c>
      <c r="N1531" s="47" t="str">
        <f ca="1">IFERROR(VLOOKUP($L1531,'T14'!$AD$5:$AF$104,3,FALSE),"")</f>
        <v/>
      </c>
      <c r="P1531" s="46"/>
      <c r="U1531" s="46"/>
    </row>
    <row r="1532" spans="1:21" ht="14.4" hidden="1" x14ac:dyDescent="0.3">
      <c r="A1532" s="47">
        <v>1531</v>
      </c>
      <c r="B1532" s="48">
        <v>4</v>
      </c>
      <c r="C1532" s="47" t="s">
        <v>108</v>
      </c>
      <c r="D1532" s="49" t="s">
        <v>2266</v>
      </c>
      <c r="E1532" s="49" t="s">
        <v>469</v>
      </c>
      <c r="F1532" s="48">
        <v>1</v>
      </c>
      <c r="G1532" s="47" t="s">
        <v>98</v>
      </c>
      <c r="H1532" s="47" t="s">
        <v>99</v>
      </c>
      <c r="I1532" s="47" t="s">
        <v>100</v>
      </c>
      <c r="J1532" s="50" t="str">
        <f>IFERROR(VLOOKUP(_xlfn.NUMBERVALUE(D1532),'Order form - T14RE'!$O$4:$O$101,1,FALSE),J1531)</f>
        <v/>
      </c>
      <c r="K1532" s="51" t="str">
        <f t="shared" si="23"/>
        <v/>
      </c>
      <c r="M1532" s="47" t="str">
        <f ca="1">IFERROR(VLOOKUP($L1532,'T14'!$AD$5:$AF$104,2,FALSE),"")</f>
        <v/>
      </c>
      <c r="N1532" s="47" t="str">
        <f ca="1">IFERROR(VLOOKUP($L1532,'T14'!$AD$5:$AF$104,3,FALSE),"")</f>
        <v/>
      </c>
      <c r="P1532" s="46"/>
      <c r="U1532" s="46"/>
    </row>
    <row r="1533" spans="1:21" ht="14.4" hidden="1" x14ac:dyDescent="0.3">
      <c r="A1533" s="47">
        <v>1532</v>
      </c>
      <c r="B1533" s="48">
        <v>4</v>
      </c>
      <c r="C1533" s="47" t="s">
        <v>111</v>
      </c>
      <c r="D1533" s="49" t="s">
        <v>2267</v>
      </c>
      <c r="E1533" s="49" t="s">
        <v>502</v>
      </c>
      <c r="F1533" s="48">
        <v>1</v>
      </c>
      <c r="G1533" s="47" t="s">
        <v>98</v>
      </c>
      <c r="H1533" s="47" t="s">
        <v>99</v>
      </c>
      <c r="I1533" s="47" t="s">
        <v>100</v>
      </c>
      <c r="J1533" s="50" t="str">
        <f>IFERROR(VLOOKUP(_xlfn.NUMBERVALUE(D1533),'Order form - T14RE'!$O$4:$O$101,1,FALSE),J1532)</f>
        <v/>
      </c>
      <c r="K1533" s="51" t="str">
        <f t="shared" si="23"/>
        <v/>
      </c>
      <c r="M1533" s="47" t="str">
        <f ca="1">IFERROR(VLOOKUP($L1533,'T14'!$AD$5:$AF$104,2,FALSE),"")</f>
        <v/>
      </c>
      <c r="N1533" s="47" t="str">
        <f ca="1">IFERROR(VLOOKUP($L1533,'T14'!$AD$5:$AF$104,3,FALSE),"")</f>
        <v/>
      </c>
      <c r="P1533" s="46"/>
      <c r="U1533" s="46"/>
    </row>
    <row r="1534" spans="1:21" ht="14.4" hidden="1" x14ac:dyDescent="0.3">
      <c r="A1534" s="47">
        <v>1533</v>
      </c>
      <c r="B1534" s="48">
        <v>4</v>
      </c>
      <c r="C1534" s="47" t="s">
        <v>114</v>
      </c>
      <c r="D1534" s="49" t="s">
        <v>2268</v>
      </c>
      <c r="E1534" s="49" t="s">
        <v>2269</v>
      </c>
      <c r="F1534" s="48">
        <v>10</v>
      </c>
      <c r="G1534" s="47" t="s">
        <v>98</v>
      </c>
      <c r="H1534" s="47" t="s">
        <v>99</v>
      </c>
      <c r="I1534" s="47" t="s">
        <v>100</v>
      </c>
      <c r="J1534" s="50" t="str">
        <f>IFERROR(VLOOKUP(_xlfn.NUMBERVALUE(D1534),'Order form - T14RE'!$O$4:$O$101,1,FALSE),J1533)</f>
        <v/>
      </c>
      <c r="K1534" s="51" t="str">
        <f t="shared" si="23"/>
        <v/>
      </c>
      <c r="M1534" s="47" t="str">
        <f ca="1">IFERROR(VLOOKUP($L1534,'T14'!$AD$5:$AF$104,2,FALSE),"")</f>
        <v/>
      </c>
      <c r="N1534" s="47" t="str">
        <f ca="1">IFERROR(VLOOKUP($L1534,'T14'!$AD$5:$AF$104,3,FALSE),"")</f>
        <v/>
      </c>
      <c r="P1534" s="46"/>
      <c r="U1534" s="46"/>
    </row>
    <row r="1535" spans="1:21" ht="14.4" hidden="1" x14ac:dyDescent="0.3">
      <c r="A1535" s="47">
        <v>1534</v>
      </c>
      <c r="B1535" s="48">
        <v>4</v>
      </c>
      <c r="C1535" s="47" t="s">
        <v>241</v>
      </c>
      <c r="D1535" s="49" t="s">
        <v>2270</v>
      </c>
      <c r="E1535" s="49" t="s">
        <v>469</v>
      </c>
      <c r="F1535" s="48">
        <v>1</v>
      </c>
      <c r="G1535" s="47" t="s">
        <v>98</v>
      </c>
      <c r="H1535" s="47" t="s">
        <v>99</v>
      </c>
      <c r="I1535" s="47" t="s">
        <v>100</v>
      </c>
      <c r="J1535" s="50" t="str">
        <f>IFERROR(VLOOKUP(_xlfn.NUMBERVALUE(D1535),'Order form - T14RE'!$O$4:$O$101,1,FALSE),J1534)</f>
        <v/>
      </c>
      <c r="K1535" s="51" t="str">
        <f t="shared" si="23"/>
        <v/>
      </c>
      <c r="M1535" s="47" t="str">
        <f ca="1">IFERROR(VLOOKUP($L1535,'T14'!$AD$5:$AF$104,2,FALSE),"")</f>
        <v/>
      </c>
      <c r="N1535" s="47" t="str">
        <f ca="1">IFERROR(VLOOKUP($L1535,'T14'!$AD$5:$AF$104,3,FALSE),"")</f>
        <v/>
      </c>
      <c r="P1535" s="46"/>
      <c r="U1535" s="46"/>
    </row>
    <row r="1536" spans="1:21" ht="14.4" hidden="1" x14ac:dyDescent="0.3">
      <c r="A1536" s="47">
        <v>1535</v>
      </c>
      <c r="B1536" s="48">
        <v>3</v>
      </c>
      <c r="C1536" s="47" t="s">
        <v>130</v>
      </c>
      <c r="D1536" s="49" t="s">
        <v>2259</v>
      </c>
      <c r="E1536" s="49" t="s">
        <v>113</v>
      </c>
      <c r="F1536" s="48">
        <v>4</v>
      </c>
      <c r="G1536" s="47" t="s">
        <v>98</v>
      </c>
      <c r="H1536" s="47" t="s">
        <v>11</v>
      </c>
      <c r="I1536" s="47" t="s">
        <v>100</v>
      </c>
      <c r="J1536" s="50" t="str">
        <f>IFERROR(VLOOKUP(_xlfn.NUMBERVALUE(D1536),'Order form - T14RE'!$O$4:$O$101,1,FALSE),J1535)</f>
        <v/>
      </c>
      <c r="K1536" s="51" t="str">
        <f t="shared" si="23"/>
        <v/>
      </c>
      <c r="M1536" s="47" t="str">
        <f ca="1">IFERROR(VLOOKUP($L1536,'T14'!$AD$5:$AF$104,2,FALSE),"")</f>
        <v/>
      </c>
      <c r="N1536" s="47" t="str">
        <f ca="1">IFERROR(VLOOKUP($L1536,'T14'!$AD$5:$AF$104,3,FALSE),"")</f>
        <v/>
      </c>
      <c r="P1536" s="46"/>
      <c r="U1536" s="46"/>
    </row>
    <row r="1537" spans="1:21" ht="14.4" hidden="1" x14ac:dyDescent="0.3">
      <c r="A1537" s="47">
        <v>1536</v>
      </c>
      <c r="B1537" s="48">
        <v>3</v>
      </c>
      <c r="C1537" s="47" t="s">
        <v>135</v>
      </c>
      <c r="D1537" s="49" t="s">
        <v>465</v>
      </c>
      <c r="E1537" s="49" t="s">
        <v>466</v>
      </c>
      <c r="F1537" s="48">
        <v>4</v>
      </c>
      <c r="G1537" s="47" t="s">
        <v>98</v>
      </c>
      <c r="H1537" s="47" t="s">
        <v>11</v>
      </c>
      <c r="I1537" s="47" t="s">
        <v>100</v>
      </c>
      <c r="J1537" s="50" t="str">
        <f>IFERROR(VLOOKUP(_xlfn.NUMBERVALUE(D1537),'Order form - T14RE'!$O$4:$O$101,1,FALSE),J1536)</f>
        <v/>
      </c>
      <c r="K1537" s="51" t="str">
        <f t="shared" si="23"/>
        <v/>
      </c>
      <c r="M1537" s="47" t="str">
        <f ca="1">IFERROR(VLOOKUP($L1537,'T14'!$AD$5:$AF$104,2,FALSE),"")</f>
        <v/>
      </c>
      <c r="N1537" s="47" t="str">
        <f ca="1">IFERROR(VLOOKUP($L1537,'T14'!$AD$5:$AF$104,3,FALSE),"")</f>
        <v/>
      </c>
      <c r="P1537" s="46"/>
      <c r="U1537" s="46"/>
    </row>
    <row r="1538" spans="1:21" ht="14.4" hidden="1" x14ac:dyDescent="0.3">
      <c r="A1538" s="47">
        <v>1537</v>
      </c>
      <c r="B1538" s="48">
        <v>3</v>
      </c>
      <c r="C1538" s="47" t="s">
        <v>146</v>
      </c>
      <c r="D1538" s="49" t="s">
        <v>2260</v>
      </c>
      <c r="E1538" s="49" t="s">
        <v>2261</v>
      </c>
      <c r="F1538" s="48">
        <v>4</v>
      </c>
      <c r="G1538" s="47" t="s">
        <v>98</v>
      </c>
      <c r="H1538" s="47" t="s">
        <v>11</v>
      </c>
      <c r="I1538" s="47" t="s">
        <v>100</v>
      </c>
      <c r="J1538" s="50" t="str">
        <f>IFERROR(VLOOKUP(_xlfn.NUMBERVALUE(D1538),'Order form - T14RE'!$O$4:$O$101,1,FALSE),J1537)</f>
        <v/>
      </c>
      <c r="K1538" s="51" t="str">
        <f t="shared" si="23"/>
        <v/>
      </c>
      <c r="M1538" s="47" t="str">
        <f ca="1">IFERROR(VLOOKUP($L1538,'T14'!$AD$5:$AF$104,2,FALSE),"")</f>
        <v/>
      </c>
      <c r="N1538" s="47" t="str">
        <f ca="1">IFERROR(VLOOKUP($L1538,'T14'!$AD$5:$AF$104,3,FALSE),"")</f>
        <v/>
      </c>
      <c r="P1538" s="46"/>
      <c r="U1538" s="46"/>
    </row>
    <row r="1539" spans="1:21" ht="14.4" hidden="1" x14ac:dyDescent="0.3">
      <c r="A1539" s="47">
        <v>1538</v>
      </c>
      <c r="B1539" s="48">
        <v>3</v>
      </c>
      <c r="C1539" s="47" t="s">
        <v>149</v>
      </c>
      <c r="D1539" s="49" t="s">
        <v>2259</v>
      </c>
      <c r="E1539" s="49" t="s">
        <v>113</v>
      </c>
      <c r="F1539" s="48">
        <v>6</v>
      </c>
      <c r="G1539" s="47" t="s">
        <v>98</v>
      </c>
      <c r="H1539" s="47" t="s">
        <v>11</v>
      </c>
      <c r="I1539" s="47" t="s">
        <v>100</v>
      </c>
      <c r="J1539" s="50" t="str">
        <f>IFERROR(VLOOKUP(_xlfn.NUMBERVALUE(D1539),'Order form - T14RE'!$O$4:$O$101,1,FALSE),J1538)</f>
        <v/>
      </c>
      <c r="K1539" s="51" t="str">
        <f t="shared" si="23"/>
        <v/>
      </c>
      <c r="M1539" s="47" t="str">
        <f ca="1">IFERROR(VLOOKUP($L1539,'T14'!$AD$5:$AF$104,2,FALSE),"")</f>
        <v/>
      </c>
      <c r="N1539" s="47" t="str">
        <f ca="1">IFERROR(VLOOKUP($L1539,'T14'!$AD$5:$AF$104,3,FALSE),"")</f>
        <v/>
      </c>
      <c r="P1539" s="46"/>
      <c r="U1539" s="46"/>
    </row>
    <row r="1540" spans="1:21" ht="14.4" hidden="1" x14ac:dyDescent="0.3">
      <c r="A1540" s="47">
        <v>1539</v>
      </c>
      <c r="B1540" s="48">
        <v>3</v>
      </c>
      <c r="C1540" s="47" t="s">
        <v>413</v>
      </c>
      <c r="D1540" s="49" t="s">
        <v>465</v>
      </c>
      <c r="E1540" s="49" t="s">
        <v>466</v>
      </c>
      <c r="F1540" s="48">
        <v>6</v>
      </c>
      <c r="G1540" s="47" t="s">
        <v>98</v>
      </c>
      <c r="H1540" s="47" t="s">
        <v>11</v>
      </c>
      <c r="I1540" s="47" t="s">
        <v>100</v>
      </c>
      <c r="J1540" s="50" t="str">
        <f>IFERROR(VLOOKUP(_xlfn.NUMBERVALUE(D1540),'Order form - T14RE'!$O$4:$O$101,1,FALSE),J1539)</f>
        <v/>
      </c>
      <c r="K1540" s="51" t="str">
        <f t="shared" ref="K1540:K1603" si="24">IF(SUM(P1540:BB1540)=0,"",IF(SUM(P1540:BB1540)&gt;0,1,""))</f>
        <v/>
      </c>
      <c r="M1540" s="47" t="str">
        <f ca="1">IFERROR(VLOOKUP($L1540,'T14'!$AD$5:$AF$104,2,FALSE),"")</f>
        <v/>
      </c>
      <c r="N1540" s="47" t="str">
        <f ca="1">IFERROR(VLOOKUP($L1540,'T14'!$AD$5:$AF$104,3,FALSE),"")</f>
        <v/>
      </c>
      <c r="P1540" s="46"/>
      <c r="U1540" s="46"/>
    </row>
    <row r="1541" spans="1:21" ht="14.4" hidden="1" x14ac:dyDescent="0.3">
      <c r="A1541" s="47">
        <v>1540</v>
      </c>
      <c r="B1541" s="48">
        <v>3</v>
      </c>
      <c r="C1541" s="47" t="s">
        <v>154</v>
      </c>
      <c r="D1541" s="49" t="s">
        <v>2262</v>
      </c>
      <c r="E1541" s="49" t="s">
        <v>2263</v>
      </c>
      <c r="F1541" s="48">
        <v>1</v>
      </c>
      <c r="G1541" s="47" t="s">
        <v>98</v>
      </c>
      <c r="H1541" s="47" t="s">
        <v>11</v>
      </c>
      <c r="I1541" s="47" t="s">
        <v>100</v>
      </c>
      <c r="J1541" s="50" t="str">
        <f>IFERROR(VLOOKUP(_xlfn.NUMBERVALUE(D1541),'Order form - T14RE'!$O$4:$O$101,1,FALSE),J1540)</f>
        <v/>
      </c>
      <c r="K1541" s="51" t="str">
        <f t="shared" si="24"/>
        <v/>
      </c>
      <c r="M1541" s="47" t="str">
        <f ca="1">IFERROR(VLOOKUP($L1541,'T14'!$AD$5:$AF$104,2,FALSE),"")</f>
        <v/>
      </c>
      <c r="N1541" s="47" t="str">
        <f ca="1">IFERROR(VLOOKUP($L1541,'T14'!$AD$5:$AF$104,3,FALSE),"")</f>
        <v/>
      </c>
      <c r="P1541" s="46"/>
      <c r="U1541" s="46"/>
    </row>
    <row r="1542" spans="1:21" ht="14.4" hidden="1" x14ac:dyDescent="0.3">
      <c r="A1542" s="47">
        <v>1541</v>
      </c>
      <c r="B1542" s="48">
        <v>4</v>
      </c>
      <c r="C1542" s="47" t="s">
        <v>95</v>
      </c>
      <c r="D1542" s="49" t="s">
        <v>2281</v>
      </c>
      <c r="E1542" s="49" t="s">
        <v>2282</v>
      </c>
      <c r="F1542" s="48">
        <v>1</v>
      </c>
      <c r="G1542" s="47" t="s">
        <v>98</v>
      </c>
      <c r="H1542" s="47" t="s">
        <v>99</v>
      </c>
      <c r="I1542" s="47" t="s">
        <v>100</v>
      </c>
      <c r="J1542" s="50" t="str">
        <f>IFERROR(VLOOKUP(_xlfn.NUMBERVALUE(D1542),'Order form - T14RE'!$O$4:$O$101,1,FALSE),J1541)</f>
        <v/>
      </c>
      <c r="K1542" s="51" t="str">
        <f t="shared" si="24"/>
        <v/>
      </c>
      <c r="M1542" s="47" t="str">
        <f ca="1">IFERROR(VLOOKUP($L1542,'T14'!$AD$5:$AF$104,2,FALSE),"")</f>
        <v/>
      </c>
      <c r="N1542" s="47" t="str">
        <f ca="1">IFERROR(VLOOKUP($L1542,'T14'!$AD$5:$AF$104,3,FALSE),"")</f>
        <v/>
      </c>
      <c r="P1542" s="46"/>
      <c r="U1542" s="46"/>
    </row>
    <row r="1543" spans="1:21" ht="14.4" hidden="1" x14ac:dyDescent="0.3">
      <c r="A1543" s="47">
        <v>1542</v>
      </c>
      <c r="B1543" s="48">
        <v>4</v>
      </c>
      <c r="C1543" s="47" t="s">
        <v>105</v>
      </c>
      <c r="D1543" s="49" t="s">
        <v>2265</v>
      </c>
      <c r="E1543" s="49" t="s">
        <v>548</v>
      </c>
      <c r="F1543" s="48">
        <v>2</v>
      </c>
      <c r="G1543" s="47" t="s">
        <v>98</v>
      </c>
      <c r="H1543" s="47" t="s">
        <v>99</v>
      </c>
      <c r="I1543" s="47" t="s">
        <v>100</v>
      </c>
      <c r="J1543" s="50" t="str">
        <f>IFERROR(VLOOKUP(_xlfn.NUMBERVALUE(D1543),'Order form - T14RE'!$O$4:$O$101,1,FALSE),J1542)</f>
        <v/>
      </c>
      <c r="K1543" s="51" t="str">
        <f t="shared" si="24"/>
        <v/>
      </c>
      <c r="M1543" s="47" t="str">
        <f ca="1">IFERROR(VLOOKUP($L1543,'T14'!$AD$5:$AF$104,2,FALSE),"")</f>
        <v/>
      </c>
      <c r="N1543" s="47" t="str">
        <f ca="1">IFERROR(VLOOKUP($L1543,'T14'!$AD$5:$AF$104,3,FALSE),"")</f>
        <v/>
      </c>
      <c r="P1543" s="46"/>
      <c r="U1543" s="46"/>
    </row>
    <row r="1544" spans="1:21" ht="14.4" hidden="1" x14ac:dyDescent="0.3">
      <c r="A1544" s="47">
        <v>1543</v>
      </c>
      <c r="B1544" s="48">
        <v>4</v>
      </c>
      <c r="C1544" s="47" t="s">
        <v>108</v>
      </c>
      <c r="D1544" s="49" t="s">
        <v>2283</v>
      </c>
      <c r="E1544" s="49" t="s">
        <v>259</v>
      </c>
      <c r="F1544" s="48">
        <v>1</v>
      </c>
      <c r="G1544" s="47" t="s">
        <v>98</v>
      </c>
      <c r="H1544" s="47" t="s">
        <v>99</v>
      </c>
      <c r="I1544" s="47" t="s">
        <v>100</v>
      </c>
      <c r="J1544" s="50" t="str">
        <f>IFERROR(VLOOKUP(_xlfn.NUMBERVALUE(D1544),'Order form - T14RE'!$O$4:$O$101,1,FALSE),J1543)</f>
        <v/>
      </c>
      <c r="K1544" s="51" t="str">
        <f t="shared" si="24"/>
        <v/>
      </c>
      <c r="M1544" s="47" t="str">
        <f ca="1">IFERROR(VLOOKUP($L1544,'T14'!$AD$5:$AF$104,2,FALSE),"")</f>
        <v/>
      </c>
      <c r="N1544" s="47" t="str">
        <f ca="1">IFERROR(VLOOKUP($L1544,'T14'!$AD$5:$AF$104,3,FALSE),"")</f>
        <v/>
      </c>
      <c r="P1544" s="46"/>
      <c r="U1544" s="46"/>
    </row>
    <row r="1545" spans="1:21" ht="14.4" hidden="1" x14ac:dyDescent="0.3">
      <c r="A1545" s="47">
        <v>1544</v>
      </c>
      <c r="B1545" s="48">
        <v>4</v>
      </c>
      <c r="C1545" s="47" t="s">
        <v>111</v>
      </c>
      <c r="D1545" s="49" t="s">
        <v>2284</v>
      </c>
      <c r="E1545" s="49" t="s">
        <v>2282</v>
      </c>
      <c r="F1545" s="48">
        <v>1</v>
      </c>
      <c r="G1545" s="47" t="s">
        <v>98</v>
      </c>
      <c r="H1545" s="47" t="s">
        <v>99</v>
      </c>
      <c r="I1545" s="47" t="s">
        <v>100</v>
      </c>
      <c r="J1545" s="50" t="str">
        <f>IFERROR(VLOOKUP(_xlfn.NUMBERVALUE(D1545),'Order form - T14RE'!$O$4:$O$101,1,FALSE),J1544)</f>
        <v/>
      </c>
      <c r="K1545" s="51" t="str">
        <f t="shared" si="24"/>
        <v/>
      </c>
      <c r="M1545" s="47" t="str">
        <f ca="1">IFERROR(VLOOKUP($L1545,'T14'!$AD$5:$AF$104,2,FALSE),"")</f>
        <v/>
      </c>
      <c r="N1545" s="47" t="str">
        <f ca="1">IFERROR(VLOOKUP($L1545,'T14'!$AD$5:$AF$104,3,FALSE),"")</f>
        <v/>
      </c>
      <c r="P1545" s="46"/>
      <c r="U1545" s="46"/>
    </row>
    <row r="1546" spans="1:21" ht="14.4" hidden="1" x14ac:dyDescent="0.3">
      <c r="A1546" s="47">
        <v>1545</v>
      </c>
      <c r="B1546" s="48">
        <v>4</v>
      </c>
      <c r="C1546" s="47" t="s">
        <v>114</v>
      </c>
      <c r="D1546" s="49" t="s">
        <v>2285</v>
      </c>
      <c r="E1546" s="49" t="s">
        <v>469</v>
      </c>
      <c r="F1546" s="48">
        <v>1</v>
      </c>
      <c r="G1546" s="47" t="s">
        <v>98</v>
      </c>
      <c r="H1546" s="47" t="s">
        <v>99</v>
      </c>
      <c r="I1546" s="47" t="s">
        <v>100</v>
      </c>
      <c r="J1546" s="50" t="str">
        <f>IFERROR(VLOOKUP(_xlfn.NUMBERVALUE(D1546),'Order form - T14RE'!$O$4:$O$101,1,FALSE),J1545)</f>
        <v/>
      </c>
      <c r="K1546" s="51" t="str">
        <f t="shared" si="24"/>
        <v/>
      </c>
      <c r="M1546" s="47" t="str">
        <f ca="1">IFERROR(VLOOKUP($L1546,'T14'!$AD$5:$AF$104,2,FALSE),"")</f>
        <v/>
      </c>
      <c r="N1546" s="47" t="str">
        <f ca="1">IFERROR(VLOOKUP($L1546,'T14'!$AD$5:$AF$104,3,FALSE),"")</f>
        <v/>
      </c>
      <c r="P1546" s="46"/>
      <c r="U1546" s="46"/>
    </row>
    <row r="1547" spans="1:21" ht="14.4" hidden="1" x14ac:dyDescent="0.3">
      <c r="A1547" s="47">
        <v>1546</v>
      </c>
      <c r="B1547" s="48">
        <v>4</v>
      </c>
      <c r="C1547" s="47" t="s">
        <v>241</v>
      </c>
      <c r="D1547" s="49" t="s">
        <v>2268</v>
      </c>
      <c r="E1547" s="49" t="s">
        <v>2269</v>
      </c>
      <c r="F1547" s="48">
        <v>28</v>
      </c>
      <c r="G1547" s="47" t="s">
        <v>98</v>
      </c>
      <c r="H1547" s="47" t="s">
        <v>99</v>
      </c>
      <c r="I1547" s="47" t="s">
        <v>100</v>
      </c>
      <c r="J1547" s="50" t="str">
        <f>IFERROR(VLOOKUP(_xlfn.NUMBERVALUE(D1547),'Order form - T14RE'!$O$4:$O$101,1,FALSE),J1546)</f>
        <v/>
      </c>
      <c r="K1547" s="51" t="str">
        <f t="shared" si="24"/>
        <v/>
      </c>
      <c r="M1547" s="47" t="str">
        <f ca="1">IFERROR(VLOOKUP($L1547,'T14'!$AD$5:$AF$104,2,FALSE),"")</f>
        <v/>
      </c>
      <c r="N1547" s="47" t="str">
        <f ca="1">IFERROR(VLOOKUP($L1547,'T14'!$AD$5:$AF$104,3,FALSE),"")</f>
        <v/>
      </c>
      <c r="P1547" s="46"/>
      <c r="U1547" s="46"/>
    </row>
    <row r="1548" spans="1:21" ht="14.4" hidden="1" x14ac:dyDescent="0.3">
      <c r="A1548" s="47">
        <v>1547</v>
      </c>
      <c r="B1548" s="48">
        <v>4</v>
      </c>
      <c r="C1548" s="47" t="s">
        <v>120</v>
      </c>
      <c r="D1548" s="49" t="s">
        <v>2286</v>
      </c>
      <c r="E1548" s="49" t="s">
        <v>469</v>
      </c>
      <c r="F1548" s="48">
        <v>1</v>
      </c>
      <c r="G1548" s="47" t="s">
        <v>98</v>
      </c>
      <c r="H1548" s="47" t="s">
        <v>99</v>
      </c>
      <c r="I1548" s="47" t="s">
        <v>100</v>
      </c>
      <c r="J1548" s="50" t="str">
        <f>IFERROR(VLOOKUP(_xlfn.NUMBERVALUE(D1548),'Order form - T14RE'!$O$4:$O$101,1,FALSE),J1547)</f>
        <v/>
      </c>
      <c r="K1548" s="51" t="str">
        <f t="shared" si="24"/>
        <v/>
      </c>
      <c r="M1548" s="47" t="str">
        <f ca="1">IFERROR(VLOOKUP($L1548,'T14'!$AD$5:$AF$104,2,FALSE),"")</f>
        <v/>
      </c>
      <c r="N1548" s="47" t="str">
        <f ca="1">IFERROR(VLOOKUP($L1548,'T14'!$AD$5:$AF$104,3,FALSE),"")</f>
        <v/>
      </c>
      <c r="P1548" s="46"/>
      <c r="U1548" s="46"/>
    </row>
    <row r="1549" spans="1:21" ht="14.4" hidden="1" x14ac:dyDescent="0.3">
      <c r="A1549" s="47">
        <v>1548</v>
      </c>
      <c r="B1549" s="48">
        <v>3</v>
      </c>
      <c r="C1549" s="47" t="s">
        <v>156</v>
      </c>
      <c r="D1549" s="49" t="s">
        <v>861</v>
      </c>
      <c r="E1549" s="49" t="s">
        <v>113</v>
      </c>
      <c r="F1549" s="48">
        <v>1</v>
      </c>
      <c r="G1549" s="47" t="s">
        <v>98</v>
      </c>
      <c r="H1549" s="47" t="s">
        <v>11</v>
      </c>
      <c r="I1549" s="47" t="s">
        <v>100</v>
      </c>
      <c r="J1549" s="50" t="str">
        <f>IFERROR(VLOOKUP(_xlfn.NUMBERVALUE(D1549),'Order form - T14RE'!$O$4:$O$101,1,FALSE),J1548)</f>
        <v/>
      </c>
      <c r="K1549" s="51" t="str">
        <f t="shared" si="24"/>
        <v/>
      </c>
      <c r="M1549" s="47" t="str">
        <f ca="1">IFERROR(VLOOKUP($L1549,'T14'!$AD$5:$AF$104,2,FALSE),"")</f>
        <v/>
      </c>
      <c r="N1549" s="47" t="str">
        <f ca="1">IFERROR(VLOOKUP($L1549,'T14'!$AD$5:$AF$104,3,FALSE),"")</f>
        <v/>
      </c>
      <c r="P1549" s="46"/>
      <c r="U1549" s="46"/>
    </row>
    <row r="1550" spans="1:21" ht="14.4" hidden="1" x14ac:dyDescent="0.3">
      <c r="A1550" s="47">
        <v>1549</v>
      </c>
      <c r="B1550" s="48">
        <v>3</v>
      </c>
      <c r="C1550" s="47" t="s">
        <v>159</v>
      </c>
      <c r="D1550" s="49" t="s">
        <v>2259</v>
      </c>
      <c r="E1550" s="49" t="s">
        <v>113</v>
      </c>
      <c r="F1550" s="48">
        <v>6</v>
      </c>
      <c r="G1550" s="47" t="s">
        <v>98</v>
      </c>
      <c r="H1550" s="47" t="s">
        <v>11</v>
      </c>
      <c r="I1550" s="47" t="s">
        <v>100</v>
      </c>
      <c r="J1550" s="50" t="str">
        <f>IFERROR(VLOOKUP(_xlfn.NUMBERVALUE(D1550),'Order form - T14RE'!$O$4:$O$101,1,FALSE),J1549)</f>
        <v/>
      </c>
      <c r="K1550" s="51" t="str">
        <f t="shared" si="24"/>
        <v/>
      </c>
      <c r="M1550" s="47" t="str">
        <f ca="1">IFERROR(VLOOKUP($L1550,'T14'!$AD$5:$AF$104,2,FALSE),"")</f>
        <v/>
      </c>
      <c r="N1550" s="47" t="str">
        <f ca="1">IFERROR(VLOOKUP($L1550,'T14'!$AD$5:$AF$104,3,FALSE),"")</f>
        <v/>
      </c>
      <c r="P1550" s="46"/>
      <c r="U1550" s="46"/>
    </row>
    <row r="1551" spans="1:21" ht="14.4" hidden="1" x14ac:dyDescent="0.3">
      <c r="A1551" s="47">
        <v>1550</v>
      </c>
      <c r="B1551" s="48">
        <v>3</v>
      </c>
      <c r="C1551" s="47" t="s">
        <v>462</v>
      </c>
      <c r="D1551" s="49" t="s">
        <v>465</v>
      </c>
      <c r="E1551" s="49" t="s">
        <v>466</v>
      </c>
      <c r="F1551" s="48">
        <v>7</v>
      </c>
      <c r="G1551" s="47" t="s">
        <v>98</v>
      </c>
      <c r="H1551" s="47" t="s">
        <v>11</v>
      </c>
      <c r="I1551" s="47" t="s">
        <v>100</v>
      </c>
      <c r="J1551" s="50" t="str">
        <f>IFERROR(VLOOKUP(_xlfn.NUMBERVALUE(D1551),'Order form - T14RE'!$O$4:$O$101,1,FALSE),J1550)</f>
        <v/>
      </c>
      <c r="K1551" s="51" t="str">
        <f t="shared" si="24"/>
        <v/>
      </c>
      <c r="M1551" s="47" t="str">
        <f ca="1">IFERROR(VLOOKUP($L1551,'T14'!$AD$5:$AF$104,2,FALSE),"")</f>
        <v/>
      </c>
      <c r="N1551" s="47" t="str">
        <f ca="1">IFERROR(VLOOKUP($L1551,'T14'!$AD$5:$AF$104,3,FALSE),"")</f>
        <v/>
      </c>
      <c r="P1551" s="46"/>
      <c r="U1551" s="46"/>
    </row>
    <row r="1552" spans="1:21" ht="14.4" hidden="1" x14ac:dyDescent="0.3">
      <c r="A1552" s="47">
        <v>1551</v>
      </c>
      <c r="B1552" s="48">
        <v>3</v>
      </c>
      <c r="C1552" s="47" t="s">
        <v>464</v>
      </c>
      <c r="D1552" s="49" t="s">
        <v>2260</v>
      </c>
      <c r="E1552" s="49" t="s">
        <v>2261</v>
      </c>
      <c r="F1552" s="48">
        <v>1</v>
      </c>
      <c r="G1552" s="47" t="s">
        <v>98</v>
      </c>
      <c r="H1552" s="47" t="s">
        <v>11</v>
      </c>
      <c r="I1552" s="47" t="s">
        <v>100</v>
      </c>
      <c r="J1552" s="50" t="str">
        <f>IFERROR(VLOOKUP(_xlfn.NUMBERVALUE(D1552),'Order form - T14RE'!$O$4:$O$101,1,FALSE),J1551)</f>
        <v/>
      </c>
      <c r="K1552" s="51" t="str">
        <f t="shared" si="24"/>
        <v/>
      </c>
      <c r="M1552" s="47" t="str">
        <f ca="1">IFERROR(VLOOKUP($L1552,'T14'!$AD$5:$AF$104,2,FALSE),"")</f>
        <v/>
      </c>
      <c r="N1552" s="47" t="str">
        <f ca="1">IFERROR(VLOOKUP($L1552,'T14'!$AD$5:$AF$104,3,FALSE),"")</f>
        <v/>
      </c>
      <c r="P1552" s="46"/>
      <c r="U1552" s="46"/>
    </row>
    <row r="1553" spans="1:21" ht="14.4" hidden="1" x14ac:dyDescent="0.3">
      <c r="A1553" s="47">
        <v>1552</v>
      </c>
      <c r="B1553" s="48">
        <v>3</v>
      </c>
      <c r="C1553" s="47" t="s">
        <v>467</v>
      </c>
      <c r="D1553" s="49" t="s">
        <v>861</v>
      </c>
      <c r="E1553" s="49" t="s">
        <v>113</v>
      </c>
      <c r="F1553" s="48">
        <v>3</v>
      </c>
      <c r="G1553" s="47" t="s">
        <v>98</v>
      </c>
      <c r="H1553" s="47" t="s">
        <v>11</v>
      </c>
      <c r="I1553" s="47" t="s">
        <v>100</v>
      </c>
      <c r="J1553" s="50" t="str">
        <f>IFERROR(VLOOKUP(_xlfn.NUMBERVALUE(D1553),'Order form - T14RE'!$O$4:$O$101,1,FALSE),J1552)</f>
        <v/>
      </c>
      <c r="K1553" s="51" t="str">
        <f t="shared" si="24"/>
        <v/>
      </c>
      <c r="M1553" s="47" t="str">
        <f ca="1">IFERROR(VLOOKUP($L1553,'T14'!$AD$5:$AF$104,2,FALSE),"")</f>
        <v/>
      </c>
      <c r="N1553" s="47" t="str">
        <f ca="1">IFERROR(VLOOKUP($L1553,'T14'!$AD$5:$AF$104,3,FALSE),"")</f>
        <v/>
      </c>
      <c r="P1553" s="46"/>
      <c r="U1553" s="46"/>
    </row>
    <row r="1554" spans="1:21" ht="14.4" hidden="1" x14ac:dyDescent="0.3">
      <c r="A1554" s="47">
        <v>1553</v>
      </c>
      <c r="B1554" s="48">
        <v>3</v>
      </c>
      <c r="C1554" s="47" t="s">
        <v>2271</v>
      </c>
      <c r="D1554" s="49" t="s">
        <v>150</v>
      </c>
      <c r="E1554" s="49" t="s">
        <v>151</v>
      </c>
      <c r="F1554" s="52">
        <v>0.3</v>
      </c>
      <c r="G1554" s="47" t="s">
        <v>117</v>
      </c>
      <c r="H1554" s="47" t="s">
        <v>11</v>
      </c>
      <c r="I1554" s="47" t="s">
        <v>100</v>
      </c>
      <c r="J1554" s="50" t="str">
        <f>IFERROR(VLOOKUP(_xlfn.NUMBERVALUE(D1554),'Order form - T14RE'!$O$4:$O$101,1,FALSE),J1553)</f>
        <v/>
      </c>
      <c r="K1554" s="51" t="str">
        <f t="shared" si="24"/>
        <v/>
      </c>
      <c r="M1554" s="47" t="str">
        <f ca="1">IFERROR(VLOOKUP($L1554,'T14'!$AD$5:$AF$104,2,FALSE),"")</f>
        <v/>
      </c>
      <c r="N1554" s="47" t="str">
        <f ca="1">IFERROR(VLOOKUP($L1554,'T14'!$AD$5:$AF$104,3,FALSE),"")</f>
        <v/>
      </c>
      <c r="P1554" s="46"/>
      <c r="U1554" s="46"/>
    </row>
    <row r="1555" spans="1:21" ht="14.4" hidden="1" x14ac:dyDescent="0.3">
      <c r="A1555" s="47">
        <v>1554</v>
      </c>
      <c r="B1555" s="48">
        <v>3</v>
      </c>
      <c r="C1555" s="47" t="s">
        <v>161</v>
      </c>
      <c r="D1555" s="49" t="s">
        <v>2259</v>
      </c>
      <c r="E1555" s="49" t="s">
        <v>113</v>
      </c>
      <c r="F1555" s="48">
        <v>3</v>
      </c>
      <c r="G1555" s="47" t="s">
        <v>98</v>
      </c>
      <c r="H1555" s="47" t="s">
        <v>11</v>
      </c>
      <c r="I1555" s="47" t="s">
        <v>100</v>
      </c>
      <c r="J1555" s="50" t="str">
        <f>IFERROR(VLOOKUP(_xlfn.NUMBERVALUE(D1555),'Order form - T14RE'!$O$4:$O$101,1,FALSE),J1554)</f>
        <v/>
      </c>
      <c r="K1555" s="51" t="str">
        <f t="shared" si="24"/>
        <v/>
      </c>
      <c r="M1555" s="47" t="str">
        <f ca="1">IFERROR(VLOOKUP($L1555,'T14'!$AD$5:$AF$104,2,FALSE),"")</f>
        <v/>
      </c>
      <c r="N1555" s="47" t="str">
        <f ca="1">IFERROR(VLOOKUP($L1555,'T14'!$AD$5:$AF$104,3,FALSE),"")</f>
        <v/>
      </c>
      <c r="P1555" s="46"/>
      <c r="U1555" s="46"/>
    </row>
    <row r="1556" spans="1:21" ht="14.4" hidden="1" x14ac:dyDescent="0.3">
      <c r="A1556" s="47">
        <v>1555</v>
      </c>
      <c r="B1556" s="48">
        <v>3</v>
      </c>
      <c r="C1556" s="47" t="s">
        <v>164</v>
      </c>
      <c r="D1556" s="49" t="s">
        <v>2272</v>
      </c>
      <c r="E1556" s="49" t="s">
        <v>2273</v>
      </c>
      <c r="F1556" s="52">
        <v>9.4879999999999995</v>
      </c>
      <c r="G1556" s="47" t="s">
        <v>646</v>
      </c>
      <c r="H1556" s="47" t="s">
        <v>11</v>
      </c>
      <c r="I1556" s="47" t="s">
        <v>100</v>
      </c>
      <c r="J1556" s="50" t="str">
        <f>IFERROR(VLOOKUP(_xlfn.NUMBERVALUE(D1556),'Order form - T14RE'!$O$4:$O$101,1,FALSE),J1555)</f>
        <v/>
      </c>
      <c r="K1556" s="51" t="str">
        <f t="shared" si="24"/>
        <v/>
      </c>
      <c r="M1556" s="47" t="str">
        <f ca="1">IFERROR(VLOOKUP($L1556,'T14'!$AD$5:$AF$104,2,FALSE),"")</f>
        <v/>
      </c>
      <c r="N1556" s="47" t="str">
        <f ca="1">IFERROR(VLOOKUP($L1556,'T14'!$AD$5:$AF$104,3,FALSE),"")</f>
        <v/>
      </c>
      <c r="P1556" s="46"/>
      <c r="U1556" s="46"/>
    </row>
    <row r="1557" spans="1:21" ht="14.4" hidden="1" x14ac:dyDescent="0.3">
      <c r="A1557" s="47">
        <v>1556</v>
      </c>
      <c r="B1557" s="48">
        <v>3</v>
      </c>
      <c r="C1557" s="47" t="s">
        <v>2274</v>
      </c>
      <c r="D1557" s="49" t="s">
        <v>2275</v>
      </c>
      <c r="E1557" s="49" t="s">
        <v>2276</v>
      </c>
      <c r="F1557" s="48">
        <v>1</v>
      </c>
      <c r="G1557" s="47" t="s">
        <v>98</v>
      </c>
      <c r="H1557" s="47" t="s">
        <v>11</v>
      </c>
      <c r="I1557" s="47" t="s">
        <v>100</v>
      </c>
      <c r="J1557" s="50" t="str">
        <f>IFERROR(VLOOKUP(_xlfn.NUMBERVALUE(D1557),'Order form - T14RE'!$O$4:$O$101,1,FALSE),J1556)</f>
        <v/>
      </c>
      <c r="K1557" s="51" t="str">
        <f t="shared" si="24"/>
        <v/>
      </c>
      <c r="M1557" s="47" t="str">
        <f ca="1">IFERROR(VLOOKUP($L1557,'T14'!$AD$5:$AF$104,2,FALSE),"")</f>
        <v/>
      </c>
      <c r="N1557" s="47" t="str">
        <f ca="1">IFERROR(VLOOKUP($L1557,'T14'!$AD$5:$AF$104,3,FALSE),"")</f>
        <v/>
      </c>
      <c r="P1557" s="46"/>
      <c r="U1557" s="46"/>
    </row>
    <row r="1558" spans="1:21" ht="14.4" hidden="1" x14ac:dyDescent="0.3">
      <c r="A1558" s="47">
        <v>1557</v>
      </c>
      <c r="B1558" s="48">
        <v>3</v>
      </c>
      <c r="C1558" s="47" t="s">
        <v>2277</v>
      </c>
      <c r="D1558" s="49" t="s">
        <v>2278</v>
      </c>
      <c r="E1558" s="49" t="s">
        <v>2279</v>
      </c>
      <c r="F1558" s="48">
        <v>1</v>
      </c>
      <c r="G1558" s="47" t="s">
        <v>98</v>
      </c>
      <c r="H1558" s="47" t="s">
        <v>11</v>
      </c>
      <c r="I1558" s="47" t="s">
        <v>100</v>
      </c>
      <c r="J1558" s="50" t="str">
        <f>IFERROR(VLOOKUP(_xlfn.NUMBERVALUE(D1558),'Order form - T14RE'!$O$4:$O$101,1,FALSE),J1557)</f>
        <v/>
      </c>
      <c r="K1558" s="51" t="str">
        <f t="shared" si="24"/>
        <v/>
      </c>
      <c r="M1558" s="47" t="str">
        <f ca="1">IFERROR(VLOOKUP($L1558,'T14'!$AD$5:$AF$104,2,FALSE),"")</f>
        <v/>
      </c>
      <c r="N1558" s="47" t="str">
        <f ca="1">IFERROR(VLOOKUP($L1558,'T14'!$AD$5:$AF$104,3,FALSE),"")</f>
        <v/>
      </c>
      <c r="P1558" s="46"/>
      <c r="U1558" s="46"/>
    </row>
    <row r="1559" spans="1:21" ht="14.4" hidden="1" x14ac:dyDescent="0.3">
      <c r="A1559" s="47">
        <v>1558</v>
      </c>
      <c r="B1559" s="48">
        <v>3</v>
      </c>
      <c r="C1559" s="47" t="s">
        <v>2280</v>
      </c>
      <c r="D1559" s="49" t="s">
        <v>1489</v>
      </c>
      <c r="E1559" s="49" t="s">
        <v>1490</v>
      </c>
      <c r="F1559" s="48">
        <v>2</v>
      </c>
      <c r="G1559" s="47" t="s">
        <v>98</v>
      </c>
      <c r="H1559" s="47" t="s">
        <v>11</v>
      </c>
      <c r="I1559" s="47" t="s">
        <v>100</v>
      </c>
      <c r="J1559" s="50" t="str">
        <f>IFERROR(VLOOKUP(_xlfn.NUMBERVALUE(D1559),'Order form - T14RE'!$O$4:$O$101,1,FALSE),J1558)</f>
        <v/>
      </c>
      <c r="K1559" s="51" t="str">
        <f t="shared" si="24"/>
        <v/>
      </c>
      <c r="M1559" s="47" t="str">
        <f ca="1">IFERROR(VLOOKUP($L1559,'T14'!$AD$5:$AF$104,2,FALSE),"")</f>
        <v/>
      </c>
      <c r="N1559" s="47" t="str">
        <f ca="1">IFERROR(VLOOKUP($L1559,'T14'!$AD$5:$AF$104,3,FALSE),"")</f>
        <v/>
      </c>
      <c r="P1559" s="46"/>
      <c r="U1559" s="46"/>
    </row>
    <row r="1560" spans="1:21" ht="14.4" hidden="1" x14ac:dyDescent="0.3">
      <c r="A1560" s="47">
        <v>1559</v>
      </c>
      <c r="B1560" s="48">
        <v>3</v>
      </c>
      <c r="C1560" s="47" t="s">
        <v>2287</v>
      </c>
      <c r="D1560" s="49" t="s">
        <v>1491</v>
      </c>
      <c r="E1560" s="49" t="s">
        <v>600</v>
      </c>
      <c r="F1560" s="48">
        <v>2</v>
      </c>
      <c r="G1560" s="47" t="s">
        <v>98</v>
      </c>
      <c r="H1560" s="47" t="s">
        <v>11</v>
      </c>
      <c r="I1560" s="47" t="s">
        <v>100</v>
      </c>
      <c r="J1560" s="50" t="str">
        <f>IFERROR(VLOOKUP(_xlfn.NUMBERVALUE(D1560),'Order form - T14RE'!$O$4:$O$101,1,FALSE),J1559)</f>
        <v/>
      </c>
      <c r="K1560" s="51" t="str">
        <f t="shared" si="24"/>
        <v/>
      </c>
      <c r="M1560" s="47" t="str">
        <f ca="1">IFERROR(VLOOKUP($L1560,'T14'!$AD$5:$AF$104,2,FALSE),"")</f>
        <v/>
      </c>
      <c r="N1560" s="47" t="str">
        <f ca="1">IFERROR(VLOOKUP($L1560,'T14'!$AD$5:$AF$104,3,FALSE),"")</f>
        <v/>
      </c>
      <c r="P1560" s="46"/>
      <c r="U1560" s="46"/>
    </row>
    <row r="1561" spans="1:21" ht="14.4" hidden="1" x14ac:dyDescent="0.3">
      <c r="A1561" s="47">
        <v>1560</v>
      </c>
      <c r="B1561" s="48">
        <v>3</v>
      </c>
      <c r="C1561" s="47" t="s">
        <v>166</v>
      </c>
      <c r="D1561" s="49" t="s">
        <v>2288</v>
      </c>
      <c r="E1561" s="49" t="s">
        <v>99</v>
      </c>
      <c r="F1561" s="48">
        <v>1</v>
      </c>
      <c r="G1561" s="47" t="s">
        <v>98</v>
      </c>
      <c r="H1561" s="47" t="s">
        <v>11</v>
      </c>
      <c r="I1561" s="47" t="s">
        <v>100</v>
      </c>
      <c r="J1561" s="50" t="str">
        <f>IFERROR(VLOOKUP(_xlfn.NUMBERVALUE(D1561),'Order form - T14RE'!$O$4:$O$101,1,FALSE),J1560)</f>
        <v/>
      </c>
      <c r="K1561" s="51" t="str">
        <f t="shared" si="24"/>
        <v/>
      </c>
      <c r="M1561" s="47" t="str">
        <f ca="1">IFERROR(VLOOKUP($L1561,'T14'!$AD$5:$AF$104,2,FALSE),"")</f>
        <v/>
      </c>
      <c r="N1561" s="47" t="str">
        <f ca="1">IFERROR(VLOOKUP($L1561,'T14'!$AD$5:$AF$104,3,FALSE),"")</f>
        <v/>
      </c>
      <c r="P1561" s="46"/>
      <c r="U1561" s="46"/>
    </row>
    <row r="1562" spans="1:21" ht="14.4" hidden="1" x14ac:dyDescent="0.3">
      <c r="A1562" s="47">
        <v>1561</v>
      </c>
      <c r="B1562" s="48">
        <v>3</v>
      </c>
      <c r="C1562" s="47" t="s">
        <v>172</v>
      </c>
      <c r="D1562" s="49" t="s">
        <v>671</v>
      </c>
      <c r="E1562" s="49" t="s">
        <v>113</v>
      </c>
      <c r="F1562" s="48">
        <v>3</v>
      </c>
      <c r="G1562" s="47" t="s">
        <v>98</v>
      </c>
      <c r="H1562" s="47" t="s">
        <v>11</v>
      </c>
      <c r="I1562" s="47" t="s">
        <v>100</v>
      </c>
      <c r="J1562" s="50" t="str">
        <f>IFERROR(VLOOKUP(_xlfn.NUMBERVALUE(D1562),'Order form - T14RE'!$O$4:$O$101,1,FALSE),J1561)</f>
        <v/>
      </c>
      <c r="K1562" s="51" t="str">
        <f t="shared" si="24"/>
        <v/>
      </c>
      <c r="M1562" s="47" t="str">
        <f ca="1">IFERROR(VLOOKUP($L1562,'T14'!$AD$5:$AF$104,2,FALSE),"")</f>
        <v/>
      </c>
      <c r="N1562" s="47" t="str">
        <f ca="1">IFERROR(VLOOKUP($L1562,'T14'!$AD$5:$AF$104,3,FALSE),"")</f>
        <v/>
      </c>
      <c r="P1562" s="46"/>
      <c r="U1562" s="46"/>
    </row>
    <row r="1563" spans="1:21" ht="14.4" hidden="1" x14ac:dyDescent="0.3">
      <c r="A1563" s="47">
        <v>1562</v>
      </c>
      <c r="B1563" s="48">
        <v>3</v>
      </c>
      <c r="C1563" s="47" t="s">
        <v>176</v>
      </c>
      <c r="D1563" s="49" t="s">
        <v>2253</v>
      </c>
      <c r="E1563" s="49" t="s">
        <v>2254</v>
      </c>
      <c r="F1563" s="48">
        <v>3</v>
      </c>
      <c r="G1563" s="47" t="s">
        <v>98</v>
      </c>
      <c r="H1563" s="47" t="s">
        <v>11</v>
      </c>
      <c r="I1563" s="47" t="s">
        <v>100</v>
      </c>
      <c r="J1563" s="50" t="str">
        <f>IFERROR(VLOOKUP(_xlfn.NUMBERVALUE(D1563),'Order form - T14RE'!$O$4:$O$101,1,FALSE),J1562)</f>
        <v/>
      </c>
      <c r="K1563" s="51" t="str">
        <f t="shared" si="24"/>
        <v/>
      </c>
      <c r="M1563" s="47" t="str">
        <f ca="1">IFERROR(VLOOKUP($L1563,'T14'!$AD$5:$AF$104,2,FALSE),"")</f>
        <v/>
      </c>
      <c r="N1563" s="47" t="str">
        <f ca="1">IFERROR(VLOOKUP($L1563,'T14'!$AD$5:$AF$104,3,FALSE),"")</f>
        <v/>
      </c>
      <c r="P1563" s="46"/>
      <c r="U1563" s="46"/>
    </row>
    <row r="1564" spans="1:21" ht="14.4" hidden="1" x14ac:dyDescent="0.3">
      <c r="A1564" s="47">
        <v>1563</v>
      </c>
      <c r="B1564" s="48">
        <v>3</v>
      </c>
      <c r="C1564" s="47" t="s">
        <v>2289</v>
      </c>
      <c r="D1564" s="49" t="s">
        <v>150</v>
      </c>
      <c r="E1564" s="49" t="s">
        <v>151</v>
      </c>
      <c r="F1564" s="52">
        <v>0.3</v>
      </c>
      <c r="G1564" s="47" t="s">
        <v>117</v>
      </c>
      <c r="H1564" s="47" t="s">
        <v>11</v>
      </c>
      <c r="I1564" s="47" t="s">
        <v>100</v>
      </c>
      <c r="J1564" s="50" t="str">
        <f>IFERROR(VLOOKUP(_xlfn.NUMBERVALUE(D1564),'Order form - T14RE'!$O$4:$O$101,1,FALSE),J1563)</f>
        <v/>
      </c>
      <c r="K1564" s="51" t="str">
        <f t="shared" si="24"/>
        <v/>
      </c>
      <c r="M1564" s="47" t="str">
        <f ca="1">IFERROR(VLOOKUP($L1564,'T14'!$AD$5:$AF$104,2,FALSE),"")</f>
        <v/>
      </c>
      <c r="N1564" s="47" t="str">
        <f ca="1">IFERROR(VLOOKUP($L1564,'T14'!$AD$5:$AF$104,3,FALSE),"")</f>
        <v/>
      </c>
      <c r="P1564" s="46"/>
      <c r="U1564" s="46"/>
    </row>
    <row r="1565" spans="1:21" ht="14.4" hidden="1" x14ac:dyDescent="0.3">
      <c r="A1565" s="47">
        <v>1564</v>
      </c>
      <c r="B1565" s="48">
        <v>3</v>
      </c>
      <c r="C1565" s="47" t="s">
        <v>179</v>
      </c>
      <c r="D1565" s="49" t="s">
        <v>2290</v>
      </c>
      <c r="E1565" s="49" t="s">
        <v>2291</v>
      </c>
      <c r="F1565" s="48">
        <v>1</v>
      </c>
      <c r="G1565" s="47" t="s">
        <v>98</v>
      </c>
      <c r="H1565" s="47" t="s">
        <v>11</v>
      </c>
      <c r="I1565" s="47" t="s">
        <v>100</v>
      </c>
      <c r="J1565" s="50" t="str">
        <f>IFERROR(VLOOKUP(_xlfn.NUMBERVALUE(D1565),'Order form - T14RE'!$O$4:$O$101,1,FALSE),J1564)</f>
        <v/>
      </c>
      <c r="K1565" s="51" t="str">
        <f t="shared" si="24"/>
        <v/>
      </c>
      <c r="M1565" s="47" t="str">
        <f ca="1">IFERROR(VLOOKUP($L1565,'T14'!$AD$5:$AF$104,2,FALSE),"")</f>
        <v/>
      </c>
      <c r="N1565" s="47" t="str">
        <f ca="1">IFERROR(VLOOKUP($L1565,'T14'!$AD$5:$AF$104,3,FALSE),"")</f>
        <v/>
      </c>
      <c r="P1565" s="46"/>
      <c r="U1565" s="46"/>
    </row>
    <row r="1566" spans="1:21" ht="14.4" hidden="1" x14ac:dyDescent="0.3">
      <c r="A1566" s="47">
        <v>1565</v>
      </c>
      <c r="B1566" s="48">
        <v>4</v>
      </c>
      <c r="C1566" s="47" t="s">
        <v>95</v>
      </c>
      <c r="D1566" s="49" t="s">
        <v>2298</v>
      </c>
      <c r="E1566" s="49" t="s">
        <v>2299</v>
      </c>
      <c r="F1566" s="48">
        <v>1</v>
      </c>
      <c r="G1566" s="47" t="s">
        <v>98</v>
      </c>
      <c r="H1566" s="47" t="s">
        <v>99</v>
      </c>
      <c r="I1566" s="47" t="s">
        <v>100</v>
      </c>
      <c r="J1566" s="50" t="str">
        <f>IFERROR(VLOOKUP(_xlfn.NUMBERVALUE(D1566),'Order form - T14RE'!$O$4:$O$101,1,FALSE),J1565)</f>
        <v/>
      </c>
      <c r="K1566" s="51" t="str">
        <f t="shared" si="24"/>
        <v/>
      </c>
      <c r="M1566" s="47" t="str">
        <f ca="1">IFERROR(VLOOKUP($L1566,'T14'!$AD$5:$AF$104,2,FALSE),"")</f>
        <v/>
      </c>
      <c r="N1566" s="47" t="str">
        <f ca="1">IFERROR(VLOOKUP($L1566,'T14'!$AD$5:$AF$104,3,FALSE),"")</f>
        <v/>
      </c>
      <c r="P1566" s="46"/>
      <c r="U1566" s="46"/>
    </row>
    <row r="1567" spans="1:21" ht="14.4" hidden="1" x14ac:dyDescent="0.3">
      <c r="A1567" s="47">
        <v>1566</v>
      </c>
      <c r="B1567" s="48">
        <v>4</v>
      </c>
      <c r="C1567" s="47" t="s">
        <v>105</v>
      </c>
      <c r="D1567" s="49" t="s">
        <v>2268</v>
      </c>
      <c r="E1567" s="49" t="s">
        <v>2269</v>
      </c>
      <c r="F1567" s="48">
        <v>1</v>
      </c>
      <c r="G1567" s="47" t="s">
        <v>98</v>
      </c>
      <c r="H1567" s="47" t="s">
        <v>99</v>
      </c>
      <c r="I1567" s="47" t="s">
        <v>100</v>
      </c>
      <c r="J1567" s="50" t="str">
        <f>IFERROR(VLOOKUP(_xlfn.NUMBERVALUE(D1567),'Order form - T14RE'!$O$4:$O$101,1,FALSE),J1566)</f>
        <v/>
      </c>
      <c r="K1567" s="51" t="str">
        <f t="shared" si="24"/>
        <v/>
      </c>
      <c r="M1567" s="47" t="str">
        <f ca="1">IFERROR(VLOOKUP($L1567,'T14'!$AD$5:$AF$104,2,FALSE),"")</f>
        <v/>
      </c>
      <c r="N1567" s="47" t="str">
        <f ca="1">IFERROR(VLOOKUP($L1567,'T14'!$AD$5:$AF$104,3,FALSE),"")</f>
        <v/>
      </c>
      <c r="P1567" s="46"/>
      <c r="U1567" s="46"/>
    </row>
    <row r="1568" spans="1:21" ht="14.4" hidden="1" x14ac:dyDescent="0.3">
      <c r="A1568" s="47">
        <v>1567</v>
      </c>
      <c r="B1568" s="48">
        <v>3</v>
      </c>
      <c r="C1568" s="47" t="s">
        <v>483</v>
      </c>
      <c r="D1568" s="49" t="s">
        <v>861</v>
      </c>
      <c r="E1568" s="49" t="s">
        <v>113</v>
      </c>
      <c r="F1568" s="48">
        <v>1</v>
      </c>
      <c r="G1568" s="47" t="s">
        <v>98</v>
      </c>
      <c r="H1568" s="47" t="s">
        <v>11</v>
      </c>
      <c r="I1568" s="47" t="s">
        <v>100</v>
      </c>
      <c r="J1568" s="50" t="str">
        <f>IFERROR(VLOOKUP(_xlfn.NUMBERVALUE(D1568),'Order form - T14RE'!$O$4:$O$101,1,FALSE),J1567)</f>
        <v/>
      </c>
      <c r="K1568" s="51" t="str">
        <f t="shared" si="24"/>
        <v/>
      </c>
      <c r="M1568" s="47" t="str">
        <f ca="1">IFERROR(VLOOKUP($L1568,'T14'!$AD$5:$AF$104,2,FALSE),"")</f>
        <v/>
      </c>
      <c r="N1568" s="47" t="str">
        <f ca="1">IFERROR(VLOOKUP($L1568,'T14'!$AD$5:$AF$104,3,FALSE),"")</f>
        <v/>
      </c>
      <c r="P1568" s="46"/>
      <c r="U1568" s="46"/>
    </row>
    <row r="1569" spans="1:21" ht="14.4" hidden="1" x14ac:dyDescent="0.3">
      <c r="A1569" s="47">
        <v>1568</v>
      </c>
      <c r="B1569" s="48">
        <v>3</v>
      </c>
      <c r="C1569" s="47" t="s">
        <v>2292</v>
      </c>
      <c r="D1569" s="49" t="s">
        <v>150</v>
      </c>
      <c r="E1569" s="49" t="s">
        <v>151</v>
      </c>
      <c r="F1569" s="52">
        <v>0.1</v>
      </c>
      <c r="G1569" s="47" t="s">
        <v>117</v>
      </c>
      <c r="H1569" s="47" t="s">
        <v>11</v>
      </c>
      <c r="I1569" s="47" t="s">
        <v>100</v>
      </c>
      <c r="J1569" s="50" t="str">
        <f>IFERROR(VLOOKUP(_xlfn.NUMBERVALUE(D1569),'Order form - T14RE'!$O$4:$O$101,1,FALSE),J1568)</f>
        <v/>
      </c>
      <c r="K1569" s="51" t="str">
        <f t="shared" si="24"/>
        <v/>
      </c>
      <c r="M1569" s="47" t="str">
        <f ca="1">IFERROR(VLOOKUP($L1569,'T14'!$AD$5:$AF$104,2,FALSE),"")</f>
        <v/>
      </c>
      <c r="N1569" s="47" t="str">
        <f ca="1">IFERROR(VLOOKUP($L1569,'T14'!$AD$5:$AF$104,3,FALSE),"")</f>
        <v/>
      </c>
      <c r="P1569" s="46"/>
      <c r="U1569" s="46"/>
    </row>
    <row r="1570" spans="1:21" ht="14.4" hidden="1" x14ac:dyDescent="0.3">
      <c r="A1570" s="47">
        <v>1569</v>
      </c>
      <c r="B1570" s="48">
        <v>3</v>
      </c>
      <c r="C1570" s="47" t="s">
        <v>484</v>
      </c>
      <c r="D1570" s="49" t="s">
        <v>2293</v>
      </c>
      <c r="E1570" s="49" t="s">
        <v>2294</v>
      </c>
      <c r="F1570" s="48">
        <v>1</v>
      </c>
      <c r="G1570" s="47" t="s">
        <v>98</v>
      </c>
      <c r="H1570" s="47" t="s">
        <v>11</v>
      </c>
      <c r="I1570" s="47" t="s">
        <v>100</v>
      </c>
      <c r="J1570" s="50" t="str">
        <f>IFERROR(VLOOKUP(_xlfn.NUMBERVALUE(D1570),'Order form - T14RE'!$O$4:$O$101,1,FALSE),J1569)</f>
        <v/>
      </c>
      <c r="K1570" s="51" t="str">
        <f t="shared" si="24"/>
        <v/>
      </c>
      <c r="M1570" s="47" t="str">
        <f ca="1">IFERROR(VLOOKUP($L1570,'T14'!$AD$5:$AF$104,2,FALSE),"")</f>
        <v/>
      </c>
      <c r="N1570" s="47" t="str">
        <f ca="1">IFERROR(VLOOKUP($L1570,'T14'!$AD$5:$AF$104,3,FALSE),"")</f>
        <v/>
      </c>
      <c r="P1570" s="46"/>
      <c r="U1570" s="46"/>
    </row>
    <row r="1571" spans="1:21" ht="14.4" hidden="1" x14ac:dyDescent="0.3">
      <c r="A1571" s="47">
        <v>1570</v>
      </c>
      <c r="B1571" s="48">
        <v>4</v>
      </c>
      <c r="C1571" s="47" t="s">
        <v>95</v>
      </c>
      <c r="D1571" s="49" t="s">
        <v>2304</v>
      </c>
      <c r="E1571" s="49" t="s">
        <v>523</v>
      </c>
      <c r="F1571" s="48">
        <v>1</v>
      </c>
      <c r="G1571" s="47" t="s">
        <v>98</v>
      </c>
      <c r="H1571" s="47" t="s">
        <v>99</v>
      </c>
      <c r="I1571" s="47" t="s">
        <v>100</v>
      </c>
      <c r="J1571" s="50" t="str">
        <f>IFERROR(VLOOKUP(_xlfn.NUMBERVALUE(D1571),'Order form - T14RE'!$O$4:$O$101,1,FALSE),J1570)</f>
        <v/>
      </c>
      <c r="K1571" s="51" t="str">
        <f t="shared" si="24"/>
        <v/>
      </c>
      <c r="M1571" s="47" t="str">
        <f ca="1">IFERROR(VLOOKUP($L1571,'T14'!$AD$5:$AF$104,2,FALSE),"")</f>
        <v/>
      </c>
      <c r="N1571" s="47" t="str">
        <f ca="1">IFERROR(VLOOKUP($L1571,'T14'!$AD$5:$AF$104,3,FALSE),"")</f>
        <v/>
      </c>
      <c r="P1571" s="46"/>
      <c r="U1571" s="46"/>
    </row>
    <row r="1572" spans="1:21" ht="14.4" hidden="1" x14ac:dyDescent="0.3">
      <c r="A1572" s="47">
        <v>1571</v>
      </c>
      <c r="B1572" s="48">
        <v>4</v>
      </c>
      <c r="C1572" s="47" t="s">
        <v>105</v>
      </c>
      <c r="D1572" s="49" t="s">
        <v>2268</v>
      </c>
      <c r="E1572" s="49" t="s">
        <v>2269</v>
      </c>
      <c r="F1572" s="48">
        <v>3</v>
      </c>
      <c r="G1572" s="47" t="s">
        <v>98</v>
      </c>
      <c r="H1572" s="47" t="s">
        <v>99</v>
      </c>
      <c r="I1572" s="47" t="s">
        <v>100</v>
      </c>
      <c r="J1572" s="50" t="str">
        <f>IFERROR(VLOOKUP(_xlfn.NUMBERVALUE(D1572),'Order form - T14RE'!$O$4:$O$101,1,FALSE),J1571)</f>
        <v/>
      </c>
      <c r="K1572" s="51" t="str">
        <f t="shared" si="24"/>
        <v/>
      </c>
      <c r="M1572" s="47" t="str">
        <f ca="1">IFERROR(VLOOKUP($L1572,'T14'!$AD$5:$AF$104,2,FALSE),"")</f>
        <v/>
      </c>
      <c r="N1572" s="47" t="str">
        <f ca="1">IFERROR(VLOOKUP($L1572,'T14'!$AD$5:$AF$104,3,FALSE),"")</f>
        <v/>
      </c>
      <c r="P1572" s="46"/>
      <c r="U1572" s="46"/>
    </row>
    <row r="1573" spans="1:21" ht="14.4" hidden="1" x14ac:dyDescent="0.3">
      <c r="A1573" s="47">
        <v>1572</v>
      </c>
      <c r="B1573" s="48">
        <v>3</v>
      </c>
      <c r="C1573" s="47" t="s">
        <v>487</v>
      </c>
      <c r="D1573" s="49" t="s">
        <v>861</v>
      </c>
      <c r="E1573" s="49" t="s">
        <v>113</v>
      </c>
      <c r="F1573" s="48">
        <v>3</v>
      </c>
      <c r="G1573" s="47" t="s">
        <v>98</v>
      </c>
      <c r="H1573" s="47" t="s">
        <v>11</v>
      </c>
      <c r="I1573" s="47" t="s">
        <v>100</v>
      </c>
      <c r="J1573" s="50" t="str">
        <f>IFERROR(VLOOKUP(_xlfn.NUMBERVALUE(D1573),'Order form - T14RE'!$O$4:$O$101,1,FALSE),J1572)</f>
        <v/>
      </c>
      <c r="K1573" s="51" t="str">
        <f t="shared" si="24"/>
        <v/>
      </c>
      <c r="M1573" s="47" t="str">
        <f ca="1">IFERROR(VLOOKUP($L1573,'T14'!$AD$5:$AF$104,2,FALSE),"")</f>
        <v/>
      </c>
      <c r="N1573" s="47" t="str">
        <f ca="1">IFERROR(VLOOKUP($L1573,'T14'!$AD$5:$AF$104,3,FALSE),"")</f>
        <v/>
      </c>
      <c r="P1573" s="46"/>
      <c r="U1573" s="46"/>
    </row>
    <row r="1574" spans="1:21" ht="14.4" hidden="1" x14ac:dyDescent="0.3">
      <c r="A1574" s="47">
        <v>1573</v>
      </c>
      <c r="B1574" s="48">
        <v>3</v>
      </c>
      <c r="C1574" s="47" t="s">
        <v>580</v>
      </c>
      <c r="D1574" s="49" t="s">
        <v>465</v>
      </c>
      <c r="E1574" s="49" t="s">
        <v>466</v>
      </c>
      <c r="F1574" s="48">
        <v>2</v>
      </c>
      <c r="G1574" s="47" t="s">
        <v>98</v>
      </c>
      <c r="H1574" s="47" t="s">
        <v>11</v>
      </c>
      <c r="I1574" s="47" t="s">
        <v>100</v>
      </c>
      <c r="J1574" s="50" t="str">
        <f>IFERROR(VLOOKUP(_xlfn.NUMBERVALUE(D1574),'Order form - T14RE'!$O$4:$O$101,1,FALSE),J1573)</f>
        <v/>
      </c>
      <c r="K1574" s="51" t="str">
        <f t="shared" si="24"/>
        <v/>
      </c>
      <c r="M1574" s="47" t="str">
        <f ca="1">IFERROR(VLOOKUP($L1574,'T14'!$AD$5:$AF$104,2,FALSE),"")</f>
        <v/>
      </c>
      <c r="N1574" s="47" t="str">
        <f ca="1">IFERROR(VLOOKUP($L1574,'T14'!$AD$5:$AF$104,3,FALSE),"")</f>
        <v/>
      </c>
      <c r="P1574" s="46"/>
      <c r="U1574" s="46"/>
    </row>
    <row r="1575" spans="1:21" ht="14.4" hidden="1" x14ac:dyDescent="0.3">
      <c r="A1575" s="47">
        <v>1574</v>
      </c>
      <c r="B1575" s="48">
        <v>3</v>
      </c>
      <c r="C1575" s="47" t="s">
        <v>2295</v>
      </c>
      <c r="D1575" s="49" t="s">
        <v>150</v>
      </c>
      <c r="E1575" s="49" t="s">
        <v>151</v>
      </c>
      <c r="F1575" s="52">
        <v>0.1</v>
      </c>
      <c r="G1575" s="47" t="s">
        <v>117</v>
      </c>
      <c r="H1575" s="47" t="s">
        <v>11</v>
      </c>
      <c r="I1575" s="47" t="s">
        <v>100</v>
      </c>
      <c r="J1575" s="50" t="str">
        <f>IFERROR(VLOOKUP(_xlfn.NUMBERVALUE(D1575),'Order form - T14RE'!$O$4:$O$101,1,FALSE),J1574)</f>
        <v/>
      </c>
      <c r="K1575" s="51" t="str">
        <f t="shared" si="24"/>
        <v/>
      </c>
      <c r="M1575" s="47" t="str">
        <f ca="1">IFERROR(VLOOKUP($L1575,'T14'!$AD$5:$AF$104,2,FALSE),"")</f>
        <v/>
      </c>
      <c r="N1575" s="47" t="str">
        <f ca="1">IFERROR(VLOOKUP($L1575,'T14'!$AD$5:$AF$104,3,FALSE),"")</f>
        <v/>
      </c>
      <c r="P1575" s="46"/>
      <c r="U1575" s="46"/>
    </row>
    <row r="1576" spans="1:21" ht="14.4" hidden="1" x14ac:dyDescent="0.3">
      <c r="A1576" s="47">
        <v>1575</v>
      </c>
      <c r="B1576" s="48">
        <v>3</v>
      </c>
      <c r="C1576" s="47" t="s">
        <v>582</v>
      </c>
      <c r="D1576" s="49" t="s">
        <v>2296</v>
      </c>
      <c r="E1576" s="49" t="s">
        <v>99</v>
      </c>
      <c r="F1576" s="48">
        <v>1</v>
      </c>
      <c r="G1576" s="47" t="s">
        <v>98</v>
      </c>
      <c r="H1576" s="47" t="s">
        <v>11</v>
      </c>
      <c r="I1576" s="47" t="s">
        <v>100</v>
      </c>
      <c r="J1576" s="50" t="str">
        <f>IFERROR(VLOOKUP(_xlfn.NUMBERVALUE(D1576),'Order form - T14RE'!$O$4:$O$101,1,FALSE),J1575)</f>
        <v/>
      </c>
      <c r="K1576" s="51" t="str">
        <f t="shared" si="24"/>
        <v/>
      </c>
      <c r="M1576" s="47" t="str">
        <f ca="1">IFERROR(VLOOKUP($L1576,'T14'!$AD$5:$AF$104,2,FALSE),"")</f>
        <v/>
      </c>
      <c r="N1576" s="47" t="str">
        <f ca="1">IFERROR(VLOOKUP($L1576,'T14'!$AD$5:$AF$104,3,FALSE),"")</f>
        <v/>
      </c>
      <c r="P1576" s="46"/>
      <c r="U1576" s="46"/>
    </row>
    <row r="1577" spans="1:21" ht="14.4" hidden="1" x14ac:dyDescent="0.3">
      <c r="A1577" s="47">
        <v>1576</v>
      </c>
      <c r="B1577" s="48">
        <v>3</v>
      </c>
      <c r="C1577" s="47" t="s">
        <v>585</v>
      </c>
      <c r="D1577" s="49" t="s">
        <v>2255</v>
      </c>
      <c r="E1577" s="49" t="s">
        <v>2256</v>
      </c>
      <c r="F1577" s="48">
        <v>1</v>
      </c>
      <c r="G1577" s="47" t="s">
        <v>98</v>
      </c>
      <c r="H1577" s="47" t="s">
        <v>11</v>
      </c>
      <c r="I1577" s="47" t="s">
        <v>100</v>
      </c>
      <c r="J1577" s="50" t="str">
        <f>IFERROR(VLOOKUP(_xlfn.NUMBERVALUE(D1577),'Order form - T14RE'!$O$4:$O$101,1,FALSE),J1576)</f>
        <v/>
      </c>
      <c r="K1577" s="51" t="str">
        <f t="shared" si="24"/>
        <v/>
      </c>
      <c r="M1577" s="47" t="str">
        <f ca="1">IFERROR(VLOOKUP($L1577,'T14'!$AD$5:$AF$104,2,FALSE),"")</f>
        <v/>
      </c>
      <c r="N1577" s="47" t="str">
        <f ca="1">IFERROR(VLOOKUP($L1577,'T14'!$AD$5:$AF$104,3,FALSE),"")</f>
        <v/>
      </c>
      <c r="P1577" s="46"/>
      <c r="U1577" s="46"/>
    </row>
    <row r="1578" spans="1:21" ht="14.4" hidden="1" x14ac:dyDescent="0.3">
      <c r="A1578" s="47">
        <v>1577</v>
      </c>
      <c r="B1578" s="48">
        <v>3</v>
      </c>
      <c r="C1578" s="47" t="s">
        <v>1155</v>
      </c>
      <c r="D1578" s="49" t="s">
        <v>671</v>
      </c>
      <c r="E1578" s="49" t="s">
        <v>113</v>
      </c>
      <c r="F1578" s="48">
        <v>6</v>
      </c>
      <c r="G1578" s="47" t="s">
        <v>98</v>
      </c>
      <c r="H1578" s="47" t="s">
        <v>11</v>
      </c>
      <c r="I1578" s="47" t="s">
        <v>100</v>
      </c>
      <c r="J1578" s="50" t="str">
        <f>IFERROR(VLOOKUP(_xlfn.NUMBERVALUE(D1578),'Order form - T14RE'!$O$4:$O$101,1,FALSE),J1577)</f>
        <v/>
      </c>
      <c r="K1578" s="51" t="str">
        <f t="shared" si="24"/>
        <v/>
      </c>
      <c r="M1578" s="47" t="str">
        <f ca="1">IFERROR(VLOOKUP($L1578,'T14'!$AD$5:$AF$104,2,FALSE),"")</f>
        <v/>
      </c>
      <c r="N1578" s="47" t="str">
        <f ca="1">IFERROR(VLOOKUP($L1578,'T14'!$AD$5:$AF$104,3,FALSE),"")</f>
        <v/>
      </c>
      <c r="P1578" s="46"/>
      <c r="U1578" s="46"/>
    </row>
    <row r="1579" spans="1:21" ht="14.4" hidden="1" x14ac:dyDescent="0.3">
      <c r="A1579" s="47">
        <v>1578</v>
      </c>
      <c r="B1579" s="48">
        <v>3</v>
      </c>
      <c r="C1579" s="47" t="s">
        <v>586</v>
      </c>
      <c r="D1579" s="49" t="s">
        <v>2253</v>
      </c>
      <c r="E1579" s="49" t="s">
        <v>2254</v>
      </c>
      <c r="F1579" s="48">
        <v>6</v>
      </c>
      <c r="G1579" s="47" t="s">
        <v>98</v>
      </c>
      <c r="H1579" s="47" t="s">
        <v>11</v>
      </c>
      <c r="I1579" s="47" t="s">
        <v>100</v>
      </c>
      <c r="J1579" s="50" t="str">
        <f>IFERROR(VLOOKUP(_xlfn.NUMBERVALUE(D1579),'Order form - T14RE'!$O$4:$O$101,1,FALSE),J1578)</f>
        <v/>
      </c>
      <c r="K1579" s="51" t="str">
        <f t="shared" si="24"/>
        <v/>
      </c>
      <c r="M1579" s="47" t="str">
        <f ca="1">IFERROR(VLOOKUP($L1579,'T14'!$AD$5:$AF$104,2,FALSE),"")</f>
        <v/>
      </c>
      <c r="N1579" s="47" t="str">
        <f ca="1">IFERROR(VLOOKUP($L1579,'T14'!$AD$5:$AF$104,3,FALSE),"")</f>
        <v/>
      </c>
      <c r="P1579" s="46"/>
      <c r="U1579" s="46"/>
    </row>
    <row r="1580" spans="1:21" ht="14.4" hidden="1" x14ac:dyDescent="0.3">
      <c r="A1580" s="47">
        <v>1579</v>
      </c>
      <c r="B1580" s="48">
        <v>3</v>
      </c>
      <c r="C1580" s="47" t="s">
        <v>2297</v>
      </c>
      <c r="D1580" s="49" t="s">
        <v>150</v>
      </c>
      <c r="E1580" s="49" t="s">
        <v>151</v>
      </c>
      <c r="F1580" s="52">
        <v>0.6</v>
      </c>
      <c r="G1580" s="47" t="s">
        <v>117</v>
      </c>
      <c r="H1580" s="47" t="s">
        <v>11</v>
      </c>
      <c r="I1580" s="47" t="s">
        <v>100</v>
      </c>
      <c r="J1580" s="50" t="str">
        <f>IFERROR(VLOOKUP(_xlfn.NUMBERVALUE(D1580),'Order form - T14RE'!$O$4:$O$101,1,FALSE),J1579)</f>
        <v/>
      </c>
      <c r="K1580" s="51" t="str">
        <f t="shared" si="24"/>
        <v/>
      </c>
      <c r="M1580" s="47" t="str">
        <f ca="1">IFERROR(VLOOKUP($L1580,'T14'!$AD$5:$AF$104,2,FALSE),"")</f>
        <v/>
      </c>
      <c r="N1580" s="47" t="str">
        <f ca="1">IFERROR(VLOOKUP($L1580,'T14'!$AD$5:$AF$104,3,FALSE),"")</f>
        <v/>
      </c>
      <c r="P1580" s="46"/>
      <c r="U1580" s="46"/>
    </row>
    <row r="1581" spans="1:21" ht="14.4" hidden="1" x14ac:dyDescent="0.3">
      <c r="A1581" s="47">
        <v>1580</v>
      </c>
      <c r="B1581" s="48">
        <v>3</v>
      </c>
      <c r="C1581" s="47" t="s">
        <v>589</v>
      </c>
      <c r="D1581" s="49" t="s">
        <v>2300</v>
      </c>
      <c r="E1581" s="49" t="s">
        <v>99</v>
      </c>
      <c r="F1581" s="48">
        <v>1</v>
      </c>
      <c r="G1581" s="47" t="s">
        <v>98</v>
      </c>
      <c r="H1581" s="47" t="s">
        <v>11</v>
      </c>
      <c r="I1581" s="47" t="s">
        <v>100</v>
      </c>
      <c r="J1581" s="50" t="str">
        <f>IFERROR(VLOOKUP(_xlfn.NUMBERVALUE(D1581),'Order form - T14RE'!$O$4:$O$101,1,FALSE),J1580)</f>
        <v/>
      </c>
      <c r="K1581" s="51" t="str">
        <f t="shared" si="24"/>
        <v/>
      </c>
      <c r="M1581" s="47" t="str">
        <f ca="1">IFERROR(VLOOKUP($L1581,'T14'!$AD$5:$AF$104,2,FALSE),"")</f>
        <v/>
      </c>
      <c r="N1581" s="47" t="str">
        <f ca="1">IFERROR(VLOOKUP($L1581,'T14'!$AD$5:$AF$104,3,FALSE),"")</f>
        <v/>
      </c>
      <c r="P1581" s="46"/>
      <c r="U1581" s="46"/>
    </row>
    <row r="1582" spans="1:21" ht="14.4" hidden="1" x14ac:dyDescent="0.3">
      <c r="A1582" s="47">
        <v>1581</v>
      </c>
      <c r="B1582" s="48">
        <v>3</v>
      </c>
      <c r="C1582" s="47" t="s">
        <v>2301</v>
      </c>
      <c r="D1582" s="49" t="s">
        <v>2302</v>
      </c>
      <c r="E1582" s="49" t="s">
        <v>2303</v>
      </c>
      <c r="F1582" s="52">
        <v>1.51</v>
      </c>
      <c r="G1582" s="47" t="s">
        <v>646</v>
      </c>
      <c r="H1582" s="47" t="s">
        <v>11</v>
      </c>
      <c r="I1582" s="47" t="s">
        <v>100</v>
      </c>
      <c r="J1582" s="50" t="str">
        <f>IFERROR(VLOOKUP(_xlfn.NUMBERVALUE(D1582),'Order form - T14RE'!$O$4:$O$101,1,FALSE),J1581)</f>
        <v/>
      </c>
      <c r="K1582" s="51" t="str">
        <f t="shared" si="24"/>
        <v/>
      </c>
      <c r="M1582" s="47" t="str">
        <f ca="1">IFERROR(VLOOKUP($L1582,'T14'!$AD$5:$AF$104,2,FALSE),"")</f>
        <v/>
      </c>
      <c r="N1582" s="47" t="str">
        <f ca="1">IFERROR(VLOOKUP($L1582,'T14'!$AD$5:$AF$104,3,FALSE),"")</f>
        <v/>
      </c>
      <c r="P1582" s="46"/>
      <c r="U1582" s="46"/>
    </row>
    <row r="1583" spans="1:21" ht="14.4" hidden="1" x14ac:dyDescent="0.3">
      <c r="A1583" s="47">
        <v>1582</v>
      </c>
      <c r="B1583" s="48">
        <v>3</v>
      </c>
      <c r="C1583" s="47" t="s">
        <v>592</v>
      </c>
      <c r="D1583" s="49" t="s">
        <v>671</v>
      </c>
      <c r="E1583" s="49" t="s">
        <v>113</v>
      </c>
      <c r="F1583" s="48">
        <v>7</v>
      </c>
      <c r="G1583" s="47" t="s">
        <v>98</v>
      </c>
      <c r="H1583" s="47" t="s">
        <v>11</v>
      </c>
      <c r="I1583" s="47" t="s">
        <v>100</v>
      </c>
      <c r="J1583" s="50" t="str">
        <f>IFERROR(VLOOKUP(_xlfn.NUMBERVALUE(D1583),'Order form - T14RE'!$O$4:$O$101,1,FALSE),J1582)</f>
        <v/>
      </c>
      <c r="K1583" s="51" t="str">
        <f t="shared" si="24"/>
        <v/>
      </c>
      <c r="M1583" s="47" t="str">
        <f ca="1">IFERROR(VLOOKUP($L1583,'T14'!$AD$5:$AF$104,2,FALSE),"")</f>
        <v/>
      </c>
      <c r="N1583" s="47" t="str">
        <f ca="1">IFERROR(VLOOKUP($L1583,'T14'!$AD$5:$AF$104,3,FALSE),"")</f>
        <v/>
      </c>
      <c r="P1583" s="46"/>
      <c r="U1583" s="46"/>
    </row>
    <row r="1584" spans="1:21" ht="14.4" hidden="1" x14ac:dyDescent="0.3">
      <c r="A1584" s="47">
        <v>1583</v>
      </c>
      <c r="B1584" s="48">
        <v>3</v>
      </c>
      <c r="C1584" s="47" t="s">
        <v>595</v>
      </c>
      <c r="D1584" s="49" t="s">
        <v>2253</v>
      </c>
      <c r="E1584" s="49" t="s">
        <v>2254</v>
      </c>
      <c r="F1584" s="48">
        <v>7</v>
      </c>
      <c r="G1584" s="47" t="s">
        <v>98</v>
      </c>
      <c r="H1584" s="47" t="s">
        <v>11</v>
      </c>
      <c r="I1584" s="47" t="s">
        <v>100</v>
      </c>
      <c r="J1584" s="50" t="str">
        <f>IFERROR(VLOOKUP(_xlfn.NUMBERVALUE(D1584),'Order form - T14RE'!$O$4:$O$101,1,FALSE),J1583)</f>
        <v/>
      </c>
      <c r="K1584" s="51" t="str">
        <f t="shared" si="24"/>
        <v/>
      </c>
      <c r="M1584" s="47" t="str">
        <f ca="1">IFERROR(VLOOKUP($L1584,'T14'!$AD$5:$AF$104,2,FALSE),"")</f>
        <v/>
      </c>
      <c r="N1584" s="47" t="str">
        <f ca="1">IFERROR(VLOOKUP($L1584,'T14'!$AD$5:$AF$104,3,FALSE),"")</f>
        <v/>
      </c>
      <c r="P1584" s="46"/>
      <c r="U1584" s="46"/>
    </row>
    <row r="1585" spans="1:21" ht="14.4" hidden="1" x14ac:dyDescent="0.3">
      <c r="A1585" s="47">
        <v>1584</v>
      </c>
      <c r="B1585" s="48">
        <v>3</v>
      </c>
      <c r="C1585" s="47" t="s">
        <v>2305</v>
      </c>
      <c r="D1585" s="49" t="s">
        <v>150</v>
      </c>
      <c r="E1585" s="49" t="s">
        <v>151</v>
      </c>
      <c r="F1585" s="52">
        <v>0.7</v>
      </c>
      <c r="G1585" s="47" t="s">
        <v>117</v>
      </c>
      <c r="H1585" s="47" t="s">
        <v>11</v>
      </c>
      <c r="I1585" s="47" t="s">
        <v>100</v>
      </c>
      <c r="J1585" s="50" t="str">
        <f>IFERROR(VLOOKUP(_xlfn.NUMBERVALUE(D1585),'Order form - T14RE'!$O$4:$O$101,1,FALSE),J1584)</f>
        <v/>
      </c>
      <c r="K1585" s="51" t="str">
        <f t="shared" si="24"/>
        <v/>
      </c>
      <c r="M1585" s="47" t="str">
        <f ca="1">IFERROR(VLOOKUP($L1585,'T14'!$AD$5:$AF$104,2,FALSE),"")</f>
        <v/>
      </c>
      <c r="N1585" s="47" t="str">
        <f ca="1">IFERROR(VLOOKUP($L1585,'T14'!$AD$5:$AF$104,3,FALSE),"")</f>
        <v/>
      </c>
      <c r="P1585" s="46"/>
      <c r="U1585" s="46"/>
    </row>
    <row r="1586" spans="1:21" ht="14.4" hidden="1" x14ac:dyDescent="0.3">
      <c r="A1586" s="47">
        <v>1585</v>
      </c>
      <c r="B1586" s="48">
        <v>3</v>
      </c>
      <c r="C1586" s="47" t="s">
        <v>597</v>
      </c>
      <c r="D1586" s="49" t="s">
        <v>2306</v>
      </c>
      <c r="E1586" s="49" t="s">
        <v>99</v>
      </c>
      <c r="F1586" s="48">
        <v>1</v>
      </c>
      <c r="G1586" s="47" t="s">
        <v>98</v>
      </c>
      <c r="H1586" s="47" t="s">
        <v>11</v>
      </c>
      <c r="I1586" s="47" t="s">
        <v>100</v>
      </c>
      <c r="J1586" s="50" t="str">
        <f>IFERROR(VLOOKUP(_xlfn.NUMBERVALUE(D1586),'Order form - T14RE'!$O$4:$O$101,1,FALSE),J1585)</f>
        <v/>
      </c>
      <c r="K1586" s="51" t="str">
        <f t="shared" si="24"/>
        <v/>
      </c>
      <c r="M1586" s="47" t="str">
        <f ca="1">IFERROR(VLOOKUP($L1586,'T14'!$AD$5:$AF$104,2,FALSE),"")</f>
        <v/>
      </c>
      <c r="N1586" s="47" t="str">
        <f ca="1">IFERROR(VLOOKUP($L1586,'T14'!$AD$5:$AF$104,3,FALSE),"")</f>
        <v/>
      </c>
      <c r="P1586" s="46"/>
      <c r="U1586" s="46"/>
    </row>
    <row r="1587" spans="1:21" ht="14.4" hidden="1" x14ac:dyDescent="0.3">
      <c r="A1587" s="47">
        <v>1586</v>
      </c>
      <c r="B1587" s="48">
        <v>3</v>
      </c>
      <c r="C1587" s="47" t="s">
        <v>1014</v>
      </c>
      <c r="D1587" s="49" t="s">
        <v>2307</v>
      </c>
      <c r="E1587" s="49" t="s">
        <v>2308</v>
      </c>
      <c r="F1587" s="48">
        <v>1</v>
      </c>
      <c r="G1587" s="47" t="s">
        <v>98</v>
      </c>
      <c r="H1587" s="47" t="s">
        <v>11</v>
      </c>
      <c r="I1587" s="47" t="s">
        <v>100</v>
      </c>
      <c r="J1587" s="50" t="str">
        <f>IFERROR(VLOOKUP(_xlfn.NUMBERVALUE(D1587),'Order form - T14RE'!$O$4:$O$101,1,FALSE),J1586)</f>
        <v/>
      </c>
      <c r="K1587" s="51" t="str">
        <f t="shared" si="24"/>
        <v/>
      </c>
      <c r="M1587" s="47" t="str">
        <f ca="1">IFERROR(VLOOKUP($L1587,'T14'!$AD$5:$AF$104,2,FALSE),"")</f>
        <v/>
      </c>
      <c r="N1587" s="47" t="str">
        <f ca="1">IFERROR(VLOOKUP($L1587,'T14'!$AD$5:$AF$104,3,FALSE),"")</f>
        <v/>
      </c>
      <c r="P1587" s="46"/>
      <c r="U1587" s="46"/>
    </row>
    <row r="1588" spans="1:21" ht="14.4" hidden="1" x14ac:dyDescent="0.3">
      <c r="A1588" s="47">
        <v>1587</v>
      </c>
      <c r="B1588" s="48">
        <v>3</v>
      </c>
      <c r="C1588" s="47" t="s">
        <v>1169</v>
      </c>
      <c r="D1588" s="49" t="s">
        <v>2309</v>
      </c>
      <c r="E1588" s="49" t="s">
        <v>2310</v>
      </c>
      <c r="F1588" s="48">
        <v>2</v>
      </c>
      <c r="G1588" s="47" t="s">
        <v>98</v>
      </c>
      <c r="H1588" s="47" t="s">
        <v>11</v>
      </c>
      <c r="I1588" s="47" t="s">
        <v>100</v>
      </c>
      <c r="J1588" s="50" t="str">
        <f>IFERROR(VLOOKUP(_xlfn.NUMBERVALUE(D1588),'Order form - T14RE'!$O$4:$O$101,1,FALSE),J1587)</f>
        <v/>
      </c>
      <c r="K1588" s="51" t="str">
        <f t="shared" si="24"/>
        <v/>
      </c>
      <c r="M1588" s="47" t="str">
        <f ca="1">IFERROR(VLOOKUP($L1588,'T14'!$AD$5:$AF$104,2,FALSE),"")</f>
        <v/>
      </c>
      <c r="N1588" s="47" t="str">
        <f ca="1">IFERROR(VLOOKUP($L1588,'T14'!$AD$5:$AF$104,3,FALSE),"")</f>
        <v/>
      </c>
      <c r="P1588" s="46"/>
      <c r="U1588" s="46"/>
    </row>
    <row r="1589" spans="1:21" ht="14.4" hidden="1" x14ac:dyDescent="0.3">
      <c r="A1589" s="47">
        <v>1588</v>
      </c>
      <c r="B1589" s="48">
        <v>3</v>
      </c>
      <c r="C1589" s="47" t="s">
        <v>1172</v>
      </c>
      <c r="D1589" s="49" t="s">
        <v>2311</v>
      </c>
      <c r="E1589" s="49" t="s">
        <v>2312</v>
      </c>
      <c r="F1589" s="48">
        <v>8</v>
      </c>
      <c r="G1589" s="47" t="s">
        <v>98</v>
      </c>
      <c r="H1589" s="47" t="s">
        <v>11</v>
      </c>
      <c r="I1589" s="47" t="s">
        <v>100</v>
      </c>
      <c r="J1589" s="50" t="str">
        <f>IFERROR(VLOOKUP(_xlfn.NUMBERVALUE(D1589),'Order form - T14RE'!$O$4:$O$101,1,FALSE),J1588)</f>
        <v/>
      </c>
      <c r="K1589" s="51" t="str">
        <f t="shared" si="24"/>
        <v/>
      </c>
      <c r="M1589" s="47" t="str">
        <f ca="1">IFERROR(VLOOKUP($L1589,'T14'!$AD$5:$AF$104,2,FALSE),"")</f>
        <v/>
      </c>
      <c r="N1589" s="47" t="str">
        <f ca="1">IFERROR(VLOOKUP($L1589,'T14'!$AD$5:$AF$104,3,FALSE),"")</f>
        <v/>
      </c>
      <c r="P1589" s="46"/>
      <c r="U1589" s="46"/>
    </row>
    <row r="1590" spans="1:21" ht="14.4" hidden="1" x14ac:dyDescent="0.3">
      <c r="A1590" s="47">
        <v>1589</v>
      </c>
      <c r="B1590" s="48">
        <v>3</v>
      </c>
      <c r="C1590" s="47" t="s">
        <v>1175</v>
      </c>
      <c r="D1590" s="49" t="s">
        <v>1491</v>
      </c>
      <c r="E1590" s="49" t="s">
        <v>600</v>
      </c>
      <c r="F1590" s="48">
        <v>8</v>
      </c>
      <c r="G1590" s="47" t="s">
        <v>98</v>
      </c>
      <c r="H1590" s="47" t="s">
        <v>11</v>
      </c>
      <c r="I1590" s="47" t="s">
        <v>100</v>
      </c>
      <c r="J1590" s="50" t="str">
        <f>IFERROR(VLOOKUP(_xlfn.NUMBERVALUE(D1590),'Order form - T14RE'!$O$4:$O$101,1,FALSE),J1589)</f>
        <v/>
      </c>
      <c r="K1590" s="51" t="str">
        <f t="shared" si="24"/>
        <v/>
      </c>
      <c r="M1590" s="47" t="str">
        <f ca="1">IFERROR(VLOOKUP($L1590,'T14'!$AD$5:$AF$104,2,FALSE),"")</f>
        <v/>
      </c>
      <c r="N1590" s="47" t="str">
        <f ca="1">IFERROR(VLOOKUP($L1590,'T14'!$AD$5:$AF$104,3,FALSE),"")</f>
        <v/>
      </c>
      <c r="P1590" s="46"/>
      <c r="U1590" s="46"/>
    </row>
    <row r="1591" spans="1:21" ht="14.4" hidden="1" x14ac:dyDescent="0.3">
      <c r="A1591" s="47">
        <v>1590</v>
      </c>
      <c r="B1591" s="48">
        <v>3</v>
      </c>
      <c r="C1591" s="47" t="s">
        <v>1181</v>
      </c>
      <c r="D1591" s="49" t="s">
        <v>2313</v>
      </c>
      <c r="E1591" s="49" t="s">
        <v>99</v>
      </c>
      <c r="F1591" s="48">
        <v>1</v>
      </c>
      <c r="G1591" s="47" t="s">
        <v>98</v>
      </c>
      <c r="H1591" s="47" t="s">
        <v>11</v>
      </c>
      <c r="I1591" s="47" t="s">
        <v>100</v>
      </c>
      <c r="J1591" s="50" t="str">
        <f>IFERROR(VLOOKUP(_xlfn.NUMBERVALUE(D1591),'Order form - T14RE'!$O$4:$O$101,1,FALSE),J1590)</f>
        <v/>
      </c>
      <c r="K1591" s="51" t="str">
        <f t="shared" si="24"/>
        <v/>
      </c>
      <c r="M1591" s="47" t="str">
        <f ca="1">IFERROR(VLOOKUP($L1591,'T14'!$AD$5:$AF$104,2,FALSE),"")</f>
        <v/>
      </c>
      <c r="N1591" s="47" t="str">
        <f ca="1">IFERROR(VLOOKUP($L1591,'T14'!$AD$5:$AF$104,3,FALSE),"")</f>
        <v/>
      </c>
      <c r="P1591" s="46"/>
      <c r="U1591" s="46"/>
    </row>
    <row r="1592" spans="1:21" ht="14.4" hidden="1" x14ac:dyDescent="0.3">
      <c r="A1592" s="47">
        <v>1591</v>
      </c>
      <c r="B1592" s="48">
        <v>3</v>
      </c>
      <c r="C1592" s="47" t="s">
        <v>1184</v>
      </c>
      <c r="D1592" s="49" t="s">
        <v>2314</v>
      </c>
      <c r="E1592" s="49" t="s">
        <v>2315</v>
      </c>
      <c r="F1592" s="48">
        <v>1</v>
      </c>
      <c r="G1592" s="47" t="s">
        <v>98</v>
      </c>
      <c r="H1592" s="47" t="s">
        <v>11</v>
      </c>
      <c r="I1592" s="47" t="s">
        <v>100</v>
      </c>
      <c r="J1592" s="50" t="str">
        <f>IFERROR(VLOOKUP(_xlfn.NUMBERVALUE(D1592),'Order form - T14RE'!$O$4:$O$101,1,FALSE),J1591)</f>
        <v/>
      </c>
      <c r="K1592" s="51" t="str">
        <f t="shared" si="24"/>
        <v/>
      </c>
      <c r="M1592" s="47" t="str">
        <f ca="1">IFERROR(VLOOKUP($L1592,'T14'!$AD$5:$AF$104,2,FALSE),"")</f>
        <v/>
      </c>
      <c r="N1592" s="47" t="str">
        <f ca="1">IFERROR(VLOOKUP($L1592,'T14'!$AD$5:$AF$104,3,FALSE),"")</f>
        <v/>
      </c>
      <c r="P1592" s="46"/>
      <c r="U1592" s="46"/>
    </row>
    <row r="1593" spans="1:21" ht="14.4" hidden="1" x14ac:dyDescent="0.3">
      <c r="A1593" s="47">
        <v>1592</v>
      </c>
      <c r="B1593" s="48">
        <v>3</v>
      </c>
      <c r="C1593" s="47" t="s">
        <v>180</v>
      </c>
      <c r="D1593" s="49" t="s">
        <v>671</v>
      </c>
      <c r="E1593" s="49" t="s">
        <v>113</v>
      </c>
      <c r="F1593" s="48">
        <v>2</v>
      </c>
      <c r="G1593" s="47" t="s">
        <v>98</v>
      </c>
      <c r="H1593" s="47" t="s">
        <v>11</v>
      </c>
      <c r="I1593" s="47" t="s">
        <v>100</v>
      </c>
      <c r="J1593" s="50" t="str">
        <f>IFERROR(VLOOKUP(_xlfn.NUMBERVALUE(D1593),'Order form - T14RE'!$O$4:$O$101,1,FALSE),J1592)</f>
        <v/>
      </c>
      <c r="K1593" s="51" t="str">
        <f t="shared" si="24"/>
        <v/>
      </c>
      <c r="M1593" s="47" t="str">
        <f ca="1">IFERROR(VLOOKUP($L1593,'T14'!$AD$5:$AF$104,2,FALSE),"")</f>
        <v/>
      </c>
      <c r="N1593" s="47" t="str">
        <f ca="1">IFERROR(VLOOKUP($L1593,'T14'!$AD$5:$AF$104,3,FALSE),"")</f>
        <v/>
      </c>
      <c r="P1593" s="46"/>
      <c r="U1593" s="46"/>
    </row>
    <row r="1594" spans="1:21" ht="14.4" hidden="1" x14ac:dyDescent="0.3">
      <c r="A1594" s="47">
        <v>1593</v>
      </c>
      <c r="B1594" s="48">
        <v>3</v>
      </c>
      <c r="C1594" s="47" t="s">
        <v>1186</v>
      </c>
      <c r="D1594" s="49" t="s">
        <v>2316</v>
      </c>
      <c r="E1594" s="49" t="s">
        <v>2317</v>
      </c>
      <c r="F1594" s="48">
        <v>1</v>
      </c>
      <c r="G1594" s="47" t="s">
        <v>98</v>
      </c>
      <c r="H1594" s="47" t="s">
        <v>11</v>
      </c>
      <c r="I1594" s="47" t="s">
        <v>100</v>
      </c>
      <c r="J1594" s="50" t="str">
        <f>IFERROR(VLOOKUP(_xlfn.NUMBERVALUE(D1594),'Order form - T14RE'!$O$4:$O$101,1,FALSE),J1593)</f>
        <v/>
      </c>
      <c r="K1594" s="51" t="str">
        <f t="shared" si="24"/>
        <v/>
      </c>
      <c r="M1594" s="47" t="str">
        <f ca="1">IFERROR(VLOOKUP($L1594,'T14'!$AD$5:$AF$104,2,FALSE),"")</f>
        <v/>
      </c>
      <c r="N1594" s="47" t="str">
        <f ca="1">IFERROR(VLOOKUP($L1594,'T14'!$AD$5:$AF$104,3,FALSE),"")</f>
        <v/>
      </c>
      <c r="P1594" s="46"/>
      <c r="U1594" s="46"/>
    </row>
    <row r="1595" spans="1:21" ht="14.4" hidden="1" x14ac:dyDescent="0.3">
      <c r="A1595" s="47">
        <v>1594</v>
      </c>
      <c r="B1595" s="48">
        <v>3</v>
      </c>
      <c r="C1595" s="47" t="s">
        <v>1189</v>
      </c>
      <c r="D1595" s="49" t="s">
        <v>2307</v>
      </c>
      <c r="E1595" s="49" t="s">
        <v>2308</v>
      </c>
      <c r="F1595" s="48">
        <v>1</v>
      </c>
      <c r="G1595" s="47" t="s">
        <v>98</v>
      </c>
      <c r="H1595" s="47" t="s">
        <v>11</v>
      </c>
      <c r="I1595" s="47" t="s">
        <v>100</v>
      </c>
      <c r="J1595" s="50" t="str">
        <f>IFERROR(VLOOKUP(_xlfn.NUMBERVALUE(D1595),'Order form - T14RE'!$O$4:$O$101,1,FALSE),J1594)</f>
        <v/>
      </c>
      <c r="K1595" s="51" t="str">
        <f t="shared" si="24"/>
        <v/>
      </c>
      <c r="M1595" s="47" t="str">
        <f ca="1">IFERROR(VLOOKUP($L1595,'T14'!$AD$5:$AF$104,2,FALSE),"")</f>
        <v/>
      </c>
      <c r="N1595" s="47" t="str">
        <f ca="1">IFERROR(VLOOKUP($L1595,'T14'!$AD$5:$AF$104,3,FALSE),"")</f>
        <v/>
      </c>
      <c r="P1595" s="46"/>
      <c r="U1595" s="46"/>
    </row>
    <row r="1596" spans="1:21" ht="14.4" hidden="1" x14ac:dyDescent="0.3">
      <c r="A1596" s="47">
        <v>1595</v>
      </c>
      <c r="B1596" s="48">
        <v>3</v>
      </c>
      <c r="C1596" s="47" t="s">
        <v>190</v>
      </c>
      <c r="D1596" s="49" t="s">
        <v>2309</v>
      </c>
      <c r="E1596" s="49" t="s">
        <v>2310</v>
      </c>
      <c r="F1596" s="48">
        <v>2</v>
      </c>
      <c r="G1596" s="47" t="s">
        <v>98</v>
      </c>
      <c r="H1596" s="47" t="s">
        <v>11</v>
      </c>
      <c r="I1596" s="47" t="s">
        <v>100</v>
      </c>
      <c r="J1596" s="50" t="str">
        <f>IFERROR(VLOOKUP(_xlfn.NUMBERVALUE(D1596),'Order form - T14RE'!$O$4:$O$101,1,FALSE),J1595)</f>
        <v/>
      </c>
      <c r="K1596" s="51" t="str">
        <f t="shared" si="24"/>
        <v/>
      </c>
      <c r="M1596" s="47" t="str">
        <f ca="1">IFERROR(VLOOKUP($L1596,'T14'!$AD$5:$AF$104,2,FALSE),"")</f>
        <v/>
      </c>
      <c r="N1596" s="47" t="str">
        <f ca="1">IFERROR(VLOOKUP($L1596,'T14'!$AD$5:$AF$104,3,FALSE),"")</f>
        <v/>
      </c>
      <c r="P1596" s="46"/>
      <c r="U1596" s="46"/>
    </row>
    <row r="1597" spans="1:21" ht="14.4" hidden="1" x14ac:dyDescent="0.3">
      <c r="A1597" s="47">
        <v>1596</v>
      </c>
      <c r="B1597" s="48">
        <v>3</v>
      </c>
      <c r="C1597" s="47" t="s">
        <v>197</v>
      </c>
      <c r="D1597" s="49" t="s">
        <v>2311</v>
      </c>
      <c r="E1597" s="49" t="s">
        <v>2312</v>
      </c>
      <c r="F1597" s="48">
        <v>4</v>
      </c>
      <c r="G1597" s="47" t="s">
        <v>98</v>
      </c>
      <c r="H1597" s="47" t="s">
        <v>11</v>
      </c>
      <c r="I1597" s="47" t="s">
        <v>100</v>
      </c>
      <c r="J1597" s="50" t="str">
        <f>IFERROR(VLOOKUP(_xlfn.NUMBERVALUE(D1597),'Order form - T14RE'!$O$4:$O$101,1,FALSE),J1596)</f>
        <v/>
      </c>
      <c r="K1597" s="51" t="str">
        <f t="shared" si="24"/>
        <v/>
      </c>
      <c r="M1597" s="47" t="str">
        <f ca="1">IFERROR(VLOOKUP($L1597,'T14'!$AD$5:$AF$104,2,FALSE),"")</f>
        <v/>
      </c>
      <c r="N1597" s="47" t="str">
        <f ca="1">IFERROR(VLOOKUP($L1597,'T14'!$AD$5:$AF$104,3,FALSE),"")</f>
        <v/>
      </c>
      <c r="P1597" s="46"/>
      <c r="U1597" s="46"/>
    </row>
    <row r="1598" spans="1:21" ht="14.4" hidden="1" x14ac:dyDescent="0.3">
      <c r="A1598" s="47">
        <v>1597</v>
      </c>
      <c r="B1598" s="48">
        <v>3</v>
      </c>
      <c r="C1598" s="47" t="s">
        <v>199</v>
      </c>
      <c r="D1598" s="49" t="s">
        <v>2318</v>
      </c>
      <c r="E1598" s="49" t="s">
        <v>399</v>
      </c>
      <c r="F1598" s="48">
        <v>4</v>
      </c>
      <c r="G1598" s="47" t="s">
        <v>98</v>
      </c>
      <c r="H1598" s="47" t="s">
        <v>11</v>
      </c>
      <c r="I1598" s="47" t="s">
        <v>100</v>
      </c>
      <c r="J1598" s="50" t="str">
        <f>IFERROR(VLOOKUP(_xlfn.NUMBERVALUE(D1598),'Order form - T14RE'!$O$4:$O$101,1,FALSE),J1597)</f>
        <v/>
      </c>
      <c r="K1598" s="51" t="str">
        <f t="shared" si="24"/>
        <v/>
      </c>
      <c r="M1598" s="47" t="str">
        <f ca="1">IFERROR(VLOOKUP($L1598,'T14'!$AD$5:$AF$104,2,FALSE),"")</f>
        <v/>
      </c>
      <c r="N1598" s="47" t="str">
        <f ca="1">IFERROR(VLOOKUP($L1598,'T14'!$AD$5:$AF$104,3,FALSE),"")</f>
        <v/>
      </c>
      <c r="P1598" s="46"/>
      <c r="U1598" s="46"/>
    </row>
    <row r="1599" spans="1:21" ht="14.4" hidden="1" x14ac:dyDescent="0.3">
      <c r="A1599" s="47">
        <v>1598</v>
      </c>
      <c r="B1599" s="48">
        <v>3</v>
      </c>
      <c r="C1599" s="47" t="s">
        <v>2319</v>
      </c>
      <c r="D1599" s="49" t="s">
        <v>2320</v>
      </c>
      <c r="E1599" s="49" t="s">
        <v>2321</v>
      </c>
      <c r="F1599" s="48">
        <v>4</v>
      </c>
      <c r="G1599" s="47" t="s">
        <v>98</v>
      </c>
      <c r="H1599" s="47" t="s">
        <v>11</v>
      </c>
      <c r="I1599" s="47" t="s">
        <v>100</v>
      </c>
      <c r="J1599" s="50" t="str">
        <f>IFERROR(VLOOKUP(_xlfn.NUMBERVALUE(D1599),'Order form - T14RE'!$O$4:$O$101,1,FALSE),J1598)</f>
        <v/>
      </c>
      <c r="K1599" s="51" t="str">
        <f t="shared" si="24"/>
        <v/>
      </c>
      <c r="M1599" s="47" t="str">
        <f ca="1">IFERROR(VLOOKUP($L1599,'T14'!$AD$5:$AF$104,2,FALSE),"")</f>
        <v/>
      </c>
      <c r="N1599" s="47" t="str">
        <f ca="1">IFERROR(VLOOKUP($L1599,'T14'!$AD$5:$AF$104,3,FALSE),"")</f>
        <v/>
      </c>
      <c r="P1599" s="46"/>
      <c r="U1599" s="46"/>
    </row>
    <row r="1600" spans="1:21" ht="14.4" hidden="1" x14ac:dyDescent="0.3">
      <c r="A1600" s="47">
        <v>1599</v>
      </c>
      <c r="B1600" s="48">
        <v>3</v>
      </c>
      <c r="C1600" s="47" t="s">
        <v>1192</v>
      </c>
      <c r="D1600" s="49" t="s">
        <v>1491</v>
      </c>
      <c r="E1600" s="49" t="s">
        <v>600</v>
      </c>
      <c r="F1600" s="48">
        <v>8</v>
      </c>
      <c r="G1600" s="47" t="s">
        <v>98</v>
      </c>
      <c r="H1600" s="47" t="s">
        <v>11</v>
      </c>
      <c r="I1600" s="47" t="s">
        <v>100</v>
      </c>
      <c r="J1600" s="50" t="str">
        <f>IFERROR(VLOOKUP(_xlfn.NUMBERVALUE(D1600),'Order form - T14RE'!$O$4:$O$101,1,FALSE),J1599)</f>
        <v/>
      </c>
      <c r="K1600" s="51" t="str">
        <f t="shared" si="24"/>
        <v/>
      </c>
      <c r="M1600" s="47" t="str">
        <f ca="1">IFERROR(VLOOKUP($L1600,'T14'!$AD$5:$AF$104,2,FALSE),"")</f>
        <v/>
      </c>
      <c r="N1600" s="47" t="str">
        <f ca="1">IFERROR(VLOOKUP($L1600,'T14'!$AD$5:$AF$104,3,FALSE),"")</f>
        <v/>
      </c>
      <c r="P1600" s="46"/>
      <c r="U1600" s="46"/>
    </row>
    <row r="1601" spans="1:21" ht="14.4" hidden="1" x14ac:dyDescent="0.3">
      <c r="A1601" s="47">
        <v>1600</v>
      </c>
      <c r="B1601" s="48">
        <v>3</v>
      </c>
      <c r="C1601" s="47" t="s">
        <v>208</v>
      </c>
      <c r="D1601" s="49" t="s">
        <v>2322</v>
      </c>
      <c r="E1601" s="49" t="s">
        <v>99</v>
      </c>
      <c r="F1601" s="48">
        <v>1</v>
      </c>
      <c r="G1601" s="47" t="s">
        <v>98</v>
      </c>
      <c r="H1601" s="47" t="s">
        <v>11</v>
      </c>
      <c r="I1601" s="47" t="s">
        <v>100</v>
      </c>
      <c r="J1601" s="50" t="str">
        <f>IFERROR(VLOOKUP(_xlfn.NUMBERVALUE(D1601),'Order form - T14RE'!$O$4:$O$101,1,FALSE),J1600)</f>
        <v/>
      </c>
      <c r="K1601" s="51" t="str">
        <f t="shared" si="24"/>
        <v/>
      </c>
      <c r="M1601" s="47" t="str">
        <f ca="1">IFERROR(VLOOKUP($L1601,'T14'!$AD$5:$AF$104,2,FALSE),"")</f>
        <v/>
      </c>
      <c r="N1601" s="47" t="str">
        <f ca="1">IFERROR(VLOOKUP($L1601,'T14'!$AD$5:$AF$104,3,FALSE),"")</f>
        <v/>
      </c>
      <c r="P1601" s="46"/>
      <c r="U1601" s="46"/>
    </row>
    <row r="1602" spans="1:21" ht="14.4" hidden="1" x14ac:dyDescent="0.3">
      <c r="A1602" s="47">
        <v>1601</v>
      </c>
      <c r="B1602" s="48">
        <v>3</v>
      </c>
      <c r="C1602" s="47" t="s">
        <v>357</v>
      </c>
      <c r="D1602" s="49" t="s">
        <v>671</v>
      </c>
      <c r="E1602" s="49" t="s">
        <v>113</v>
      </c>
      <c r="F1602" s="48">
        <v>3</v>
      </c>
      <c r="G1602" s="47" t="s">
        <v>98</v>
      </c>
      <c r="H1602" s="47" t="s">
        <v>11</v>
      </c>
      <c r="I1602" s="47" t="s">
        <v>100</v>
      </c>
      <c r="J1602" s="50" t="str">
        <f>IFERROR(VLOOKUP(_xlfn.NUMBERVALUE(D1602),'Order form - T14RE'!$O$4:$O$101,1,FALSE),J1601)</f>
        <v/>
      </c>
      <c r="K1602" s="51" t="str">
        <f t="shared" si="24"/>
        <v/>
      </c>
      <c r="M1602" s="47" t="str">
        <f ca="1">IFERROR(VLOOKUP($L1602,'T14'!$AD$5:$AF$104,2,FALSE),"")</f>
        <v/>
      </c>
      <c r="N1602" s="47" t="str">
        <f ca="1">IFERROR(VLOOKUP($L1602,'T14'!$AD$5:$AF$104,3,FALSE),"")</f>
        <v/>
      </c>
      <c r="P1602" s="46"/>
      <c r="U1602" s="46"/>
    </row>
    <row r="1603" spans="1:21" ht="14.4" hidden="1" x14ac:dyDescent="0.3">
      <c r="A1603" s="47">
        <v>1602</v>
      </c>
      <c r="B1603" s="48">
        <v>3</v>
      </c>
      <c r="C1603" s="47" t="s">
        <v>1195</v>
      </c>
      <c r="D1603" s="49" t="s">
        <v>2253</v>
      </c>
      <c r="E1603" s="49" t="s">
        <v>2254</v>
      </c>
      <c r="F1603" s="48">
        <v>3</v>
      </c>
      <c r="G1603" s="47" t="s">
        <v>98</v>
      </c>
      <c r="H1603" s="47" t="s">
        <v>11</v>
      </c>
      <c r="I1603" s="47" t="s">
        <v>100</v>
      </c>
      <c r="J1603" s="50" t="str">
        <f>IFERROR(VLOOKUP(_xlfn.NUMBERVALUE(D1603),'Order form - T14RE'!$O$4:$O$101,1,FALSE),J1602)</f>
        <v/>
      </c>
      <c r="K1603" s="51" t="str">
        <f t="shared" si="24"/>
        <v/>
      </c>
      <c r="M1603" s="47" t="str">
        <f ca="1">IFERROR(VLOOKUP($L1603,'T14'!$AD$5:$AF$104,2,FALSE),"")</f>
        <v/>
      </c>
      <c r="N1603" s="47" t="str">
        <f ca="1">IFERROR(VLOOKUP($L1603,'T14'!$AD$5:$AF$104,3,FALSE),"")</f>
        <v/>
      </c>
      <c r="P1603" s="46"/>
      <c r="U1603" s="46"/>
    </row>
    <row r="1604" spans="1:21" ht="14.4" hidden="1" x14ac:dyDescent="0.3">
      <c r="A1604" s="47">
        <v>1603</v>
      </c>
      <c r="B1604" s="48">
        <v>3</v>
      </c>
      <c r="C1604" s="47" t="s">
        <v>2323</v>
      </c>
      <c r="D1604" s="49" t="s">
        <v>150</v>
      </c>
      <c r="E1604" s="49" t="s">
        <v>151</v>
      </c>
      <c r="F1604" s="52">
        <v>0.3</v>
      </c>
      <c r="G1604" s="47" t="s">
        <v>117</v>
      </c>
      <c r="H1604" s="47" t="s">
        <v>11</v>
      </c>
      <c r="I1604" s="47" t="s">
        <v>100</v>
      </c>
      <c r="J1604" s="50" t="str">
        <f>IFERROR(VLOOKUP(_xlfn.NUMBERVALUE(D1604),'Order form - T14RE'!$O$4:$O$101,1,FALSE),J1603)</f>
        <v/>
      </c>
      <c r="K1604" s="51" t="str">
        <f t="shared" ref="K1604:K1667" si="25">IF(SUM(P1604:BB1604)=0,"",IF(SUM(P1604:BB1604)&gt;0,1,""))</f>
        <v/>
      </c>
      <c r="M1604" s="47" t="str">
        <f ca="1">IFERROR(VLOOKUP($L1604,'T14'!$AD$5:$AF$104,2,FALSE),"")</f>
        <v/>
      </c>
      <c r="N1604" s="47" t="str">
        <f ca="1">IFERROR(VLOOKUP($L1604,'T14'!$AD$5:$AF$104,3,FALSE),"")</f>
        <v/>
      </c>
      <c r="P1604" s="46"/>
      <c r="U1604" s="46"/>
    </row>
    <row r="1605" spans="1:21" ht="14.4" hidden="1" x14ac:dyDescent="0.3">
      <c r="A1605" s="47">
        <v>1604</v>
      </c>
      <c r="B1605" s="48">
        <v>3</v>
      </c>
      <c r="C1605" s="47" t="s">
        <v>1196</v>
      </c>
      <c r="D1605" s="49" t="s">
        <v>2324</v>
      </c>
      <c r="E1605" s="49" t="s">
        <v>99</v>
      </c>
      <c r="F1605" s="48">
        <v>1</v>
      </c>
      <c r="G1605" s="47" t="s">
        <v>98</v>
      </c>
      <c r="H1605" s="47" t="s">
        <v>11</v>
      </c>
      <c r="I1605" s="47" t="s">
        <v>100</v>
      </c>
      <c r="J1605" s="50" t="str">
        <f>IFERROR(VLOOKUP(_xlfn.NUMBERVALUE(D1605),'Order form - T14RE'!$O$4:$O$101,1,FALSE),J1604)</f>
        <v/>
      </c>
      <c r="K1605" s="51" t="str">
        <f t="shared" si="25"/>
        <v/>
      </c>
      <c r="M1605" s="47" t="str">
        <f ca="1">IFERROR(VLOOKUP($L1605,'T14'!$AD$5:$AF$104,2,FALSE),"")</f>
        <v/>
      </c>
      <c r="N1605" s="47" t="str">
        <f ca="1">IFERROR(VLOOKUP($L1605,'T14'!$AD$5:$AF$104,3,FALSE),"")</f>
        <v/>
      </c>
      <c r="P1605" s="46"/>
      <c r="U1605" s="46"/>
    </row>
    <row r="1606" spans="1:21" ht="14.4" hidden="1" x14ac:dyDescent="0.3">
      <c r="A1606" s="47">
        <v>1605</v>
      </c>
      <c r="B1606" s="48">
        <v>3</v>
      </c>
      <c r="C1606" s="47" t="s">
        <v>360</v>
      </c>
      <c r="D1606" s="49" t="s">
        <v>671</v>
      </c>
      <c r="E1606" s="49" t="s">
        <v>113</v>
      </c>
      <c r="F1606" s="48">
        <v>3</v>
      </c>
      <c r="G1606" s="47" t="s">
        <v>98</v>
      </c>
      <c r="H1606" s="47" t="s">
        <v>11</v>
      </c>
      <c r="I1606" s="47" t="s">
        <v>100</v>
      </c>
      <c r="J1606" s="50" t="str">
        <f>IFERROR(VLOOKUP(_xlfn.NUMBERVALUE(D1606),'Order form - T14RE'!$O$4:$O$101,1,FALSE),J1605)</f>
        <v/>
      </c>
      <c r="K1606" s="51" t="str">
        <f t="shared" si="25"/>
        <v/>
      </c>
      <c r="M1606" s="47" t="str">
        <f ca="1">IFERROR(VLOOKUP($L1606,'T14'!$AD$5:$AF$104,2,FALSE),"")</f>
        <v/>
      </c>
      <c r="N1606" s="47" t="str">
        <f ca="1">IFERROR(VLOOKUP($L1606,'T14'!$AD$5:$AF$104,3,FALSE),"")</f>
        <v/>
      </c>
      <c r="P1606" s="46"/>
      <c r="U1606" s="46"/>
    </row>
    <row r="1607" spans="1:21" ht="14.4" hidden="1" x14ac:dyDescent="0.3">
      <c r="A1607" s="47">
        <v>1606</v>
      </c>
      <c r="B1607" s="48">
        <v>3</v>
      </c>
      <c r="C1607" s="47" t="s">
        <v>1199</v>
      </c>
      <c r="D1607" s="49" t="s">
        <v>2253</v>
      </c>
      <c r="E1607" s="49" t="s">
        <v>2254</v>
      </c>
      <c r="F1607" s="48">
        <v>3</v>
      </c>
      <c r="G1607" s="47" t="s">
        <v>98</v>
      </c>
      <c r="H1607" s="47" t="s">
        <v>11</v>
      </c>
      <c r="I1607" s="47" t="s">
        <v>100</v>
      </c>
      <c r="J1607" s="50" t="str">
        <f>IFERROR(VLOOKUP(_xlfn.NUMBERVALUE(D1607),'Order form - T14RE'!$O$4:$O$101,1,FALSE),J1606)</f>
        <v/>
      </c>
      <c r="K1607" s="51" t="str">
        <f t="shared" si="25"/>
        <v/>
      </c>
      <c r="M1607" s="47" t="str">
        <f ca="1">IFERROR(VLOOKUP($L1607,'T14'!$AD$5:$AF$104,2,FALSE),"")</f>
        <v/>
      </c>
      <c r="N1607" s="47" t="str">
        <f ca="1">IFERROR(VLOOKUP($L1607,'T14'!$AD$5:$AF$104,3,FALSE),"")</f>
        <v/>
      </c>
      <c r="P1607" s="46"/>
      <c r="U1607" s="46"/>
    </row>
    <row r="1608" spans="1:21" ht="14.4" hidden="1" x14ac:dyDescent="0.3">
      <c r="A1608" s="47">
        <v>1607</v>
      </c>
      <c r="B1608" s="48">
        <v>3</v>
      </c>
      <c r="C1608" s="47" t="s">
        <v>2325</v>
      </c>
      <c r="D1608" s="49" t="s">
        <v>150</v>
      </c>
      <c r="E1608" s="49" t="s">
        <v>151</v>
      </c>
      <c r="F1608" s="52">
        <v>0.3</v>
      </c>
      <c r="G1608" s="47" t="s">
        <v>117</v>
      </c>
      <c r="H1608" s="47" t="s">
        <v>11</v>
      </c>
      <c r="I1608" s="47" t="s">
        <v>100</v>
      </c>
      <c r="J1608" s="50" t="str">
        <f>IFERROR(VLOOKUP(_xlfn.NUMBERVALUE(D1608),'Order form - T14RE'!$O$4:$O$101,1,FALSE),J1607)</f>
        <v/>
      </c>
      <c r="K1608" s="51" t="str">
        <f t="shared" si="25"/>
        <v/>
      </c>
      <c r="M1608" s="47" t="str">
        <f ca="1">IFERROR(VLOOKUP($L1608,'T14'!$AD$5:$AF$104,2,FALSE),"")</f>
        <v/>
      </c>
      <c r="N1608" s="47" t="str">
        <f ca="1">IFERROR(VLOOKUP($L1608,'T14'!$AD$5:$AF$104,3,FALSE),"")</f>
        <v/>
      </c>
      <c r="P1608" s="46"/>
      <c r="U1608" s="46"/>
    </row>
    <row r="1609" spans="1:21" ht="14.4" hidden="1" x14ac:dyDescent="0.3">
      <c r="A1609" s="47">
        <v>1608</v>
      </c>
      <c r="B1609" s="48">
        <v>3</v>
      </c>
      <c r="C1609" s="47" t="s">
        <v>1202</v>
      </c>
      <c r="D1609" s="49" t="s">
        <v>2326</v>
      </c>
      <c r="E1609" s="49" t="s">
        <v>99</v>
      </c>
      <c r="F1609" s="48">
        <v>1</v>
      </c>
      <c r="G1609" s="47" t="s">
        <v>98</v>
      </c>
      <c r="H1609" s="47" t="s">
        <v>11</v>
      </c>
      <c r="I1609" s="47" t="s">
        <v>100</v>
      </c>
      <c r="J1609" s="50" t="str">
        <f>IFERROR(VLOOKUP(_xlfn.NUMBERVALUE(D1609),'Order form - T14RE'!$O$4:$O$101,1,FALSE),J1608)</f>
        <v/>
      </c>
      <c r="K1609" s="51" t="str">
        <f t="shared" si="25"/>
        <v/>
      </c>
      <c r="M1609" s="47" t="str">
        <f ca="1">IFERROR(VLOOKUP($L1609,'T14'!$AD$5:$AF$104,2,FALSE),"")</f>
        <v/>
      </c>
      <c r="N1609" s="47" t="str">
        <f ca="1">IFERROR(VLOOKUP($L1609,'T14'!$AD$5:$AF$104,3,FALSE),"")</f>
        <v/>
      </c>
      <c r="P1609" s="46"/>
      <c r="U1609" s="46"/>
    </row>
    <row r="1610" spans="1:21" ht="14.4" hidden="1" x14ac:dyDescent="0.3">
      <c r="A1610" s="47">
        <v>1609</v>
      </c>
      <c r="B1610" s="48">
        <v>3</v>
      </c>
      <c r="C1610" s="47" t="s">
        <v>1205</v>
      </c>
      <c r="D1610" s="49" t="s">
        <v>671</v>
      </c>
      <c r="E1610" s="49" t="s">
        <v>113</v>
      </c>
      <c r="F1610" s="48">
        <v>11</v>
      </c>
      <c r="G1610" s="47" t="s">
        <v>98</v>
      </c>
      <c r="H1610" s="47" t="s">
        <v>11</v>
      </c>
      <c r="I1610" s="47" t="s">
        <v>100</v>
      </c>
      <c r="J1610" s="50" t="str">
        <f>IFERROR(VLOOKUP(_xlfn.NUMBERVALUE(D1610),'Order form - T14RE'!$O$4:$O$101,1,FALSE),J1609)</f>
        <v/>
      </c>
      <c r="K1610" s="51" t="str">
        <f t="shared" si="25"/>
        <v/>
      </c>
      <c r="M1610" s="47" t="str">
        <f ca="1">IFERROR(VLOOKUP($L1610,'T14'!$AD$5:$AF$104,2,FALSE),"")</f>
        <v/>
      </c>
      <c r="N1610" s="47" t="str">
        <f ca="1">IFERROR(VLOOKUP($L1610,'T14'!$AD$5:$AF$104,3,FALSE),"")</f>
        <v/>
      </c>
      <c r="P1610" s="46"/>
      <c r="U1610" s="46"/>
    </row>
    <row r="1611" spans="1:21" ht="14.4" hidden="1" x14ac:dyDescent="0.3">
      <c r="A1611" s="47">
        <v>1610</v>
      </c>
      <c r="B1611" s="48">
        <v>3</v>
      </c>
      <c r="C1611" s="47" t="s">
        <v>1208</v>
      </c>
      <c r="D1611" s="49" t="s">
        <v>2253</v>
      </c>
      <c r="E1611" s="49" t="s">
        <v>2254</v>
      </c>
      <c r="F1611" s="48">
        <v>11</v>
      </c>
      <c r="G1611" s="47" t="s">
        <v>98</v>
      </c>
      <c r="H1611" s="47" t="s">
        <v>11</v>
      </c>
      <c r="I1611" s="47" t="s">
        <v>100</v>
      </c>
      <c r="J1611" s="50" t="str">
        <f>IFERROR(VLOOKUP(_xlfn.NUMBERVALUE(D1611),'Order form - T14RE'!$O$4:$O$101,1,FALSE),J1610)</f>
        <v/>
      </c>
      <c r="K1611" s="51" t="str">
        <f t="shared" si="25"/>
        <v/>
      </c>
      <c r="M1611" s="47" t="str">
        <f ca="1">IFERROR(VLOOKUP($L1611,'T14'!$AD$5:$AF$104,2,FALSE),"")</f>
        <v/>
      </c>
      <c r="N1611" s="47" t="str">
        <f ca="1">IFERROR(VLOOKUP($L1611,'T14'!$AD$5:$AF$104,3,FALSE),"")</f>
        <v/>
      </c>
      <c r="P1611" s="46"/>
      <c r="U1611" s="46"/>
    </row>
    <row r="1612" spans="1:21" ht="14.4" hidden="1" x14ac:dyDescent="0.3">
      <c r="A1612" s="47">
        <v>1611</v>
      </c>
      <c r="B1612" s="48">
        <v>3</v>
      </c>
      <c r="C1612" s="47" t="s">
        <v>2327</v>
      </c>
      <c r="D1612" s="49" t="s">
        <v>150</v>
      </c>
      <c r="E1612" s="49" t="s">
        <v>151</v>
      </c>
      <c r="F1612" s="52">
        <v>1.1000000000000001</v>
      </c>
      <c r="G1612" s="47" t="s">
        <v>117</v>
      </c>
      <c r="H1612" s="47" t="s">
        <v>11</v>
      </c>
      <c r="I1612" s="47" t="s">
        <v>100</v>
      </c>
      <c r="J1612" s="50" t="str">
        <f>IFERROR(VLOOKUP(_xlfn.NUMBERVALUE(D1612),'Order form - T14RE'!$O$4:$O$101,1,FALSE),J1611)</f>
        <v/>
      </c>
      <c r="K1612" s="51" t="str">
        <f t="shared" si="25"/>
        <v/>
      </c>
      <c r="M1612" s="47" t="str">
        <f ca="1">IFERROR(VLOOKUP($L1612,'T14'!$AD$5:$AF$104,2,FALSE),"")</f>
        <v/>
      </c>
      <c r="N1612" s="47" t="str">
        <f ca="1">IFERROR(VLOOKUP($L1612,'T14'!$AD$5:$AF$104,3,FALSE),"")</f>
        <v/>
      </c>
      <c r="P1612" s="46"/>
      <c r="U1612" s="46"/>
    </row>
    <row r="1613" spans="1:21" ht="14.4" hidden="1" x14ac:dyDescent="0.3">
      <c r="A1613" s="47">
        <v>1612</v>
      </c>
      <c r="B1613" s="48">
        <v>3</v>
      </c>
      <c r="C1613" s="47" t="s">
        <v>1211</v>
      </c>
      <c r="D1613" s="49" t="s">
        <v>2328</v>
      </c>
      <c r="E1613" s="49" t="s">
        <v>99</v>
      </c>
      <c r="F1613" s="48">
        <v>1</v>
      </c>
      <c r="G1613" s="47" t="s">
        <v>98</v>
      </c>
      <c r="H1613" s="47" t="s">
        <v>11</v>
      </c>
      <c r="I1613" s="47" t="s">
        <v>100</v>
      </c>
      <c r="J1613" s="50" t="str">
        <f>IFERROR(VLOOKUP(_xlfn.NUMBERVALUE(D1613),'Order form - T14RE'!$O$4:$O$101,1,FALSE),J1612)</f>
        <v/>
      </c>
      <c r="K1613" s="51" t="str">
        <f t="shared" si="25"/>
        <v/>
      </c>
      <c r="M1613" s="47" t="str">
        <f ca="1">IFERROR(VLOOKUP($L1613,'T14'!$AD$5:$AF$104,2,FALSE),"")</f>
        <v/>
      </c>
      <c r="N1613" s="47" t="str">
        <f ca="1">IFERROR(VLOOKUP($L1613,'T14'!$AD$5:$AF$104,3,FALSE),"")</f>
        <v/>
      </c>
      <c r="P1613" s="46"/>
      <c r="U1613" s="46"/>
    </row>
    <row r="1614" spans="1:21" ht="14.4" hidden="1" x14ac:dyDescent="0.3">
      <c r="A1614" s="47">
        <v>1613</v>
      </c>
      <c r="B1614" s="48">
        <v>3</v>
      </c>
      <c r="C1614" s="47" t="s">
        <v>1234</v>
      </c>
      <c r="D1614" s="49" t="s">
        <v>671</v>
      </c>
      <c r="E1614" s="49" t="s">
        <v>113</v>
      </c>
      <c r="F1614" s="48">
        <v>14</v>
      </c>
      <c r="G1614" s="47" t="s">
        <v>98</v>
      </c>
      <c r="H1614" s="47" t="s">
        <v>11</v>
      </c>
      <c r="I1614" s="47" t="s">
        <v>100</v>
      </c>
      <c r="J1614" s="50" t="str">
        <f>IFERROR(VLOOKUP(_xlfn.NUMBERVALUE(D1614),'Order form - T14RE'!$O$4:$O$101,1,FALSE),J1613)</f>
        <v/>
      </c>
      <c r="K1614" s="51" t="str">
        <f t="shared" si="25"/>
        <v/>
      </c>
      <c r="M1614" s="47" t="str">
        <f ca="1">IFERROR(VLOOKUP($L1614,'T14'!$AD$5:$AF$104,2,FALSE),"")</f>
        <v/>
      </c>
      <c r="N1614" s="47" t="str">
        <f ca="1">IFERROR(VLOOKUP($L1614,'T14'!$AD$5:$AF$104,3,FALSE),"")</f>
        <v/>
      </c>
      <c r="P1614" s="46"/>
      <c r="U1614" s="46"/>
    </row>
    <row r="1615" spans="1:21" ht="14.4" hidden="1" x14ac:dyDescent="0.3">
      <c r="A1615" s="47">
        <v>1614</v>
      </c>
      <c r="B1615" s="48">
        <v>3</v>
      </c>
      <c r="C1615" s="47" t="s">
        <v>1235</v>
      </c>
      <c r="D1615" s="49" t="s">
        <v>2253</v>
      </c>
      <c r="E1615" s="49" t="s">
        <v>2254</v>
      </c>
      <c r="F1615" s="48">
        <v>14</v>
      </c>
      <c r="G1615" s="47" t="s">
        <v>98</v>
      </c>
      <c r="H1615" s="47" t="s">
        <v>11</v>
      </c>
      <c r="I1615" s="47" t="s">
        <v>100</v>
      </c>
      <c r="J1615" s="50" t="str">
        <f>IFERROR(VLOOKUP(_xlfn.NUMBERVALUE(D1615),'Order form - T14RE'!$O$4:$O$101,1,FALSE),J1614)</f>
        <v/>
      </c>
      <c r="K1615" s="51" t="str">
        <f t="shared" si="25"/>
        <v/>
      </c>
      <c r="M1615" s="47" t="str">
        <f ca="1">IFERROR(VLOOKUP($L1615,'T14'!$AD$5:$AF$104,2,FALSE),"")</f>
        <v/>
      </c>
      <c r="N1615" s="47" t="str">
        <f ca="1">IFERROR(VLOOKUP($L1615,'T14'!$AD$5:$AF$104,3,FALSE),"")</f>
        <v/>
      </c>
      <c r="P1615" s="46"/>
      <c r="U1615" s="46"/>
    </row>
    <row r="1616" spans="1:21" ht="14.4" hidden="1" x14ac:dyDescent="0.3">
      <c r="A1616" s="47">
        <v>1615</v>
      </c>
      <c r="B1616" s="48">
        <v>3</v>
      </c>
      <c r="C1616" s="47" t="s">
        <v>1238</v>
      </c>
      <c r="D1616" s="49" t="s">
        <v>471</v>
      </c>
      <c r="E1616" s="49" t="s">
        <v>472</v>
      </c>
      <c r="F1616" s="48">
        <v>1</v>
      </c>
      <c r="G1616" s="47" t="s">
        <v>98</v>
      </c>
      <c r="H1616" s="47" t="s">
        <v>11</v>
      </c>
      <c r="I1616" s="47" t="s">
        <v>100</v>
      </c>
      <c r="J1616" s="50" t="str">
        <f>IFERROR(VLOOKUP(_xlfn.NUMBERVALUE(D1616),'Order form - T14RE'!$O$4:$O$101,1,FALSE),J1615)</f>
        <v/>
      </c>
      <c r="K1616" s="51" t="str">
        <f t="shared" si="25"/>
        <v/>
      </c>
      <c r="M1616" s="47" t="str">
        <f ca="1">IFERROR(VLOOKUP($L1616,'T14'!$AD$5:$AF$104,2,FALSE),"")</f>
        <v/>
      </c>
      <c r="N1616" s="47" t="str">
        <f ca="1">IFERROR(VLOOKUP($L1616,'T14'!$AD$5:$AF$104,3,FALSE),"")</f>
        <v/>
      </c>
      <c r="P1616" s="46"/>
      <c r="U1616" s="46"/>
    </row>
    <row r="1617" spans="1:21" ht="14.4" hidden="1" x14ac:dyDescent="0.3">
      <c r="A1617" s="47">
        <v>1616</v>
      </c>
      <c r="B1617" s="48">
        <v>3</v>
      </c>
      <c r="C1617" s="47" t="s">
        <v>2329</v>
      </c>
      <c r="D1617" s="49" t="s">
        <v>150</v>
      </c>
      <c r="E1617" s="49" t="s">
        <v>151</v>
      </c>
      <c r="F1617" s="52">
        <v>1.4</v>
      </c>
      <c r="G1617" s="47" t="s">
        <v>117</v>
      </c>
      <c r="H1617" s="47" t="s">
        <v>11</v>
      </c>
      <c r="I1617" s="47" t="s">
        <v>100</v>
      </c>
      <c r="J1617" s="50" t="str">
        <f>IFERROR(VLOOKUP(_xlfn.NUMBERVALUE(D1617),'Order form - T14RE'!$O$4:$O$101,1,FALSE),J1616)</f>
        <v/>
      </c>
      <c r="K1617" s="51" t="str">
        <f t="shared" si="25"/>
        <v/>
      </c>
      <c r="M1617" s="47" t="str">
        <f ca="1">IFERROR(VLOOKUP($L1617,'T14'!$AD$5:$AF$104,2,FALSE),"")</f>
        <v/>
      </c>
      <c r="N1617" s="47" t="str">
        <f ca="1">IFERROR(VLOOKUP($L1617,'T14'!$AD$5:$AF$104,3,FALSE),"")</f>
        <v/>
      </c>
      <c r="P1617" s="46"/>
      <c r="U1617" s="46"/>
    </row>
    <row r="1618" spans="1:21" ht="14.4" hidden="1" x14ac:dyDescent="0.3">
      <c r="A1618" s="47">
        <v>1617</v>
      </c>
      <c r="B1618" s="48">
        <v>3</v>
      </c>
      <c r="C1618" s="47" t="s">
        <v>1241</v>
      </c>
      <c r="D1618" s="49" t="s">
        <v>2330</v>
      </c>
      <c r="E1618" s="49" t="s">
        <v>99</v>
      </c>
      <c r="F1618" s="48">
        <v>1</v>
      </c>
      <c r="G1618" s="47" t="s">
        <v>98</v>
      </c>
      <c r="H1618" s="47" t="s">
        <v>11</v>
      </c>
      <c r="I1618" s="47" t="s">
        <v>100</v>
      </c>
      <c r="J1618" s="50" t="str">
        <f>IFERROR(VLOOKUP(_xlfn.NUMBERVALUE(D1618),'Order form - T14RE'!$O$4:$O$101,1,FALSE),J1617)</f>
        <v/>
      </c>
      <c r="K1618" s="51" t="str">
        <f t="shared" si="25"/>
        <v/>
      </c>
      <c r="M1618" s="47" t="str">
        <f ca="1">IFERROR(VLOOKUP($L1618,'T14'!$AD$5:$AF$104,2,FALSE),"")</f>
        <v/>
      </c>
      <c r="N1618" s="47" t="str">
        <f ca="1">IFERROR(VLOOKUP($L1618,'T14'!$AD$5:$AF$104,3,FALSE),"")</f>
        <v/>
      </c>
      <c r="P1618" s="46"/>
      <c r="U1618" s="46"/>
    </row>
    <row r="1619" spans="1:21" ht="14.4" hidden="1" x14ac:dyDescent="0.3">
      <c r="A1619" s="47">
        <v>1618</v>
      </c>
      <c r="B1619" s="48">
        <v>3</v>
      </c>
      <c r="C1619" s="47" t="s">
        <v>1250</v>
      </c>
      <c r="D1619" s="49" t="s">
        <v>2307</v>
      </c>
      <c r="E1619" s="49" t="s">
        <v>2308</v>
      </c>
      <c r="F1619" s="48">
        <v>1</v>
      </c>
      <c r="G1619" s="47" t="s">
        <v>98</v>
      </c>
      <c r="H1619" s="47" t="s">
        <v>11</v>
      </c>
      <c r="I1619" s="47" t="s">
        <v>100</v>
      </c>
      <c r="J1619" s="50" t="str">
        <f>IFERROR(VLOOKUP(_xlfn.NUMBERVALUE(D1619),'Order form - T14RE'!$O$4:$O$101,1,FALSE),J1618)</f>
        <v/>
      </c>
      <c r="K1619" s="51" t="str">
        <f t="shared" si="25"/>
        <v/>
      </c>
      <c r="M1619" s="47" t="str">
        <f ca="1">IFERROR(VLOOKUP($L1619,'T14'!$AD$5:$AF$104,2,FALSE),"")</f>
        <v/>
      </c>
      <c r="N1619" s="47" t="str">
        <f ca="1">IFERROR(VLOOKUP($L1619,'T14'!$AD$5:$AF$104,3,FALSE),"")</f>
        <v/>
      </c>
      <c r="P1619" s="46"/>
      <c r="U1619" s="46"/>
    </row>
    <row r="1620" spans="1:21" ht="14.4" hidden="1" x14ac:dyDescent="0.3">
      <c r="A1620" s="47">
        <v>1619</v>
      </c>
      <c r="B1620" s="48">
        <v>3</v>
      </c>
      <c r="C1620" s="47" t="s">
        <v>1253</v>
      </c>
      <c r="D1620" s="49" t="s">
        <v>2309</v>
      </c>
      <c r="E1620" s="49" t="s">
        <v>2310</v>
      </c>
      <c r="F1620" s="48">
        <v>2</v>
      </c>
      <c r="G1620" s="47" t="s">
        <v>98</v>
      </c>
      <c r="H1620" s="47" t="s">
        <v>11</v>
      </c>
      <c r="I1620" s="47" t="s">
        <v>100</v>
      </c>
      <c r="J1620" s="50" t="str">
        <f>IFERROR(VLOOKUP(_xlfn.NUMBERVALUE(D1620),'Order form - T14RE'!$O$4:$O$101,1,FALSE),J1619)</f>
        <v/>
      </c>
      <c r="K1620" s="51" t="str">
        <f t="shared" si="25"/>
        <v/>
      </c>
      <c r="M1620" s="47" t="str">
        <f ca="1">IFERROR(VLOOKUP($L1620,'T14'!$AD$5:$AF$104,2,FALSE),"")</f>
        <v/>
      </c>
      <c r="N1620" s="47" t="str">
        <f ca="1">IFERROR(VLOOKUP($L1620,'T14'!$AD$5:$AF$104,3,FALSE),"")</f>
        <v/>
      </c>
      <c r="P1620" s="46"/>
      <c r="U1620" s="46"/>
    </row>
    <row r="1621" spans="1:21" ht="14.4" hidden="1" x14ac:dyDescent="0.3">
      <c r="A1621" s="47">
        <v>1620</v>
      </c>
      <c r="B1621" s="48">
        <v>3</v>
      </c>
      <c r="C1621" s="47" t="s">
        <v>1256</v>
      </c>
      <c r="D1621" s="49" t="s">
        <v>2311</v>
      </c>
      <c r="E1621" s="49" t="s">
        <v>2312</v>
      </c>
      <c r="F1621" s="48">
        <v>8</v>
      </c>
      <c r="G1621" s="47" t="s">
        <v>98</v>
      </c>
      <c r="H1621" s="47" t="s">
        <v>11</v>
      </c>
      <c r="I1621" s="47" t="s">
        <v>100</v>
      </c>
      <c r="J1621" s="50" t="str">
        <f>IFERROR(VLOOKUP(_xlfn.NUMBERVALUE(D1621),'Order form - T14RE'!$O$4:$O$101,1,FALSE),J1620)</f>
        <v/>
      </c>
      <c r="K1621" s="51" t="str">
        <f t="shared" si="25"/>
        <v/>
      </c>
      <c r="M1621" s="47" t="str">
        <f ca="1">IFERROR(VLOOKUP($L1621,'T14'!$AD$5:$AF$104,2,FALSE),"")</f>
        <v/>
      </c>
      <c r="N1621" s="47" t="str">
        <f ca="1">IFERROR(VLOOKUP($L1621,'T14'!$AD$5:$AF$104,3,FALSE),"")</f>
        <v/>
      </c>
      <c r="P1621" s="46"/>
      <c r="U1621" s="46"/>
    </row>
    <row r="1622" spans="1:21" ht="14.4" hidden="1" x14ac:dyDescent="0.3">
      <c r="A1622" s="47">
        <v>1621</v>
      </c>
      <c r="B1622" s="48">
        <v>3</v>
      </c>
      <c r="C1622" s="47" t="s">
        <v>1261</v>
      </c>
      <c r="D1622" s="49" t="s">
        <v>1491</v>
      </c>
      <c r="E1622" s="49" t="s">
        <v>600</v>
      </c>
      <c r="F1622" s="48">
        <v>8</v>
      </c>
      <c r="G1622" s="47" t="s">
        <v>98</v>
      </c>
      <c r="H1622" s="47" t="s">
        <v>11</v>
      </c>
      <c r="I1622" s="47" t="s">
        <v>100</v>
      </c>
      <c r="J1622" s="50" t="str">
        <f>IFERROR(VLOOKUP(_xlfn.NUMBERVALUE(D1622),'Order form - T14RE'!$O$4:$O$101,1,FALSE),J1621)</f>
        <v/>
      </c>
      <c r="K1622" s="51" t="str">
        <f t="shared" si="25"/>
        <v/>
      </c>
      <c r="M1622" s="47" t="str">
        <f ca="1">IFERROR(VLOOKUP($L1622,'T14'!$AD$5:$AF$104,2,FALSE),"")</f>
        <v/>
      </c>
      <c r="N1622" s="47" t="str">
        <f ca="1">IFERROR(VLOOKUP($L1622,'T14'!$AD$5:$AF$104,3,FALSE),"")</f>
        <v/>
      </c>
      <c r="P1622" s="46"/>
      <c r="U1622" s="46"/>
    </row>
    <row r="1623" spans="1:21" ht="14.4" hidden="1" x14ac:dyDescent="0.3">
      <c r="A1623" s="47">
        <v>1622</v>
      </c>
      <c r="B1623" s="48">
        <v>3</v>
      </c>
      <c r="C1623" s="47" t="s">
        <v>1264</v>
      </c>
      <c r="D1623" s="49" t="s">
        <v>2331</v>
      </c>
      <c r="E1623" s="49" t="s">
        <v>2332</v>
      </c>
      <c r="F1623" s="48">
        <v>1</v>
      </c>
      <c r="G1623" s="47" t="s">
        <v>98</v>
      </c>
      <c r="H1623" s="47" t="s">
        <v>11</v>
      </c>
      <c r="I1623" s="47" t="s">
        <v>100</v>
      </c>
      <c r="J1623" s="50" t="str">
        <f>IFERROR(VLOOKUP(_xlfn.NUMBERVALUE(D1623),'Order form - T14RE'!$O$4:$O$101,1,FALSE),J1622)</f>
        <v/>
      </c>
      <c r="K1623" s="51" t="str">
        <f t="shared" si="25"/>
        <v/>
      </c>
      <c r="M1623" s="47" t="str">
        <f ca="1">IFERROR(VLOOKUP($L1623,'T14'!$AD$5:$AF$104,2,FALSE),"")</f>
        <v/>
      </c>
      <c r="N1623" s="47" t="str">
        <f ca="1">IFERROR(VLOOKUP($L1623,'T14'!$AD$5:$AF$104,3,FALSE),"")</f>
        <v/>
      </c>
      <c r="P1623" s="46"/>
      <c r="U1623" s="46"/>
    </row>
    <row r="1624" spans="1:21" ht="14.4" hidden="1" x14ac:dyDescent="0.3">
      <c r="A1624" s="47">
        <v>1623</v>
      </c>
      <c r="B1624" s="48">
        <v>4</v>
      </c>
      <c r="C1624" s="47" t="s">
        <v>95</v>
      </c>
      <c r="D1624" s="49" t="s">
        <v>2340</v>
      </c>
      <c r="E1624" s="49" t="s">
        <v>2341</v>
      </c>
      <c r="F1624" s="48">
        <v>1</v>
      </c>
      <c r="G1624" s="47" t="s">
        <v>98</v>
      </c>
      <c r="H1624" s="47" t="s">
        <v>99</v>
      </c>
      <c r="I1624" s="47" t="s">
        <v>100</v>
      </c>
      <c r="J1624" s="50" t="str">
        <f>IFERROR(VLOOKUP(_xlfn.NUMBERVALUE(D1624),'Order form - T14RE'!$O$4:$O$101,1,FALSE),J1623)</f>
        <v/>
      </c>
      <c r="K1624" s="51" t="str">
        <f t="shared" si="25"/>
        <v/>
      </c>
      <c r="M1624" s="47" t="str">
        <f ca="1">IFERROR(VLOOKUP($L1624,'T14'!$AD$5:$AF$104,2,FALSE),"")</f>
        <v/>
      </c>
      <c r="N1624" s="47" t="str">
        <f ca="1">IFERROR(VLOOKUP($L1624,'T14'!$AD$5:$AF$104,3,FALSE),"")</f>
        <v/>
      </c>
      <c r="P1624" s="46"/>
      <c r="U1624" s="46"/>
    </row>
    <row r="1625" spans="1:21" ht="14.4" hidden="1" x14ac:dyDescent="0.3">
      <c r="A1625" s="47">
        <v>1624</v>
      </c>
      <c r="B1625" s="48">
        <v>4</v>
      </c>
      <c r="C1625" s="47" t="s">
        <v>105</v>
      </c>
      <c r="D1625" s="49" t="s">
        <v>2342</v>
      </c>
      <c r="E1625" s="49" t="s">
        <v>456</v>
      </c>
      <c r="F1625" s="48">
        <v>1</v>
      </c>
      <c r="G1625" s="47" t="s">
        <v>98</v>
      </c>
      <c r="H1625" s="47" t="s">
        <v>99</v>
      </c>
      <c r="I1625" s="47" t="s">
        <v>100</v>
      </c>
      <c r="J1625" s="50" t="str">
        <f>IFERROR(VLOOKUP(_xlfn.NUMBERVALUE(D1625),'Order form - T14RE'!$O$4:$O$101,1,FALSE),J1624)</f>
        <v/>
      </c>
      <c r="K1625" s="51" t="str">
        <f t="shared" si="25"/>
        <v/>
      </c>
      <c r="M1625" s="47" t="str">
        <f ca="1">IFERROR(VLOOKUP($L1625,'T14'!$AD$5:$AF$104,2,FALSE),"")</f>
        <v/>
      </c>
      <c r="N1625" s="47" t="str">
        <f ca="1">IFERROR(VLOOKUP($L1625,'T14'!$AD$5:$AF$104,3,FALSE),"")</f>
        <v/>
      </c>
      <c r="P1625" s="46"/>
      <c r="U1625" s="46"/>
    </row>
    <row r="1626" spans="1:21" ht="14.4" hidden="1" x14ac:dyDescent="0.3">
      <c r="A1626" s="47">
        <v>1625</v>
      </c>
      <c r="B1626" s="48">
        <v>4</v>
      </c>
      <c r="C1626" s="47" t="s">
        <v>108</v>
      </c>
      <c r="D1626" s="49" t="s">
        <v>2343</v>
      </c>
      <c r="E1626" s="49" t="s">
        <v>456</v>
      </c>
      <c r="F1626" s="48">
        <v>2</v>
      </c>
      <c r="G1626" s="47" t="s">
        <v>98</v>
      </c>
      <c r="H1626" s="47" t="s">
        <v>99</v>
      </c>
      <c r="I1626" s="47" t="s">
        <v>100</v>
      </c>
      <c r="J1626" s="50" t="str">
        <f>IFERROR(VLOOKUP(_xlfn.NUMBERVALUE(D1626),'Order form - T14RE'!$O$4:$O$101,1,FALSE),J1625)</f>
        <v/>
      </c>
      <c r="K1626" s="51" t="str">
        <f t="shared" si="25"/>
        <v/>
      </c>
      <c r="M1626" s="47" t="str">
        <f ca="1">IFERROR(VLOOKUP($L1626,'T14'!$AD$5:$AF$104,2,FALSE),"")</f>
        <v/>
      </c>
      <c r="N1626" s="47" t="str">
        <f ca="1">IFERROR(VLOOKUP($L1626,'T14'!$AD$5:$AF$104,3,FALSE),"")</f>
        <v/>
      </c>
      <c r="P1626" s="46"/>
      <c r="U1626" s="46"/>
    </row>
    <row r="1627" spans="1:21" ht="14.4" hidden="1" x14ac:dyDescent="0.3">
      <c r="A1627" s="47">
        <v>1626</v>
      </c>
      <c r="B1627" s="48">
        <v>4</v>
      </c>
      <c r="C1627" s="47" t="s">
        <v>111</v>
      </c>
      <c r="D1627" s="49" t="s">
        <v>2344</v>
      </c>
      <c r="E1627" s="49" t="s">
        <v>456</v>
      </c>
      <c r="F1627" s="48">
        <v>4</v>
      </c>
      <c r="G1627" s="47" t="s">
        <v>98</v>
      </c>
      <c r="H1627" s="47" t="s">
        <v>99</v>
      </c>
      <c r="I1627" s="47" t="s">
        <v>100</v>
      </c>
      <c r="J1627" s="50" t="str">
        <f>IFERROR(VLOOKUP(_xlfn.NUMBERVALUE(D1627),'Order form - T14RE'!$O$4:$O$101,1,FALSE),J1626)</f>
        <v/>
      </c>
      <c r="K1627" s="51" t="str">
        <f t="shared" si="25"/>
        <v/>
      </c>
      <c r="M1627" s="47" t="str">
        <f ca="1">IFERROR(VLOOKUP($L1627,'T14'!$AD$5:$AF$104,2,FALSE),"")</f>
        <v/>
      </c>
      <c r="N1627" s="47" t="str">
        <f ca="1">IFERROR(VLOOKUP($L1627,'T14'!$AD$5:$AF$104,3,FALSE),"")</f>
        <v/>
      </c>
      <c r="P1627" s="46"/>
      <c r="U1627" s="46"/>
    </row>
    <row r="1628" spans="1:21" ht="14.4" hidden="1" x14ac:dyDescent="0.3">
      <c r="A1628" s="47">
        <v>1627</v>
      </c>
      <c r="B1628" s="48">
        <v>4</v>
      </c>
      <c r="C1628" s="47" t="s">
        <v>114</v>
      </c>
      <c r="D1628" s="49" t="s">
        <v>2345</v>
      </c>
      <c r="E1628" s="49" t="s">
        <v>456</v>
      </c>
      <c r="F1628" s="48">
        <v>4</v>
      </c>
      <c r="G1628" s="47" t="s">
        <v>98</v>
      </c>
      <c r="H1628" s="47" t="s">
        <v>99</v>
      </c>
      <c r="I1628" s="47" t="s">
        <v>100</v>
      </c>
      <c r="J1628" s="50" t="str">
        <f>IFERROR(VLOOKUP(_xlfn.NUMBERVALUE(D1628),'Order form - T14RE'!$O$4:$O$101,1,FALSE),J1627)</f>
        <v/>
      </c>
      <c r="K1628" s="51" t="str">
        <f t="shared" si="25"/>
        <v/>
      </c>
      <c r="M1628" s="47" t="str">
        <f ca="1">IFERROR(VLOOKUP($L1628,'T14'!$AD$5:$AF$104,2,FALSE),"")</f>
        <v/>
      </c>
      <c r="N1628" s="47" t="str">
        <f ca="1">IFERROR(VLOOKUP($L1628,'T14'!$AD$5:$AF$104,3,FALSE),"")</f>
        <v/>
      </c>
      <c r="P1628" s="46"/>
      <c r="U1628" s="46"/>
    </row>
    <row r="1629" spans="1:21" ht="14.4" hidden="1" x14ac:dyDescent="0.3">
      <c r="A1629" s="47">
        <v>1628</v>
      </c>
      <c r="B1629" s="48">
        <v>4</v>
      </c>
      <c r="C1629" s="47" t="s">
        <v>241</v>
      </c>
      <c r="D1629" s="49" t="s">
        <v>2346</v>
      </c>
      <c r="E1629" s="49" t="s">
        <v>456</v>
      </c>
      <c r="F1629" s="48">
        <v>1</v>
      </c>
      <c r="G1629" s="47" t="s">
        <v>98</v>
      </c>
      <c r="H1629" s="47" t="s">
        <v>99</v>
      </c>
      <c r="I1629" s="47" t="s">
        <v>100</v>
      </c>
      <c r="J1629" s="50" t="str">
        <f>IFERROR(VLOOKUP(_xlfn.NUMBERVALUE(D1629),'Order form - T14RE'!$O$4:$O$101,1,FALSE),J1628)</f>
        <v/>
      </c>
      <c r="K1629" s="51" t="str">
        <f t="shared" si="25"/>
        <v/>
      </c>
      <c r="M1629" s="47" t="str">
        <f ca="1">IFERROR(VLOOKUP($L1629,'T14'!$AD$5:$AF$104,2,FALSE),"")</f>
        <v/>
      </c>
      <c r="N1629" s="47" t="str">
        <f ca="1">IFERROR(VLOOKUP($L1629,'T14'!$AD$5:$AF$104,3,FALSE),"")</f>
        <v/>
      </c>
      <c r="P1629" s="46"/>
      <c r="U1629" s="46"/>
    </row>
    <row r="1630" spans="1:21" ht="14.4" hidden="1" x14ac:dyDescent="0.3">
      <c r="A1630" s="47">
        <v>1629</v>
      </c>
      <c r="B1630" s="48">
        <v>4</v>
      </c>
      <c r="C1630" s="47" t="s">
        <v>120</v>
      </c>
      <c r="D1630" s="49" t="s">
        <v>2347</v>
      </c>
      <c r="E1630" s="49" t="s">
        <v>2348</v>
      </c>
      <c r="F1630" s="48">
        <v>1</v>
      </c>
      <c r="G1630" s="47" t="s">
        <v>98</v>
      </c>
      <c r="H1630" s="47" t="s">
        <v>99</v>
      </c>
      <c r="I1630" s="47" t="s">
        <v>100</v>
      </c>
      <c r="J1630" s="50" t="str">
        <f>IFERROR(VLOOKUP(_xlfn.NUMBERVALUE(D1630),'Order form - T14RE'!$O$4:$O$101,1,FALSE),J1629)</f>
        <v/>
      </c>
      <c r="K1630" s="51" t="str">
        <f t="shared" si="25"/>
        <v/>
      </c>
      <c r="M1630" s="47" t="str">
        <f ca="1">IFERROR(VLOOKUP($L1630,'T14'!$AD$5:$AF$104,2,FALSE),"")</f>
        <v/>
      </c>
      <c r="N1630" s="47" t="str">
        <f ca="1">IFERROR(VLOOKUP($L1630,'T14'!$AD$5:$AF$104,3,FALSE),"")</f>
        <v/>
      </c>
      <c r="P1630" s="46"/>
      <c r="U1630" s="46"/>
    </row>
    <row r="1631" spans="1:21" ht="14.4" hidden="1" x14ac:dyDescent="0.3">
      <c r="A1631" s="47">
        <v>1630</v>
      </c>
      <c r="B1631" s="48">
        <v>4</v>
      </c>
      <c r="C1631" s="47" t="s">
        <v>123</v>
      </c>
      <c r="D1631" s="49" t="s">
        <v>2349</v>
      </c>
      <c r="E1631" s="49" t="s">
        <v>498</v>
      </c>
      <c r="F1631" s="48">
        <v>1</v>
      </c>
      <c r="G1631" s="47" t="s">
        <v>98</v>
      </c>
      <c r="H1631" s="47" t="s">
        <v>99</v>
      </c>
      <c r="I1631" s="47" t="s">
        <v>100</v>
      </c>
      <c r="J1631" s="50" t="str">
        <f>IFERROR(VLOOKUP(_xlfn.NUMBERVALUE(D1631),'Order form - T14RE'!$O$4:$O$101,1,FALSE),J1630)</f>
        <v/>
      </c>
      <c r="K1631" s="51" t="str">
        <f t="shared" si="25"/>
        <v/>
      </c>
      <c r="M1631" s="47" t="str">
        <f ca="1">IFERROR(VLOOKUP($L1631,'T14'!$AD$5:$AF$104,2,FALSE),"")</f>
        <v/>
      </c>
      <c r="N1631" s="47" t="str">
        <f ca="1">IFERROR(VLOOKUP($L1631,'T14'!$AD$5:$AF$104,3,FALSE),"")</f>
        <v/>
      </c>
      <c r="P1631" s="46"/>
      <c r="U1631" s="46"/>
    </row>
    <row r="1632" spans="1:21" ht="14.4" hidden="1" x14ac:dyDescent="0.3">
      <c r="A1632" s="47">
        <v>1631</v>
      </c>
      <c r="B1632" s="48">
        <v>3</v>
      </c>
      <c r="C1632" s="47" t="s">
        <v>2333</v>
      </c>
      <c r="D1632" s="49" t="s">
        <v>2275</v>
      </c>
      <c r="E1632" s="49" t="s">
        <v>2276</v>
      </c>
      <c r="F1632" s="48">
        <v>1</v>
      </c>
      <c r="G1632" s="47" t="s">
        <v>98</v>
      </c>
      <c r="H1632" s="47" t="s">
        <v>11</v>
      </c>
      <c r="I1632" s="47" t="s">
        <v>100</v>
      </c>
      <c r="J1632" s="50" t="str">
        <f>IFERROR(VLOOKUP(_xlfn.NUMBERVALUE(D1632),'Order form - T14RE'!$O$4:$O$101,1,FALSE),J1631)</f>
        <v/>
      </c>
      <c r="K1632" s="51" t="str">
        <f t="shared" si="25"/>
        <v/>
      </c>
      <c r="M1632" s="47" t="str">
        <f ca="1">IFERROR(VLOOKUP($L1632,'T14'!$AD$5:$AF$104,2,FALSE),"")</f>
        <v/>
      </c>
      <c r="N1632" s="47" t="str">
        <f ca="1">IFERROR(VLOOKUP($L1632,'T14'!$AD$5:$AF$104,3,FALSE),"")</f>
        <v/>
      </c>
      <c r="P1632" s="46"/>
      <c r="U1632" s="46"/>
    </row>
    <row r="1633" spans="1:21" ht="14.4" hidden="1" x14ac:dyDescent="0.3">
      <c r="A1633" s="47">
        <v>1632</v>
      </c>
      <c r="B1633" s="48">
        <v>3</v>
      </c>
      <c r="C1633" s="47" t="s">
        <v>2334</v>
      </c>
      <c r="D1633" s="49" t="s">
        <v>1489</v>
      </c>
      <c r="E1633" s="49" t="s">
        <v>1490</v>
      </c>
      <c r="F1633" s="48">
        <v>2</v>
      </c>
      <c r="G1633" s="47" t="s">
        <v>98</v>
      </c>
      <c r="H1633" s="47" t="s">
        <v>11</v>
      </c>
      <c r="I1633" s="47" t="s">
        <v>100</v>
      </c>
      <c r="J1633" s="50" t="str">
        <f>IFERROR(VLOOKUP(_xlfn.NUMBERVALUE(D1633),'Order form - T14RE'!$O$4:$O$101,1,FALSE),J1632)</f>
        <v/>
      </c>
      <c r="K1633" s="51" t="str">
        <f t="shared" si="25"/>
        <v/>
      </c>
      <c r="M1633" s="47" t="str">
        <f ca="1">IFERROR(VLOOKUP($L1633,'T14'!$AD$5:$AF$104,2,FALSE),"")</f>
        <v/>
      </c>
      <c r="N1633" s="47" t="str">
        <f ca="1">IFERROR(VLOOKUP($L1633,'T14'!$AD$5:$AF$104,3,FALSE),"")</f>
        <v/>
      </c>
      <c r="P1633" s="46"/>
      <c r="U1633" s="46"/>
    </row>
    <row r="1634" spans="1:21" ht="14.4" hidden="1" x14ac:dyDescent="0.3">
      <c r="A1634" s="47">
        <v>1633</v>
      </c>
      <c r="B1634" s="48">
        <v>3</v>
      </c>
      <c r="C1634" s="47" t="s">
        <v>2335</v>
      </c>
      <c r="D1634" s="49" t="s">
        <v>1491</v>
      </c>
      <c r="E1634" s="49" t="s">
        <v>600</v>
      </c>
      <c r="F1634" s="48">
        <v>2</v>
      </c>
      <c r="G1634" s="47" t="s">
        <v>98</v>
      </c>
      <c r="H1634" s="47" t="s">
        <v>11</v>
      </c>
      <c r="I1634" s="47" t="s">
        <v>100</v>
      </c>
      <c r="J1634" s="50" t="str">
        <f>IFERROR(VLOOKUP(_xlfn.NUMBERVALUE(D1634),'Order form - T14RE'!$O$4:$O$101,1,FALSE),J1633)</f>
        <v/>
      </c>
      <c r="K1634" s="51" t="str">
        <f t="shared" si="25"/>
        <v/>
      </c>
      <c r="M1634" s="47" t="str">
        <f ca="1">IFERROR(VLOOKUP($L1634,'T14'!$AD$5:$AF$104,2,FALSE),"")</f>
        <v/>
      </c>
      <c r="N1634" s="47" t="str">
        <f ca="1">IFERROR(VLOOKUP($L1634,'T14'!$AD$5:$AF$104,3,FALSE),"")</f>
        <v/>
      </c>
      <c r="P1634" s="46"/>
      <c r="U1634" s="46"/>
    </row>
    <row r="1635" spans="1:21" ht="14.4" hidden="1" x14ac:dyDescent="0.3">
      <c r="A1635" s="47">
        <v>1634</v>
      </c>
      <c r="B1635" s="48">
        <v>3</v>
      </c>
      <c r="C1635" s="47" t="s">
        <v>1267</v>
      </c>
      <c r="D1635" s="49" t="s">
        <v>2336</v>
      </c>
      <c r="E1635" s="49" t="s">
        <v>1140</v>
      </c>
      <c r="F1635" s="48">
        <v>2</v>
      </c>
      <c r="G1635" s="47" t="s">
        <v>98</v>
      </c>
      <c r="H1635" s="47" t="s">
        <v>11</v>
      </c>
      <c r="I1635" s="47" t="s">
        <v>100</v>
      </c>
      <c r="J1635" s="50" t="str">
        <f>IFERROR(VLOOKUP(_xlfn.NUMBERVALUE(D1635),'Order form - T14RE'!$O$4:$O$101,1,FALSE),J1634)</f>
        <v/>
      </c>
      <c r="K1635" s="51" t="str">
        <f t="shared" si="25"/>
        <v/>
      </c>
      <c r="M1635" s="47" t="str">
        <f ca="1">IFERROR(VLOOKUP($L1635,'T14'!$AD$5:$AF$104,2,FALSE),"")</f>
        <v/>
      </c>
      <c r="N1635" s="47" t="str">
        <f ca="1">IFERROR(VLOOKUP($L1635,'T14'!$AD$5:$AF$104,3,FALSE),"")</f>
        <v/>
      </c>
      <c r="P1635" s="46"/>
      <c r="U1635" s="46"/>
    </row>
    <row r="1636" spans="1:21" ht="14.4" hidden="1" x14ac:dyDescent="0.3">
      <c r="A1636" s="47">
        <v>1635</v>
      </c>
      <c r="B1636" s="48">
        <v>3</v>
      </c>
      <c r="C1636" s="47" t="s">
        <v>1270</v>
      </c>
      <c r="D1636" s="49" t="s">
        <v>2309</v>
      </c>
      <c r="E1636" s="49" t="s">
        <v>2310</v>
      </c>
      <c r="F1636" s="48">
        <v>3</v>
      </c>
      <c r="G1636" s="47" t="s">
        <v>98</v>
      </c>
      <c r="H1636" s="47" t="s">
        <v>11</v>
      </c>
      <c r="I1636" s="47" t="s">
        <v>100</v>
      </c>
      <c r="J1636" s="50" t="str">
        <f>IFERROR(VLOOKUP(_xlfn.NUMBERVALUE(D1636),'Order form - T14RE'!$O$4:$O$101,1,FALSE),J1635)</f>
        <v/>
      </c>
      <c r="K1636" s="51" t="str">
        <f t="shared" si="25"/>
        <v/>
      </c>
      <c r="M1636" s="47" t="str">
        <f ca="1">IFERROR(VLOOKUP($L1636,'T14'!$AD$5:$AF$104,2,FALSE),"")</f>
        <v/>
      </c>
      <c r="N1636" s="47" t="str">
        <f ca="1">IFERROR(VLOOKUP($L1636,'T14'!$AD$5:$AF$104,3,FALSE),"")</f>
        <v/>
      </c>
      <c r="P1636" s="46"/>
      <c r="U1636" s="46"/>
    </row>
    <row r="1637" spans="1:21" ht="14.4" hidden="1" x14ac:dyDescent="0.3">
      <c r="A1637" s="47">
        <v>1636</v>
      </c>
      <c r="B1637" s="48">
        <v>3</v>
      </c>
      <c r="C1637" s="47" t="s">
        <v>1273</v>
      </c>
      <c r="D1637" s="49" t="s">
        <v>2311</v>
      </c>
      <c r="E1637" s="49" t="s">
        <v>2312</v>
      </c>
      <c r="F1637" s="48">
        <v>12</v>
      </c>
      <c r="G1637" s="47" t="s">
        <v>98</v>
      </c>
      <c r="H1637" s="47" t="s">
        <v>11</v>
      </c>
      <c r="I1637" s="47" t="s">
        <v>100</v>
      </c>
      <c r="J1637" s="50" t="str">
        <f>IFERROR(VLOOKUP(_xlfn.NUMBERVALUE(D1637),'Order form - T14RE'!$O$4:$O$101,1,FALSE),J1636)</f>
        <v/>
      </c>
      <c r="K1637" s="51" t="str">
        <f t="shared" si="25"/>
        <v/>
      </c>
      <c r="M1637" s="47" t="str">
        <f ca="1">IFERROR(VLOOKUP($L1637,'T14'!$AD$5:$AF$104,2,FALSE),"")</f>
        <v/>
      </c>
      <c r="N1637" s="47" t="str">
        <f ca="1">IFERROR(VLOOKUP($L1637,'T14'!$AD$5:$AF$104,3,FALSE),"")</f>
        <v/>
      </c>
      <c r="P1637" s="46"/>
      <c r="U1637" s="46"/>
    </row>
    <row r="1638" spans="1:21" ht="14.4" hidden="1" x14ac:dyDescent="0.3">
      <c r="A1638" s="47">
        <v>1637</v>
      </c>
      <c r="B1638" s="48">
        <v>3</v>
      </c>
      <c r="C1638" s="47" t="s">
        <v>1274</v>
      </c>
      <c r="D1638" s="49" t="s">
        <v>1491</v>
      </c>
      <c r="E1638" s="49" t="s">
        <v>600</v>
      </c>
      <c r="F1638" s="48">
        <v>12</v>
      </c>
      <c r="G1638" s="47" t="s">
        <v>98</v>
      </c>
      <c r="H1638" s="47" t="s">
        <v>11</v>
      </c>
      <c r="I1638" s="47" t="s">
        <v>100</v>
      </c>
      <c r="J1638" s="50" t="str">
        <f>IFERROR(VLOOKUP(_xlfn.NUMBERVALUE(D1638),'Order form - T14RE'!$O$4:$O$101,1,FALSE),J1637)</f>
        <v/>
      </c>
      <c r="K1638" s="51" t="str">
        <f t="shared" si="25"/>
        <v/>
      </c>
      <c r="M1638" s="47" t="str">
        <f ca="1">IFERROR(VLOOKUP($L1638,'T14'!$AD$5:$AF$104,2,FALSE),"")</f>
        <v/>
      </c>
      <c r="N1638" s="47" t="str">
        <f ca="1">IFERROR(VLOOKUP($L1638,'T14'!$AD$5:$AF$104,3,FALSE),"")</f>
        <v/>
      </c>
      <c r="P1638" s="46"/>
      <c r="U1638" s="46"/>
    </row>
    <row r="1639" spans="1:21" ht="14.4" hidden="1" x14ac:dyDescent="0.3">
      <c r="A1639" s="47">
        <v>1638</v>
      </c>
      <c r="B1639" s="48">
        <v>3</v>
      </c>
      <c r="C1639" s="47" t="s">
        <v>1277</v>
      </c>
      <c r="D1639" s="49" t="s">
        <v>2272</v>
      </c>
      <c r="E1639" s="49" t="s">
        <v>2273</v>
      </c>
      <c r="F1639" s="52">
        <v>4.101</v>
      </c>
      <c r="G1639" s="47" t="s">
        <v>646</v>
      </c>
      <c r="H1639" s="47" t="s">
        <v>11</v>
      </c>
      <c r="I1639" s="47" t="s">
        <v>100</v>
      </c>
      <c r="J1639" s="50" t="str">
        <f>IFERROR(VLOOKUP(_xlfn.NUMBERVALUE(D1639),'Order form - T14RE'!$O$4:$O$101,1,FALSE),J1638)</f>
        <v/>
      </c>
      <c r="K1639" s="51" t="str">
        <f t="shared" si="25"/>
        <v/>
      </c>
      <c r="M1639" s="47" t="str">
        <f ca="1">IFERROR(VLOOKUP($L1639,'T14'!$AD$5:$AF$104,2,FALSE),"")</f>
        <v/>
      </c>
      <c r="N1639" s="47" t="str">
        <f ca="1">IFERROR(VLOOKUP($L1639,'T14'!$AD$5:$AF$104,3,FALSE),"")</f>
        <v/>
      </c>
      <c r="P1639" s="46"/>
      <c r="U1639" s="46"/>
    </row>
    <row r="1640" spans="1:21" ht="14.4" hidden="1" x14ac:dyDescent="0.3">
      <c r="A1640" s="47">
        <v>1639</v>
      </c>
      <c r="B1640" s="48">
        <v>3</v>
      </c>
      <c r="C1640" s="47" t="s">
        <v>1280</v>
      </c>
      <c r="D1640" s="49" t="s">
        <v>2337</v>
      </c>
      <c r="E1640" s="49" t="s">
        <v>2338</v>
      </c>
      <c r="F1640" s="48">
        <v>2</v>
      </c>
      <c r="G1640" s="47" t="s">
        <v>98</v>
      </c>
      <c r="H1640" s="47" t="s">
        <v>11</v>
      </c>
      <c r="I1640" s="47" t="s">
        <v>100</v>
      </c>
      <c r="J1640" s="50" t="str">
        <f>IFERROR(VLOOKUP(_xlfn.NUMBERVALUE(D1640),'Order form - T14RE'!$O$4:$O$101,1,FALSE),J1639)</f>
        <v/>
      </c>
      <c r="K1640" s="51" t="str">
        <f t="shared" si="25"/>
        <v/>
      </c>
      <c r="M1640" s="47" t="str">
        <f ca="1">IFERROR(VLOOKUP($L1640,'T14'!$AD$5:$AF$104,2,FALSE),"")</f>
        <v/>
      </c>
      <c r="N1640" s="47" t="str">
        <f ca="1">IFERROR(VLOOKUP($L1640,'T14'!$AD$5:$AF$104,3,FALSE),"")</f>
        <v/>
      </c>
      <c r="P1640" s="46"/>
      <c r="U1640" s="46"/>
    </row>
    <row r="1641" spans="1:21" ht="14.4" hidden="1" x14ac:dyDescent="0.3">
      <c r="A1641" s="47">
        <v>1640</v>
      </c>
      <c r="B1641" s="48">
        <v>4</v>
      </c>
      <c r="C1641" s="47" t="s">
        <v>95</v>
      </c>
      <c r="D1641" s="49" t="s">
        <v>2360</v>
      </c>
      <c r="E1641" s="49" t="s">
        <v>2361</v>
      </c>
      <c r="F1641" s="48">
        <v>2</v>
      </c>
      <c r="G1641" s="47" t="s">
        <v>98</v>
      </c>
      <c r="H1641" s="47" t="s">
        <v>99</v>
      </c>
      <c r="I1641" s="47" t="s">
        <v>100</v>
      </c>
      <c r="J1641" s="50" t="str">
        <f>IFERROR(VLOOKUP(_xlfn.NUMBERVALUE(D1641),'Order form - T14RE'!$O$4:$O$101,1,FALSE),J1640)</f>
        <v/>
      </c>
      <c r="K1641" s="51" t="str">
        <f t="shared" si="25"/>
        <v/>
      </c>
      <c r="M1641" s="47" t="str">
        <f ca="1">IFERROR(VLOOKUP($L1641,'T14'!$AD$5:$AF$104,2,FALSE),"")</f>
        <v/>
      </c>
      <c r="N1641" s="47" t="str">
        <f ca="1">IFERROR(VLOOKUP($L1641,'T14'!$AD$5:$AF$104,3,FALSE),"")</f>
        <v/>
      </c>
      <c r="P1641" s="46"/>
      <c r="U1641" s="46"/>
    </row>
    <row r="1642" spans="1:21" ht="14.4" hidden="1" x14ac:dyDescent="0.3">
      <c r="A1642" s="47">
        <v>1641</v>
      </c>
      <c r="B1642" s="48">
        <v>4</v>
      </c>
      <c r="C1642" s="47" t="s">
        <v>105</v>
      </c>
      <c r="D1642" s="49" t="s">
        <v>2268</v>
      </c>
      <c r="E1642" s="49" t="s">
        <v>2269</v>
      </c>
      <c r="F1642" s="48">
        <v>4</v>
      </c>
      <c r="G1642" s="47" t="s">
        <v>98</v>
      </c>
      <c r="H1642" s="47" t="s">
        <v>99</v>
      </c>
      <c r="I1642" s="47" t="s">
        <v>100</v>
      </c>
      <c r="J1642" s="50" t="str">
        <f>IFERROR(VLOOKUP(_xlfn.NUMBERVALUE(D1642),'Order form - T14RE'!$O$4:$O$101,1,FALSE),J1641)</f>
        <v/>
      </c>
      <c r="K1642" s="51" t="str">
        <f t="shared" si="25"/>
        <v/>
      </c>
      <c r="M1642" s="47" t="str">
        <f ca="1">IFERROR(VLOOKUP($L1642,'T14'!$AD$5:$AF$104,2,FALSE),"")</f>
        <v/>
      </c>
      <c r="N1642" s="47" t="str">
        <f ca="1">IFERROR(VLOOKUP($L1642,'T14'!$AD$5:$AF$104,3,FALSE),"")</f>
        <v/>
      </c>
      <c r="P1642" s="46"/>
      <c r="U1642" s="46"/>
    </row>
    <row r="1643" spans="1:21" ht="14.4" hidden="1" x14ac:dyDescent="0.3">
      <c r="A1643" s="47">
        <v>1642</v>
      </c>
      <c r="B1643" s="48">
        <v>3</v>
      </c>
      <c r="C1643" s="47" t="s">
        <v>1281</v>
      </c>
      <c r="D1643" s="49" t="s">
        <v>671</v>
      </c>
      <c r="E1643" s="49" t="s">
        <v>113</v>
      </c>
      <c r="F1643" s="48">
        <v>4</v>
      </c>
      <c r="G1643" s="47" t="s">
        <v>98</v>
      </c>
      <c r="H1643" s="47" t="s">
        <v>11</v>
      </c>
      <c r="I1643" s="47" t="s">
        <v>100</v>
      </c>
      <c r="J1643" s="50" t="str">
        <f>IFERROR(VLOOKUP(_xlfn.NUMBERVALUE(D1643),'Order form - T14RE'!$O$4:$O$101,1,FALSE),J1642)</f>
        <v/>
      </c>
      <c r="K1643" s="51" t="str">
        <f t="shared" si="25"/>
        <v/>
      </c>
      <c r="M1643" s="47" t="str">
        <f ca="1">IFERROR(VLOOKUP($L1643,'T14'!$AD$5:$AF$104,2,FALSE),"")</f>
        <v/>
      </c>
      <c r="N1643" s="47" t="str">
        <f ca="1">IFERROR(VLOOKUP($L1643,'T14'!$AD$5:$AF$104,3,FALSE),"")</f>
        <v/>
      </c>
      <c r="P1643" s="46"/>
      <c r="U1643" s="46"/>
    </row>
    <row r="1644" spans="1:21" ht="14.4" hidden="1" x14ac:dyDescent="0.3">
      <c r="A1644" s="47">
        <v>1643</v>
      </c>
      <c r="B1644" s="48">
        <v>3</v>
      </c>
      <c r="C1644" s="47" t="s">
        <v>2339</v>
      </c>
      <c r="D1644" s="49" t="s">
        <v>150</v>
      </c>
      <c r="E1644" s="49" t="s">
        <v>151</v>
      </c>
      <c r="F1644" s="52">
        <v>0.4</v>
      </c>
      <c r="G1644" s="47" t="s">
        <v>117</v>
      </c>
      <c r="H1644" s="47" t="s">
        <v>11</v>
      </c>
      <c r="I1644" s="47" t="s">
        <v>100</v>
      </c>
      <c r="J1644" s="50" t="str">
        <f>IFERROR(VLOOKUP(_xlfn.NUMBERVALUE(D1644),'Order form - T14RE'!$O$4:$O$101,1,FALSE),J1643)</f>
        <v/>
      </c>
      <c r="K1644" s="51" t="str">
        <f t="shared" si="25"/>
        <v/>
      </c>
      <c r="M1644" s="47" t="str">
        <f ca="1">IFERROR(VLOOKUP($L1644,'T14'!$AD$5:$AF$104,2,FALSE),"")</f>
        <v/>
      </c>
      <c r="N1644" s="47" t="str">
        <f ca="1">IFERROR(VLOOKUP($L1644,'T14'!$AD$5:$AF$104,3,FALSE),"")</f>
        <v/>
      </c>
      <c r="P1644" s="46"/>
      <c r="U1644" s="46"/>
    </row>
    <row r="1645" spans="1:21" ht="14.4" hidden="1" x14ac:dyDescent="0.3">
      <c r="A1645" s="47">
        <v>1644</v>
      </c>
      <c r="B1645" s="48">
        <v>3</v>
      </c>
      <c r="C1645" s="47" t="s">
        <v>1284</v>
      </c>
      <c r="D1645" s="49" t="s">
        <v>2350</v>
      </c>
      <c r="E1645" s="49" t="s">
        <v>2351</v>
      </c>
      <c r="F1645" s="48">
        <v>2</v>
      </c>
      <c r="G1645" s="47" t="s">
        <v>98</v>
      </c>
      <c r="H1645" s="47" t="s">
        <v>11</v>
      </c>
      <c r="I1645" s="47" t="s">
        <v>100</v>
      </c>
      <c r="J1645" s="50" t="str">
        <f>IFERROR(VLOOKUP(_xlfn.NUMBERVALUE(D1645),'Order form - T14RE'!$O$4:$O$101,1,FALSE),J1644)</f>
        <v/>
      </c>
      <c r="K1645" s="51" t="str">
        <f t="shared" si="25"/>
        <v/>
      </c>
      <c r="M1645" s="47" t="str">
        <f ca="1">IFERROR(VLOOKUP($L1645,'T14'!$AD$5:$AF$104,2,FALSE),"")</f>
        <v/>
      </c>
      <c r="N1645" s="47" t="str">
        <f ca="1">IFERROR(VLOOKUP($L1645,'T14'!$AD$5:$AF$104,3,FALSE),"")</f>
        <v/>
      </c>
      <c r="P1645" s="46"/>
      <c r="U1645" s="46"/>
    </row>
    <row r="1646" spans="1:21" ht="14.4" hidden="1" x14ac:dyDescent="0.3">
      <c r="A1646" s="47">
        <v>1645</v>
      </c>
      <c r="B1646" s="48">
        <v>3</v>
      </c>
      <c r="C1646" s="47" t="s">
        <v>1287</v>
      </c>
      <c r="D1646" s="49" t="s">
        <v>671</v>
      </c>
      <c r="E1646" s="49" t="s">
        <v>113</v>
      </c>
      <c r="F1646" s="48">
        <v>10</v>
      </c>
      <c r="G1646" s="47" t="s">
        <v>98</v>
      </c>
      <c r="H1646" s="47" t="s">
        <v>11</v>
      </c>
      <c r="I1646" s="47" t="s">
        <v>100</v>
      </c>
      <c r="J1646" s="50" t="str">
        <f>IFERROR(VLOOKUP(_xlfn.NUMBERVALUE(D1646),'Order form - T14RE'!$O$4:$O$101,1,FALSE),J1645)</f>
        <v/>
      </c>
      <c r="K1646" s="51" t="str">
        <f t="shared" si="25"/>
        <v/>
      </c>
      <c r="M1646" s="47" t="str">
        <f ca="1">IFERROR(VLOOKUP($L1646,'T14'!$AD$5:$AF$104,2,FALSE),"")</f>
        <v/>
      </c>
      <c r="N1646" s="47" t="str">
        <f ca="1">IFERROR(VLOOKUP($L1646,'T14'!$AD$5:$AF$104,3,FALSE),"")</f>
        <v/>
      </c>
      <c r="P1646" s="46"/>
      <c r="U1646" s="46"/>
    </row>
    <row r="1647" spans="1:21" ht="14.4" hidden="1" x14ac:dyDescent="0.3">
      <c r="A1647" s="47">
        <v>1646</v>
      </c>
      <c r="B1647" s="48">
        <v>3</v>
      </c>
      <c r="C1647" s="47" t="s">
        <v>1292</v>
      </c>
      <c r="D1647" s="49" t="s">
        <v>2352</v>
      </c>
      <c r="E1647" s="49" t="s">
        <v>2353</v>
      </c>
      <c r="F1647" s="48">
        <v>10</v>
      </c>
      <c r="G1647" s="47" t="s">
        <v>98</v>
      </c>
      <c r="H1647" s="47" t="s">
        <v>11</v>
      </c>
      <c r="I1647" s="47" t="s">
        <v>100</v>
      </c>
      <c r="J1647" s="50" t="str">
        <f>IFERROR(VLOOKUP(_xlfn.NUMBERVALUE(D1647),'Order form - T14RE'!$O$4:$O$101,1,FALSE),J1646)</f>
        <v/>
      </c>
      <c r="K1647" s="51" t="str">
        <f t="shared" si="25"/>
        <v/>
      </c>
      <c r="M1647" s="47" t="str">
        <f ca="1">IFERROR(VLOOKUP($L1647,'T14'!$AD$5:$AF$104,2,FALSE),"")</f>
        <v/>
      </c>
      <c r="N1647" s="47" t="str">
        <f ca="1">IFERROR(VLOOKUP($L1647,'T14'!$AD$5:$AF$104,3,FALSE),"")</f>
        <v/>
      </c>
      <c r="P1647" s="46"/>
      <c r="U1647" s="46"/>
    </row>
    <row r="1648" spans="1:21" ht="14.4" hidden="1" x14ac:dyDescent="0.3">
      <c r="A1648" s="47">
        <v>1647</v>
      </c>
      <c r="B1648" s="48">
        <v>3</v>
      </c>
      <c r="C1648" s="47" t="s">
        <v>2354</v>
      </c>
      <c r="D1648" s="49" t="s">
        <v>150</v>
      </c>
      <c r="E1648" s="49" t="s">
        <v>151</v>
      </c>
      <c r="F1648" s="48">
        <v>1</v>
      </c>
      <c r="G1648" s="47" t="s">
        <v>117</v>
      </c>
      <c r="H1648" s="47" t="s">
        <v>11</v>
      </c>
      <c r="I1648" s="47" t="s">
        <v>100</v>
      </c>
      <c r="J1648" s="50" t="str">
        <f>IFERROR(VLOOKUP(_xlfn.NUMBERVALUE(D1648),'Order form - T14RE'!$O$4:$O$101,1,FALSE),J1647)</f>
        <v/>
      </c>
      <c r="K1648" s="51" t="str">
        <f t="shared" si="25"/>
        <v/>
      </c>
      <c r="M1648" s="47" t="str">
        <f ca="1">IFERROR(VLOOKUP($L1648,'T14'!$AD$5:$AF$104,2,FALSE),"")</f>
        <v/>
      </c>
      <c r="N1648" s="47" t="str">
        <f ca="1">IFERROR(VLOOKUP($L1648,'T14'!$AD$5:$AF$104,3,FALSE),"")</f>
        <v/>
      </c>
      <c r="P1648" s="46"/>
      <c r="U1648" s="46"/>
    </row>
    <row r="1649" spans="1:26" ht="14.4" hidden="1" x14ac:dyDescent="0.3">
      <c r="A1649" s="47">
        <v>1648</v>
      </c>
      <c r="B1649" s="48">
        <v>3</v>
      </c>
      <c r="C1649" s="47" t="s">
        <v>1293</v>
      </c>
      <c r="D1649" s="49" t="s">
        <v>2355</v>
      </c>
      <c r="E1649" s="49" t="s">
        <v>2356</v>
      </c>
      <c r="F1649" s="48">
        <v>1</v>
      </c>
      <c r="G1649" s="47" t="s">
        <v>98</v>
      </c>
      <c r="H1649" s="47" t="s">
        <v>11</v>
      </c>
      <c r="I1649" s="47" t="s">
        <v>100</v>
      </c>
      <c r="J1649" s="50" t="str">
        <f>IFERROR(VLOOKUP(_xlfn.NUMBERVALUE(D1649),'Order form - T14RE'!$O$4:$O$101,1,FALSE),J1648)</f>
        <v/>
      </c>
      <c r="K1649" s="51" t="str">
        <f t="shared" si="25"/>
        <v/>
      </c>
      <c r="M1649" s="47" t="str">
        <f ca="1">IFERROR(VLOOKUP($L1649,'T14'!$AD$5:$AF$104,2,FALSE),"")</f>
        <v/>
      </c>
      <c r="N1649" s="47" t="str">
        <f ca="1">IFERROR(VLOOKUP($L1649,'T14'!$AD$5:$AF$104,3,FALSE),"")</f>
        <v/>
      </c>
      <c r="P1649" s="46"/>
      <c r="U1649" s="46"/>
    </row>
    <row r="1650" spans="1:26" ht="14.4" hidden="1" x14ac:dyDescent="0.3">
      <c r="A1650" s="47">
        <v>1649</v>
      </c>
      <c r="B1650" s="48">
        <v>3</v>
      </c>
      <c r="C1650" s="47" t="s">
        <v>1296</v>
      </c>
      <c r="D1650" s="49" t="s">
        <v>2357</v>
      </c>
      <c r="E1650" s="49" t="s">
        <v>502</v>
      </c>
      <c r="F1650" s="48">
        <v>1</v>
      </c>
      <c r="G1650" s="47" t="s">
        <v>98</v>
      </c>
      <c r="H1650" s="47" t="s">
        <v>11</v>
      </c>
      <c r="I1650" s="47" t="s">
        <v>100</v>
      </c>
      <c r="J1650" s="50" t="str">
        <f>IFERROR(VLOOKUP(_xlfn.NUMBERVALUE(D1650),'Order form - T14RE'!$O$4:$O$101,1,FALSE),J1649)</f>
        <v/>
      </c>
      <c r="K1650" s="51" t="str">
        <f t="shared" si="25"/>
        <v/>
      </c>
      <c r="M1650" s="47" t="str">
        <f ca="1">IFERROR(VLOOKUP($L1650,'T14'!$AD$5:$AF$104,2,FALSE),"")</f>
        <v/>
      </c>
      <c r="N1650" s="47" t="str">
        <f ca="1">IFERROR(VLOOKUP($L1650,'T14'!$AD$5:$AF$104,3,FALSE),"")</f>
        <v/>
      </c>
      <c r="P1650" s="46"/>
      <c r="U1650" s="46"/>
    </row>
    <row r="1651" spans="1:26" ht="14.4" hidden="1" x14ac:dyDescent="0.3">
      <c r="A1651" s="47">
        <v>1650</v>
      </c>
      <c r="B1651" s="48">
        <v>3</v>
      </c>
      <c r="C1651" s="47" t="s">
        <v>1299</v>
      </c>
      <c r="D1651" s="49" t="s">
        <v>465</v>
      </c>
      <c r="E1651" s="49" t="s">
        <v>466</v>
      </c>
      <c r="F1651" s="48">
        <v>3</v>
      </c>
      <c r="G1651" s="47" t="s">
        <v>98</v>
      </c>
      <c r="H1651" s="47" t="s">
        <v>11</v>
      </c>
      <c r="I1651" s="47" t="s">
        <v>100</v>
      </c>
      <c r="J1651" s="50" t="str">
        <f>IFERROR(VLOOKUP(_xlfn.NUMBERVALUE(D1651),'Order form - T14RE'!$O$4:$O$101,1,FALSE),J1650)</f>
        <v/>
      </c>
      <c r="K1651" s="51" t="str">
        <f t="shared" si="25"/>
        <v/>
      </c>
      <c r="M1651" s="47" t="str">
        <f ca="1">IFERROR(VLOOKUP($L1651,'T14'!$AD$5:$AF$104,2,FALSE),"")</f>
        <v/>
      </c>
      <c r="N1651" s="47" t="str">
        <f ca="1">IFERROR(VLOOKUP($L1651,'T14'!$AD$5:$AF$104,3,FALSE),"")</f>
        <v/>
      </c>
      <c r="P1651" s="46"/>
      <c r="U1651" s="46"/>
    </row>
    <row r="1652" spans="1:26" ht="14.4" hidden="1" x14ac:dyDescent="0.3">
      <c r="A1652" s="47">
        <v>1651</v>
      </c>
      <c r="B1652" s="48">
        <v>3</v>
      </c>
      <c r="C1652" s="47" t="s">
        <v>1302</v>
      </c>
      <c r="D1652" s="49" t="s">
        <v>671</v>
      </c>
      <c r="E1652" s="49" t="s">
        <v>113</v>
      </c>
      <c r="F1652" s="48">
        <v>4</v>
      </c>
      <c r="G1652" s="47" t="s">
        <v>98</v>
      </c>
      <c r="H1652" s="47" t="s">
        <v>11</v>
      </c>
      <c r="I1652" s="47" t="s">
        <v>100</v>
      </c>
      <c r="J1652" s="50" t="str">
        <f>IFERROR(VLOOKUP(_xlfn.NUMBERVALUE(D1652),'Order form - T14RE'!$O$4:$O$101,1,FALSE),J1651)</f>
        <v/>
      </c>
      <c r="K1652" s="51" t="str">
        <f t="shared" si="25"/>
        <v/>
      </c>
      <c r="M1652" s="47" t="str">
        <f ca="1">IFERROR(VLOOKUP($L1652,'T14'!$AD$5:$AF$104,2,FALSE),"")</f>
        <v/>
      </c>
      <c r="N1652" s="47" t="str">
        <f ca="1">IFERROR(VLOOKUP($L1652,'T14'!$AD$5:$AF$104,3,FALSE),"")</f>
        <v/>
      </c>
      <c r="P1652" s="46"/>
      <c r="U1652" s="46"/>
    </row>
    <row r="1653" spans="1:26" ht="14.4" hidden="1" x14ac:dyDescent="0.3">
      <c r="A1653" s="47">
        <v>1652</v>
      </c>
      <c r="B1653" s="48">
        <v>3</v>
      </c>
      <c r="C1653" s="47" t="s">
        <v>1305</v>
      </c>
      <c r="D1653" s="49" t="s">
        <v>2358</v>
      </c>
      <c r="E1653" s="49" t="s">
        <v>2359</v>
      </c>
      <c r="F1653" s="48">
        <v>4</v>
      </c>
      <c r="G1653" s="47" t="s">
        <v>98</v>
      </c>
      <c r="H1653" s="47" t="s">
        <v>11</v>
      </c>
      <c r="I1653" s="47" t="s">
        <v>100</v>
      </c>
      <c r="J1653" s="50" t="str">
        <f>IFERROR(VLOOKUP(_xlfn.NUMBERVALUE(D1653),'Order form - T14RE'!$O$4:$O$101,1,FALSE),J1652)</f>
        <v/>
      </c>
      <c r="K1653" s="51" t="str">
        <f t="shared" si="25"/>
        <v/>
      </c>
      <c r="M1653" s="47" t="str">
        <f ca="1">IFERROR(VLOOKUP($L1653,'T14'!$AD$5:$AF$104,2,FALSE),"")</f>
        <v/>
      </c>
      <c r="N1653" s="47" t="str">
        <f ca="1">IFERROR(VLOOKUP($L1653,'T14'!$AD$5:$AF$104,3,FALSE),"")</f>
        <v/>
      </c>
      <c r="P1653" s="46"/>
      <c r="U1653" s="46"/>
    </row>
    <row r="1654" spans="1:26" ht="14.4" hidden="1" x14ac:dyDescent="0.3">
      <c r="A1654" s="47">
        <v>1653</v>
      </c>
      <c r="B1654" s="48">
        <v>3</v>
      </c>
      <c r="C1654" s="47" t="s">
        <v>1308</v>
      </c>
      <c r="D1654" s="49" t="s">
        <v>2362</v>
      </c>
      <c r="E1654" s="49" t="s">
        <v>2363</v>
      </c>
      <c r="F1654" s="48">
        <v>4</v>
      </c>
      <c r="G1654" s="47" t="s">
        <v>98</v>
      </c>
      <c r="H1654" s="47" t="s">
        <v>11</v>
      </c>
      <c r="I1654" s="47" t="s">
        <v>100</v>
      </c>
      <c r="J1654" s="50" t="str">
        <f>IFERROR(VLOOKUP(_xlfn.NUMBERVALUE(D1654),'Order form - T14RE'!$O$4:$O$101,1,FALSE),J1653)</f>
        <v/>
      </c>
      <c r="K1654" s="51" t="str">
        <f t="shared" si="25"/>
        <v/>
      </c>
      <c r="M1654" s="47" t="str">
        <f ca="1">IFERROR(VLOOKUP($L1654,'T14'!$AD$5:$AF$104,2,FALSE),"")</f>
        <v/>
      </c>
      <c r="N1654" s="47" t="str">
        <f ca="1">IFERROR(VLOOKUP($L1654,'T14'!$AD$5:$AF$104,3,FALSE),"")</f>
        <v/>
      </c>
      <c r="P1654" s="46"/>
      <c r="U1654" s="46"/>
    </row>
    <row r="1655" spans="1:26" ht="14.4" hidden="1" x14ac:dyDescent="0.3">
      <c r="A1655" s="47">
        <v>1654</v>
      </c>
      <c r="B1655" s="48">
        <v>3</v>
      </c>
      <c r="C1655" s="47" t="s">
        <v>1311</v>
      </c>
      <c r="D1655" s="49" t="s">
        <v>2364</v>
      </c>
      <c r="E1655" s="49" t="s">
        <v>2365</v>
      </c>
      <c r="F1655" s="48">
        <v>4</v>
      </c>
      <c r="G1655" s="47" t="s">
        <v>98</v>
      </c>
      <c r="H1655" s="47" t="s">
        <v>11</v>
      </c>
      <c r="I1655" s="47" t="s">
        <v>100</v>
      </c>
      <c r="J1655" s="50" t="str">
        <f>IFERROR(VLOOKUP(_xlfn.NUMBERVALUE(D1655),'Order form - T14RE'!$O$4:$O$101,1,FALSE),J1654)</f>
        <v/>
      </c>
      <c r="K1655" s="51" t="str">
        <f t="shared" si="25"/>
        <v/>
      </c>
      <c r="M1655" s="47" t="str">
        <f ca="1">IFERROR(VLOOKUP($L1655,'T14'!$AD$5:$AF$104,2,FALSE),"")</f>
        <v/>
      </c>
      <c r="N1655" s="47" t="str">
        <f ca="1">IFERROR(VLOOKUP($L1655,'T14'!$AD$5:$AF$104,3,FALSE),"")</f>
        <v/>
      </c>
      <c r="P1655" s="46"/>
      <c r="U1655" s="46"/>
    </row>
    <row r="1656" spans="1:26" ht="14.4" hidden="1" x14ac:dyDescent="0.3">
      <c r="A1656" s="47">
        <v>1655</v>
      </c>
      <c r="B1656" s="48">
        <v>3</v>
      </c>
      <c r="C1656" s="47" t="s">
        <v>2366</v>
      </c>
      <c r="D1656" s="49" t="s">
        <v>2367</v>
      </c>
      <c r="E1656" s="49" t="s">
        <v>99</v>
      </c>
      <c r="F1656" s="48">
        <v>1</v>
      </c>
      <c r="G1656" s="47" t="s">
        <v>98</v>
      </c>
      <c r="H1656" s="47" t="s">
        <v>11</v>
      </c>
      <c r="I1656" s="47" t="s">
        <v>100</v>
      </c>
      <c r="J1656" s="50" t="str">
        <f>IFERROR(VLOOKUP(_xlfn.NUMBERVALUE(D1656),'Order form - T14RE'!$O$4:$O$101,1,FALSE),J1655)</f>
        <v/>
      </c>
      <c r="K1656" s="51" t="str">
        <f t="shared" si="25"/>
        <v/>
      </c>
      <c r="M1656" s="47" t="str">
        <f ca="1">IFERROR(VLOOKUP($L1656,'T14'!$AD$5:$AF$104,2,FALSE),"")</f>
        <v/>
      </c>
      <c r="N1656" s="47" t="str">
        <f ca="1">IFERROR(VLOOKUP($L1656,'T14'!$AD$5:$AF$104,3,FALSE),"")</f>
        <v/>
      </c>
      <c r="P1656" s="46"/>
      <c r="U1656" s="46"/>
    </row>
    <row r="1657" spans="1:26" ht="14.4" hidden="1" x14ac:dyDescent="0.3">
      <c r="A1657" s="47">
        <v>1656</v>
      </c>
      <c r="B1657" s="48">
        <v>2</v>
      </c>
      <c r="C1657" s="47" t="s">
        <v>154</v>
      </c>
      <c r="D1657" s="49" t="s">
        <v>2368</v>
      </c>
      <c r="E1657" s="49" t="s">
        <v>2369</v>
      </c>
      <c r="F1657" s="48">
        <v>1</v>
      </c>
      <c r="G1657" s="47" t="s">
        <v>98</v>
      </c>
      <c r="H1657" s="47" t="s">
        <v>99</v>
      </c>
      <c r="I1657" s="47" t="s">
        <v>100</v>
      </c>
      <c r="J1657" s="50" t="str">
        <f>IFERROR(VLOOKUP(_xlfn.NUMBERVALUE(D1657),'Order form - T14RE'!$O$4:$O$101,1,FALSE),J1656)</f>
        <v/>
      </c>
      <c r="K1657" s="51" t="str">
        <f t="shared" si="25"/>
        <v/>
      </c>
      <c r="M1657" s="47" t="str">
        <f ca="1">IFERROR(VLOOKUP($L1657,'T14'!$AD$5:$AF$104,2,FALSE),"")</f>
        <v/>
      </c>
      <c r="N1657" s="47" t="str">
        <f ca="1">IFERROR(VLOOKUP($L1657,'T14'!$AD$5:$AF$104,3,FALSE),"")</f>
        <v/>
      </c>
      <c r="P1657" s="46"/>
      <c r="U1657" s="46"/>
    </row>
    <row r="1658" spans="1:26" ht="14.4" hidden="1" x14ac:dyDescent="0.3">
      <c r="A1658" s="47">
        <v>1657</v>
      </c>
      <c r="B1658" s="48">
        <v>3</v>
      </c>
      <c r="C1658" s="47" t="s">
        <v>95</v>
      </c>
      <c r="D1658" s="49" t="s">
        <v>1718</v>
      </c>
      <c r="E1658" s="49" t="s">
        <v>1719</v>
      </c>
      <c r="F1658" s="48">
        <v>1</v>
      </c>
      <c r="G1658" s="47" t="s">
        <v>98</v>
      </c>
      <c r="H1658" s="47" t="s">
        <v>10</v>
      </c>
      <c r="I1658" s="47" t="s">
        <v>100</v>
      </c>
      <c r="J1658" s="50" t="str">
        <f>IFERROR(VLOOKUP(_xlfn.NUMBERVALUE(D1658),'Order form - T14RE'!$O$4:$O$101,1,FALSE),J1657)</f>
        <v/>
      </c>
      <c r="K1658" s="51">
        <f t="shared" si="25"/>
        <v>1</v>
      </c>
      <c r="M1658" s="47" t="str">
        <f ca="1">IFERROR(VLOOKUP($L1658,'T14'!$AD$5:$AF$104,2,FALSE),"")</f>
        <v/>
      </c>
      <c r="N1658" s="47" t="str">
        <f ca="1">IFERROR(VLOOKUP($L1658,'T14'!$AD$5:$AF$104,3,FALSE),"")</f>
        <v/>
      </c>
      <c r="P1658" s="46"/>
      <c r="U1658" s="46"/>
      <c r="Z1658" s="46">
        <v>5</v>
      </c>
    </row>
    <row r="1659" spans="1:26" ht="14.4" hidden="1" x14ac:dyDescent="0.3">
      <c r="A1659" s="47">
        <v>1658</v>
      </c>
      <c r="B1659" s="48">
        <v>3</v>
      </c>
      <c r="C1659" s="47" t="s">
        <v>105</v>
      </c>
      <c r="D1659" s="49" t="s">
        <v>2370</v>
      </c>
      <c r="E1659" s="49" t="s">
        <v>2371</v>
      </c>
      <c r="F1659" s="48">
        <v>1</v>
      </c>
      <c r="G1659" s="47" t="s">
        <v>98</v>
      </c>
      <c r="H1659" s="47" t="s">
        <v>10</v>
      </c>
      <c r="I1659" s="47" t="s">
        <v>100</v>
      </c>
      <c r="J1659" s="50" t="str">
        <f>IFERROR(VLOOKUP(_xlfn.NUMBERVALUE(D1659),'Order form - T14RE'!$O$4:$O$101,1,FALSE),J1658)</f>
        <v/>
      </c>
      <c r="K1659" s="51">
        <f t="shared" si="25"/>
        <v>1</v>
      </c>
      <c r="M1659" s="47" t="str">
        <f ca="1">IFERROR(VLOOKUP($L1659,'T14'!$AD$5:$AF$104,2,FALSE),"")</f>
        <v/>
      </c>
      <c r="N1659" s="47" t="str">
        <f ca="1">IFERROR(VLOOKUP($L1659,'T14'!$AD$5:$AF$104,3,FALSE),"")</f>
        <v/>
      </c>
      <c r="P1659" s="46"/>
      <c r="U1659" s="46"/>
      <c r="Z1659" s="46">
        <v>5</v>
      </c>
    </row>
    <row r="1660" spans="1:26" ht="14.4" x14ac:dyDescent="0.3">
      <c r="A1660" s="47">
        <v>1659</v>
      </c>
      <c r="B1660" s="48">
        <v>3</v>
      </c>
      <c r="C1660" s="47" t="s">
        <v>108</v>
      </c>
      <c r="D1660" s="49" t="s">
        <v>2372</v>
      </c>
      <c r="E1660" s="49" t="s">
        <v>2373</v>
      </c>
      <c r="F1660" s="48">
        <v>1</v>
      </c>
      <c r="G1660" s="47" t="s">
        <v>98</v>
      </c>
      <c r="H1660" s="47" t="s">
        <v>0</v>
      </c>
      <c r="I1660" s="47" t="s">
        <v>100</v>
      </c>
      <c r="J1660" s="50" t="str">
        <f>IFERROR(VLOOKUP(_xlfn.NUMBERVALUE(D1660),'Order form - T14RE'!$O$4:$O$101,1,FALSE),J1659)</f>
        <v/>
      </c>
      <c r="K1660" s="51" t="str">
        <f t="shared" si="25"/>
        <v/>
      </c>
      <c r="L1660" s="47">
        <v>210</v>
      </c>
      <c r="M1660" s="47" t="str">
        <f>IFERROR(VLOOKUP($L1660,'T14'!$AD$5:$AF$104,2,FALSE),"")</f>
        <v>Méc. 1</v>
      </c>
      <c r="N1660" s="47" t="str">
        <f>IFERROR(VLOOKUP($L1660,'T14'!$AD$5:$AF$104,3,FALSE),"")</f>
        <v>POSTE 3</v>
      </c>
      <c r="O1660" s="47">
        <v>3</v>
      </c>
      <c r="P1660" s="46"/>
      <c r="U1660" s="46"/>
    </row>
    <row r="1661" spans="1:26" ht="14.4" x14ac:dyDescent="0.3">
      <c r="A1661" s="47">
        <v>1660</v>
      </c>
      <c r="B1661" s="48">
        <v>3</v>
      </c>
      <c r="C1661" s="47" t="s">
        <v>111</v>
      </c>
      <c r="D1661" s="49" t="s">
        <v>393</v>
      </c>
      <c r="E1661" s="49" t="s">
        <v>394</v>
      </c>
      <c r="F1661" s="48">
        <v>4</v>
      </c>
      <c r="G1661" s="47" t="s">
        <v>98</v>
      </c>
      <c r="H1661" s="47" t="s">
        <v>0</v>
      </c>
      <c r="I1661" s="47" t="s">
        <v>100</v>
      </c>
      <c r="J1661" s="50" t="str">
        <f>IFERROR(VLOOKUP(_xlfn.NUMBERVALUE(D1661),'Order form - T14RE'!$O$4:$O$101,1,FALSE),J1660)</f>
        <v/>
      </c>
      <c r="K1661" s="51" t="str">
        <f t="shared" si="25"/>
        <v/>
      </c>
      <c r="L1661" s="47">
        <v>210</v>
      </c>
      <c r="M1661" s="47" t="str">
        <f>IFERROR(VLOOKUP($L1661,'T14'!$AD$5:$AF$104,2,FALSE),"")</f>
        <v>Méc. 1</v>
      </c>
      <c r="N1661" s="47" t="str">
        <f>IFERROR(VLOOKUP($L1661,'T14'!$AD$5:$AF$104,3,FALSE),"")</f>
        <v>POSTE 3</v>
      </c>
      <c r="O1661" s="47">
        <v>3</v>
      </c>
      <c r="P1661" s="46"/>
      <c r="U1661" s="46"/>
    </row>
    <row r="1662" spans="1:26" ht="14.4" x14ac:dyDescent="0.3">
      <c r="A1662" s="47">
        <v>1661</v>
      </c>
      <c r="B1662" s="48">
        <v>3</v>
      </c>
      <c r="C1662" s="47" t="s">
        <v>884</v>
      </c>
      <c r="D1662" s="49" t="s">
        <v>150</v>
      </c>
      <c r="E1662" s="49" t="s">
        <v>151</v>
      </c>
      <c r="F1662" s="52">
        <v>0.4</v>
      </c>
      <c r="G1662" s="47" t="s">
        <v>117</v>
      </c>
      <c r="H1662" s="47" t="s">
        <v>0</v>
      </c>
      <c r="I1662" s="47" t="s">
        <v>100</v>
      </c>
      <c r="J1662" s="50" t="str">
        <f>IFERROR(VLOOKUP(_xlfn.NUMBERVALUE(D1662),'Order form - T14RE'!$O$4:$O$101,1,FALSE),J1661)</f>
        <v/>
      </c>
      <c r="K1662" s="51" t="str">
        <f t="shared" si="25"/>
        <v/>
      </c>
      <c r="L1662" s="47">
        <v>210</v>
      </c>
      <c r="M1662" s="47" t="str">
        <f>IFERROR(VLOOKUP($L1662,'T14'!$AD$5:$AF$104,2,FALSE),"")</f>
        <v>Méc. 1</v>
      </c>
      <c r="N1662" s="47" t="str">
        <f>IFERROR(VLOOKUP($L1662,'T14'!$AD$5:$AF$104,3,FALSE),"")</f>
        <v>POSTE 3</v>
      </c>
      <c r="O1662" s="47">
        <v>3</v>
      </c>
      <c r="P1662" s="46"/>
      <c r="U1662" s="46"/>
    </row>
    <row r="1663" spans="1:26" ht="14.4" hidden="1" x14ac:dyDescent="0.3">
      <c r="A1663" s="47">
        <v>1662</v>
      </c>
      <c r="B1663" s="48">
        <v>3</v>
      </c>
      <c r="C1663" s="47" t="s">
        <v>114</v>
      </c>
      <c r="D1663" s="49" t="s">
        <v>2374</v>
      </c>
      <c r="E1663" s="49" t="s">
        <v>2375</v>
      </c>
      <c r="F1663" s="48">
        <v>1</v>
      </c>
      <c r="G1663" s="47" t="s">
        <v>98</v>
      </c>
      <c r="H1663" s="47" t="s">
        <v>17</v>
      </c>
      <c r="I1663" s="47" t="s">
        <v>100</v>
      </c>
      <c r="J1663" s="50" t="str">
        <f>IFERROR(VLOOKUP(_xlfn.NUMBERVALUE(D1663),'Order form - T14RE'!$O$4:$O$101,1,FALSE),J1662)</f>
        <v/>
      </c>
      <c r="K1663" s="51">
        <f t="shared" si="25"/>
        <v>1</v>
      </c>
      <c r="M1663" s="47" t="str">
        <f ca="1">IFERROR(VLOOKUP($L1663,'T14'!$AD$5:$AF$104,2,FALSE),"")</f>
        <v/>
      </c>
      <c r="N1663" s="47" t="str">
        <f ca="1">IFERROR(VLOOKUP($L1663,'T14'!$AD$5:$AF$104,3,FALSE),"")</f>
        <v/>
      </c>
      <c r="P1663" s="46"/>
      <c r="U1663" s="47">
        <v>6</v>
      </c>
    </row>
    <row r="1664" spans="1:26" ht="14.4" hidden="1" x14ac:dyDescent="0.3">
      <c r="A1664" s="47">
        <v>1663</v>
      </c>
      <c r="B1664" s="48">
        <v>3</v>
      </c>
      <c r="C1664" s="47" t="s">
        <v>241</v>
      </c>
      <c r="D1664" s="49" t="s">
        <v>2376</v>
      </c>
      <c r="E1664" s="49" t="s">
        <v>113</v>
      </c>
      <c r="F1664" s="48">
        <v>1</v>
      </c>
      <c r="G1664" s="47" t="s">
        <v>98</v>
      </c>
      <c r="H1664" s="47" t="s">
        <v>17</v>
      </c>
      <c r="I1664" s="47" t="s">
        <v>100</v>
      </c>
      <c r="J1664" s="50" t="str">
        <f>IFERROR(VLOOKUP(_xlfn.NUMBERVALUE(D1664),'Order form - T14RE'!$O$4:$O$101,1,FALSE),J1663)</f>
        <v/>
      </c>
      <c r="K1664" s="51">
        <f t="shared" si="25"/>
        <v>1</v>
      </c>
      <c r="M1664" s="47" t="str">
        <f ca="1">IFERROR(VLOOKUP($L1664,'T14'!$AD$5:$AF$104,2,FALSE),"")</f>
        <v/>
      </c>
      <c r="N1664" s="47" t="str">
        <f ca="1">IFERROR(VLOOKUP($L1664,'T14'!$AD$5:$AF$104,3,FALSE),"")</f>
        <v/>
      </c>
      <c r="P1664" s="46"/>
      <c r="U1664" s="47">
        <v>15</v>
      </c>
    </row>
    <row r="1665" spans="1:21" ht="14.4" hidden="1" x14ac:dyDescent="0.3">
      <c r="A1665" s="47">
        <v>1664</v>
      </c>
      <c r="B1665" s="48">
        <v>3</v>
      </c>
      <c r="C1665" s="47" t="s">
        <v>387</v>
      </c>
      <c r="D1665" s="49" t="s">
        <v>2377</v>
      </c>
      <c r="E1665" s="49" t="s">
        <v>99</v>
      </c>
      <c r="F1665" s="48">
        <v>1</v>
      </c>
      <c r="G1665" s="47" t="s">
        <v>98</v>
      </c>
      <c r="H1665" s="47" t="s">
        <v>17</v>
      </c>
      <c r="I1665" s="47" t="s">
        <v>100</v>
      </c>
      <c r="J1665" s="50" t="str">
        <f>IFERROR(VLOOKUP(_xlfn.NUMBERVALUE(D1665),'Order form - T14RE'!$O$4:$O$101,1,FALSE),J1664)</f>
        <v/>
      </c>
      <c r="K1665" s="51">
        <f t="shared" si="25"/>
        <v>1</v>
      </c>
      <c r="M1665" s="47" t="str">
        <f ca="1">IFERROR(VLOOKUP($L1665,'T14'!$AD$5:$AF$104,2,FALSE),"")</f>
        <v/>
      </c>
      <c r="N1665" s="47" t="str">
        <f ca="1">IFERROR(VLOOKUP($L1665,'T14'!$AD$5:$AF$104,3,FALSE),"")</f>
        <v/>
      </c>
      <c r="P1665" s="46"/>
      <c r="U1665" s="47">
        <v>15</v>
      </c>
    </row>
    <row r="1666" spans="1:21" ht="14.4" hidden="1" x14ac:dyDescent="0.3">
      <c r="A1666" s="47">
        <v>1665</v>
      </c>
      <c r="B1666" s="48">
        <v>3</v>
      </c>
      <c r="C1666" s="47" t="s">
        <v>2378</v>
      </c>
      <c r="D1666" s="49" t="s">
        <v>2379</v>
      </c>
      <c r="E1666" s="49" t="s">
        <v>2380</v>
      </c>
      <c r="F1666" s="48">
        <v>1</v>
      </c>
      <c r="G1666" s="47" t="s">
        <v>98</v>
      </c>
      <c r="H1666" s="47" t="s">
        <v>17</v>
      </c>
      <c r="I1666" s="47" t="s">
        <v>100</v>
      </c>
      <c r="J1666" s="50" t="str">
        <f>IFERROR(VLOOKUP(_xlfn.NUMBERVALUE(D1666),'Order form - T14RE'!$O$4:$O$101,1,FALSE),J1665)</f>
        <v/>
      </c>
      <c r="K1666" s="51">
        <f t="shared" si="25"/>
        <v>1</v>
      </c>
      <c r="M1666" s="47" t="str">
        <f ca="1">IFERROR(VLOOKUP($L1666,'T14'!$AD$5:$AF$104,2,FALSE),"")</f>
        <v/>
      </c>
      <c r="N1666" s="47" t="str">
        <f ca="1">IFERROR(VLOOKUP($L1666,'T14'!$AD$5:$AF$104,3,FALSE),"")</f>
        <v/>
      </c>
      <c r="P1666" s="46"/>
      <c r="U1666" s="47">
        <v>7</v>
      </c>
    </row>
    <row r="1667" spans="1:21" ht="14.4" hidden="1" x14ac:dyDescent="0.3">
      <c r="A1667" s="47">
        <v>1666</v>
      </c>
      <c r="B1667" s="48">
        <v>3</v>
      </c>
      <c r="C1667" s="47" t="s">
        <v>120</v>
      </c>
      <c r="D1667" s="49" t="s">
        <v>2381</v>
      </c>
      <c r="E1667" s="49" t="s">
        <v>2382</v>
      </c>
      <c r="F1667" s="48">
        <v>1</v>
      </c>
      <c r="G1667" s="47" t="s">
        <v>98</v>
      </c>
      <c r="H1667" s="47" t="s">
        <v>17</v>
      </c>
      <c r="I1667" s="47" t="s">
        <v>100</v>
      </c>
      <c r="J1667" s="50" t="str">
        <f>IFERROR(VLOOKUP(_xlfn.NUMBERVALUE(D1667),'Order form - T14RE'!$O$4:$O$101,1,FALSE),J1666)</f>
        <v/>
      </c>
      <c r="K1667" s="51">
        <f t="shared" si="25"/>
        <v>1</v>
      </c>
      <c r="M1667" s="47" t="str">
        <f ca="1">IFERROR(VLOOKUP($L1667,'T14'!$AD$5:$AF$104,2,FALSE),"")</f>
        <v/>
      </c>
      <c r="N1667" s="47" t="str">
        <f ca="1">IFERROR(VLOOKUP($L1667,'T14'!$AD$5:$AF$104,3,FALSE),"")</f>
        <v/>
      </c>
      <c r="P1667" s="46"/>
      <c r="U1667" s="47">
        <v>6</v>
      </c>
    </row>
    <row r="1668" spans="1:21" ht="14.4" hidden="1" x14ac:dyDescent="0.3">
      <c r="A1668" s="47">
        <v>1667</v>
      </c>
      <c r="B1668" s="48">
        <v>3</v>
      </c>
      <c r="C1668" s="47" t="s">
        <v>1708</v>
      </c>
      <c r="D1668" s="49" t="s">
        <v>2383</v>
      </c>
      <c r="E1668" s="49" t="s">
        <v>99</v>
      </c>
      <c r="F1668" s="48">
        <v>1</v>
      </c>
      <c r="G1668" s="47" t="s">
        <v>98</v>
      </c>
      <c r="H1668" s="47" t="s">
        <v>17</v>
      </c>
      <c r="I1668" s="47" t="s">
        <v>100</v>
      </c>
      <c r="J1668" s="50" t="str">
        <f>IFERROR(VLOOKUP(_xlfn.NUMBERVALUE(D1668),'Order form - T14RE'!$O$4:$O$101,1,FALSE),J1667)</f>
        <v/>
      </c>
      <c r="K1668" s="51">
        <f t="shared" ref="K1668:K1731" si="26">IF(SUM(P1668:BB1668)=0,"",IF(SUM(P1668:BB1668)&gt;0,1,""))</f>
        <v>1</v>
      </c>
      <c r="M1668" s="47" t="str">
        <f ca="1">IFERROR(VLOOKUP($L1668,'T14'!$AD$5:$AF$104,2,FALSE),"")</f>
        <v/>
      </c>
      <c r="N1668" s="47" t="str">
        <f ca="1">IFERROR(VLOOKUP($L1668,'T14'!$AD$5:$AF$104,3,FALSE),"")</f>
        <v/>
      </c>
      <c r="P1668" s="46"/>
      <c r="U1668" s="47">
        <v>15</v>
      </c>
    </row>
    <row r="1669" spans="1:21" ht="14.4" hidden="1" x14ac:dyDescent="0.3">
      <c r="A1669" s="47">
        <v>1668</v>
      </c>
      <c r="B1669" s="48">
        <v>3</v>
      </c>
      <c r="C1669" s="47" t="s">
        <v>2384</v>
      </c>
      <c r="D1669" s="49" t="s">
        <v>2385</v>
      </c>
      <c r="E1669" s="49" t="s">
        <v>2386</v>
      </c>
      <c r="F1669" s="48">
        <v>1</v>
      </c>
      <c r="G1669" s="47" t="s">
        <v>98</v>
      </c>
      <c r="H1669" s="47" t="s">
        <v>17</v>
      </c>
      <c r="I1669" s="47" t="s">
        <v>100</v>
      </c>
      <c r="J1669" s="50" t="str">
        <f>IFERROR(VLOOKUP(_xlfn.NUMBERVALUE(D1669),'Order form - T14RE'!$O$4:$O$101,1,FALSE),J1668)</f>
        <v/>
      </c>
      <c r="K1669" s="51">
        <f t="shared" si="26"/>
        <v>1</v>
      </c>
      <c r="M1669" s="47" t="str">
        <f ca="1">IFERROR(VLOOKUP($L1669,'T14'!$AD$5:$AF$104,2,FALSE),"")</f>
        <v/>
      </c>
      <c r="N1669" s="47" t="str">
        <f ca="1">IFERROR(VLOOKUP($L1669,'T14'!$AD$5:$AF$104,3,FALSE),"")</f>
        <v/>
      </c>
      <c r="P1669" s="46"/>
      <c r="U1669" s="47">
        <v>6</v>
      </c>
    </row>
    <row r="1670" spans="1:21" ht="14.4" hidden="1" x14ac:dyDescent="0.3">
      <c r="A1670" s="47">
        <v>1669</v>
      </c>
      <c r="B1670" s="48">
        <v>3</v>
      </c>
      <c r="C1670" s="47" t="s">
        <v>2387</v>
      </c>
      <c r="D1670" s="49" t="s">
        <v>2383</v>
      </c>
      <c r="E1670" s="49" t="s">
        <v>99</v>
      </c>
      <c r="F1670" s="48">
        <v>1</v>
      </c>
      <c r="G1670" s="47" t="s">
        <v>98</v>
      </c>
      <c r="H1670" s="47" t="s">
        <v>17</v>
      </c>
      <c r="I1670" s="47" t="s">
        <v>100</v>
      </c>
      <c r="J1670" s="50" t="str">
        <f>IFERROR(VLOOKUP(_xlfn.NUMBERVALUE(D1670),'Order form - T14RE'!$O$4:$O$101,1,FALSE),J1669)</f>
        <v/>
      </c>
      <c r="K1670" s="51">
        <f t="shared" si="26"/>
        <v>1</v>
      </c>
      <c r="M1670" s="47" t="str">
        <f ca="1">IFERROR(VLOOKUP($L1670,'T14'!$AD$5:$AF$104,2,FALSE),"")</f>
        <v/>
      </c>
      <c r="N1670" s="47" t="str">
        <f ca="1">IFERROR(VLOOKUP($L1670,'T14'!$AD$5:$AF$104,3,FALSE),"")</f>
        <v/>
      </c>
      <c r="P1670" s="46"/>
      <c r="U1670" s="47">
        <v>15</v>
      </c>
    </row>
    <row r="1671" spans="1:21" ht="14.4" hidden="1" x14ac:dyDescent="0.3">
      <c r="A1671" s="47">
        <v>1670</v>
      </c>
      <c r="B1671" s="48">
        <v>3</v>
      </c>
      <c r="C1671" s="47" t="s">
        <v>123</v>
      </c>
      <c r="D1671" s="49" t="s">
        <v>895</v>
      </c>
      <c r="E1671" s="49" t="s">
        <v>896</v>
      </c>
      <c r="F1671" s="48">
        <v>118</v>
      </c>
      <c r="G1671" s="47" t="s">
        <v>98</v>
      </c>
      <c r="H1671" s="47" t="s">
        <v>17</v>
      </c>
      <c r="I1671" s="47" t="s">
        <v>100</v>
      </c>
      <c r="J1671" s="50" t="str">
        <f>IFERROR(VLOOKUP(_xlfn.NUMBERVALUE(D1671),'Order form - T14RE'!$O$4:$O$101,1,FALSE),J1670)</f>
        <v/>
      </c>
      <c r="K1671" s="51">
        <f t="shared" si="26"/>
        <v>1</v>
      </c>
      <c r="M1671" s="47" t="str">
        <f ca="1">IFERROR(VLOOKUP($L1671,'T14'!$AD$5:$AF$104,2,FALSE),"")</f>
        <v/>
      </c>
      <c r="N1671" s="47" t="str">
        <f ca="1">IFERROR(VLOOKUP($L1671,'T14'!$AD$5:$AF$104,3,FALSE),"")</f>
        <v/>
      </c>
      <c r="P1671" s="46"/>
      <c r="U1671" s="47">
        <v>15</v>
      </c>
    </row>
    <row r="1672" spans="1:21" ht="14.4" hidden="1" x14ac:dyDescent="0.3">
      <c r="A1672" s="47">
        <v>1671</v>
      </c>
      <c r="B1672" s="48">
        <v>3</v>
      </c>
      <c r="C1672" s="47" t="s">
        <v>126</v>
      </c>
      <c r="D1672" s="49" t="s">
        <v>761</v>
      </c>
      <c r="E1672" s="49" t="s">
        <v>762</v>
      </c>
      <c r="F1672" s="48">
        <v>1</v>
      </c>
      <c r="G1672" s="47" t="s">
        <v>98</v>
      </c>
      <c r="H1672" s="47" t="s">
        <v>17</v>
      </c>
      <c r="I1672" s="47" t="s">
        <v>100</v>
      </c>
      <c r="J1672" s="50" t="str">
        <f>IFERROR(VLOOKUP(_xlfn.NUMBERVALUE(D1672),'Order form - T14RE'!$O$4:$O$101,1,FALSE),J1671)</f>
        <v/>
      </c>
      <c r="K1672" s="51">
        <f t="shared" si="26"/>
        <v>1</v>
      </c>
      <c r="M1672" s="47" t="str">
        <f ca="1">IFERROR(VLOOKUP($L1672,'T14'!$AD$5:$AF$104,2,FALSE),"")</f>
        <v/>
      </c>
      <c r="N1672" s="47" t="str">
        <f ca="1">IFERROR(VLOOKUP($L1672,'T14'!$AD$5:$AF$104,3,FALSE),"")</f>
        <v/>
      </c>
      <c r="P1672" s="46"/>
      <c r="U1672" s="47">
        <v>15</v>
      </c>
    </row>
    <row r="1673" spans="1:21" ht="14.4" hidden="1" x14ac:dyDescent="0.3">
      <c r="A1673" s="47">
        <v>1672</v>
      </c>
      <c r="B1673" s="48">
        <v>3</v>
      </c>
      <c r="C1673" s="47" t="s">
        <v>127</v>
      </c>
      <c r="D1673" s="49" t="s">
        <v>2388</v>
      </c>
      <c r="E1673" s="49" t="s">
        <v>2389</v>
      </c>
      <c r="F1673" s="48">
        <v>2</v>
      </c>
      <c r="G1673" s="47" t="s">
        <v>98</v>
      </c>
      <c r="H1673" s="47" t="s">
        <v>17</v>
      </c>
      <c r="I1673" s="47" t="s">
        <v>100</v>
      </c>
      <c r="J1673" s="50" t="str">
        <f>IFERROR(VLOOKUP(_xlfn.NUMBERVALUE(D1673),'Order form - T14RE'!$O$4:$O$101,1,FALSE),J1672)</f>
        <v/>
      </c>
      <c r="K1673" s="51">
        <f t="shared" si="26"/>
        <v>1</v>
      </c>
      <c r="M1673" s="47" t="str">
        <f ca="1">IFERROR(VLOOKUP($L1673,'T14'!$AD$5:$AF$104,2,FALSE),"")</f>
        <v/>
      </c>
      <c r="N1673" s="47" t="str">
        <f ca="1">IFERROR(VLOOKUP($L1673,'T14'!$AD$5:$AF$104,3,FALSE),"")</f>
        <v/>
      </c>
      <c r="P1673" s="46"/>
      <c r="U1673" s="47">
        <v>15</v>
      </c>
    </row>
    <row r="1674" spans="1:21" ht="14.4" hidden="1" x14ac:dyDescent="0.3">
      <c r="A1674" s="47">
        <v>1673</v>
      </c>
      <c r="B1674" s="48">
        <v>3</v>
      </c>
      <c r="C1674" s="47" t="s">
        <v>1714</v>
      </c>
      <c r="D1674" s="49" t="s">
        <v>2390</v>
      </c>
      <c r="E1674" s="49" t="s">
        <v>99</v>
      </c>
      <c r="F1674" s="48">
        <v>1</v>
      </c>
      <c r="G1674" s="47" t="s">
        <v>98</v>
      </c>
      <c r="H1674" s="47" t="s">
        <v>17</v>
      </c>
      <c r="I1674" s="47" t="s">
        <v>100</v>
      </c>
      <c r="J1674" s="50" t="str">
        <f>IFERROR(VLOOKUP(_xlfn.NUMBERVALUE(D1674),'Order form - T14RE'!$O$4:$O$101,1,FALSE),J1673)</f>
        <v/>
      </c>
      <c r="K1674" s="51">
        <f t="shared" si="26"/>
        <v>1</v>
      </c>
      <c r="M1674" s="47" t="str">
        <f ca="1">IFERROR(VLOOKUP($L1674,'T14'!$AD$5:$AF$104,2,FALSE),"")</f>
        <v/>
      </c>
      <c r="N1674" s="47" t="str">
        <f ca="1">IFERROR(VLOOKUP($L1674,'T14'!$AD$5:$AF$104,3,FALSE),"")</f>
        <v/>
      </c>
      <c r="P1674" s="46"/>
      <c r="U1674" s="47">
        <v>15</v>
      </c>
    </row>
    <row r="1675" spans="1:21" ht="14.4" hidden="1" x14ac:dyDescent="0.3">
      <c r="A1675" s="47">
        <v>1674</v>
      </c>
      <c r="B1675" s="48">
        <v>3</v>
      </c>
      <c r="C1675" s="47" t="s">
        <v>758</v>
      </c>
      <c r="D1675" s="49" t="s">
        <v>2391</v>
      </c>
      <c r="E1675" s="49" t="s">
        <v>99</v>
      </c>
      <c r="F1675" s="48">
        <v>1</v>
      </c>
      <c r="G1675" s="47" t="s">
        <v>98</v>
      </c>
      <c r="H1675" s="47" t="s">
        <v>17</v>
      </c>
      <c r="I1675" s="47" t="s">
        <v>100</v>
      </c>
      <c r="J1675" s="50" t="str">
        <f>IFERROR(VLOOKUP(_xlfn.NUMBERVALUE(D1675),'Order form - T14RE'!$O$4:$O$101,1,FALSE),J1674)</f>
        <v/>
      </c>
      <c r="K1675" s="51">
        <f t="shared" si="26"/>
        <v>1</v>
      </c>
      <c r="M1675" s="47" t="str">
        <f ca="1">IFERROR(VLOOKUP($L1675,'T14'!$AD$5:$AF$104,2,FALSE),"")</f>
        <v/>
      </c>
      <c r="N1675" s="47" t="str">
        <f ca="1">IFERROR(VLOOKUP($L1675,'T14'!$AD$5:$AF$104,3,FALSE),"")</f>
        <v/>
      </c>
      <c r="P1675" s="46"/>
      <c r="U1675" s="47">
        <v>15</v>
      </c>
    </row>
    <row r="1676" spans="1:21" ht="14.4" hidden="1" x14ac:dyDescent="0.3">
      <c r="A1676" s="47">
        <v>1675</v>
      </c>
      <c r="B1676" s="48">
        <v>3</v>
      </c>
      <c r="C1676" s="47" t="s">
        <v>263</v>
      </c>
      <c r="D1676" s="49" t="s">
        <v>2392</v>
      </c>
      <c r="E1676" s="49" t="s">
        <v>2393</v>
      </c>
      <c r="F1676" s="48">
        <v>2</v>
      </c>
      <c r="G1676" s="47" t="s">
        <v>98</v>
      </c>
      <c r="H1676" s="47" t="s">
        <v>17</v>
      </c>
      <c r="I1676" s="47" t="s">
        <v>100</v>
      </c>
      <c r="J1676" s="50" t="str">
        <f>IFERROR(VLOOKUP(_xlfn.NUMBERVALUE(D1676),'Order form - T14RE'!$O$4:$O$101,1,FALSE),J1675)</f>
        <v/>
      </c>
      <c r="K1676" s="51">
        <f t="shared" si="26"/>
        <v>1</v>
      </c>
      <c r="M1676" s="47" t="str">
        <f ca="1">IFERROR(VLOOKUP($L1676,'T14'!$AD$5:$AF$104,2,FALSE),"")</f>
        <v/>
      </c>
      <c r="N1676" s="47" t="str">
        <f ca="1">IFERROR(VLOOKUP($L1676,'T14'!$AD$5:$AF$104,3,FALSE),"")</f>
        <v/>
      </c>
      <c r="P1676" s="46"/>
      <c r="U1676" s="47">
        <v>7</v>
      </c>
    </row>
    <row r="1677" spans="1:21" ht="14.4" hidden="1" x14ac:dyDescent="0.3">
      <c r="A1677" s="47">
        <v>1676</v>
      </c>
      <c r="B1677" s="48">
        <v>3</v>
      </c>
      <c r="C1677" s="47" t="s">
        <v>130</v>
      </c>
      <c r="D1677" s="49" t="s">
        <v>2394</v>
      </c>
      <c r="E1677" s="49" t="s">
        <v>2395</v>
      </c>
      <c r="F1677" s="48">
        <v>2</v>
      </c>
      <c r="G1677" s="47" t="s">
        <v>98</v>
      </c>
      <c r="H1677" s="47" t="s">
        <v>17</v>
      </c>
      <c r="I1677" s="47" t="s">
        <v>100</v>
      </c>
      <c r="J1677" s="50" t="str">
        <f>IFERROR(VLOOKUP(_xlfn.NUMBERVALUE(D1677),'Order form - T14RE'!$O$4:$O$101,1,FALSE),J1676)</f>
        <v/>
      </c>
      <c r="K1677" s="51">
        <f t="shared" si="26"/>
        <v>1</v>
      </c>
      <c r="M1677" s="47" t="str">
        <f ca="1">IFERROR(VLOOKUP($L1677,'T14'!$AD$5:$AF$104,2,FALSE),"")</f>
        <v/>
      </c>
      <c r="N1677" s="47" t="str">
        <f ca="1">IFERROR(VLOOKUP($L1677,'T14'!$AD$5:$AF$104,3,FALSE),"")</f>
        <v/>
      </c>
      <c r="P1677" s="46"/>
      <c r="U1677" s="47">
        <v>7</v>
      </c>
    </row>
    <row r="1678" spans="1:21" ht="14.4" hidden="1" x14ac:dyDescent="0.3">
      <c r="A1678" s="47">
        <v>1677</v>
      </c>
      <c r="B1678" s="48">
        <v>3</v>
      </c>
      <c r="C1678" s="47" t="s">
        <v>135</v>
      </c>
      <c r="D1678" s="49" t="s">
        <v>995</v>
      </c>
      <c r="E1678" s="49" t="s">
        <v>113</v>
      </c>
      <c r="F1678" s="48">
        <v>4</v>
      </c>
      <c r="G1678" s="47" t="s">
        <v>98</v>
      </c>
      <c r="H1678" s="47" t="s">
        <v>17</v>
      </c>
      <c r="I1678" s="47" t="s">
        <v>100</v>
      </c>
      <c r="J1678" s="50" t="str">
        <f>IFERROR(VLOOKUP(_xlfn.NUMBERVALUE(D1678),'Order form - T14RE'!$O$4:$O$101,1,FALSE),J1677)</f>
        <v/>
      </c>
      <c r="K1678" s="51">
        <f t="shared" si="26"/>
        <v>1</v>
      </c>
      <c r="M1678" s="47" t="str">
        <f ca="1">IFERROR(VLOOKUP($L1678,'T14'!$AD$5:$AF$104,2,FALSE),"")</f>
        <v/>
      </c>
      <c r="N1678" s="47" t="str">
        <f ca="1">IFERROR(VLOOKUP($L1678,'T14'!$AD$5:$AF$104,3,FALSE),"")</f>
        <v/>
      </c>
      <c r="P1678" s="46"/>
      <c r="U1678" s="47">
        <v>7</v>
      </c>
    </row>
    <row r="1679" spans="1:21" ht="14.4" hidden="1" x14ac:dyDescent="0.3">
      <c r="A1679" s="47">
        <v>1678</v>
      </c>
      <c r="B1679" s="48">
        <v>3</v>
      </c>
      <c r="C1679" s="47" t="s">
        <v>143</v>
      </c>
      <c r="D1679" s="49" t="s">
        <v>150</v>
      </c>
      <c r="E1679" s="49" t="s">
        <v>151</v>
      </c>
      <c r="F1679" s="52">
        <v>0.4</v>
      </c>
      <c r="G1679" s="47" t="s">
        <v>117</v>
      </c>
      <c r="H1679" s="47" t="s">
        <v>17</v>
      </c>
      <c r="I1679" s="47" t="s">
        <v>100</v>
      </c>
      <c r="J1679" s="50" t="str">
        <f>IFERROR(VLOOKUP(_xlfn.NUMBERVALUE(D1679),'Order form - T14RE'!$O$4:$O$101,1,FALSE),J1678)</f>
        <v/>
      </c>
      <c r="K1679" s="51">
        <f t="shared" si="26"/>
        <v>1</v>
      </c>
      <c r="M1679" s="47" t="str">
        <f ca="1">IFERROR(VLOOKUP($L1679,'T14'!$AD$5:$AF$104,2,FALSE),"")</f>
        <v/>
      </c>
      <c r="N1679" s="47" t="str">
        <f ca="1">IFERROR(VLOOKUP($L1679,'T14'!$AD$5:$AF$104,3,FALSE),"")</f>
        <v/>
      </c>
      <c r="P1679" s="46"/>
      <c r="U1679" s="47">
        <v>7</v>
      </c>
    </row>
    <row r="1680" spans="1:21" ht="14.4" hidden="1" x14ac:dyDescent="0.3">
      <c r="A1680" s="47">
        <v>1679</v>
      </c>
      <c r="B1680" s="48">
        <v>3</v>
      </c>
      <c r="C1680" s="47" t="s">
        <v>146</v>
      </c>
      <c r="D1680" s="49" t="s">
        <v>2396</v>
      </c>
      <c r="E1680" s="49" t="s">
        <v>2397</v>
      </c>
      <c r="F1680" s="48">
        <v>2</v>
      </c>
      <c r="G1680" s="47" t="s">
        <v>98</v>
      </c>
      <c r="H1680" s="47" t="s">
        <v>17</v>
      </c>
      <c r="I1680" s="47" t="s">
        <v>100</v>
      </c>
      <c r="J1680" s="50" t="str">
        <f>IFERROR(VLOOKUP(_xlfn.NUMBERVALUE(D1680),'Order form - T14RE'!$O$4:$O$101,1,FALSE),J1679)</f>
        <v/>
      </c>
      <c r="K1680" s="51">
        <f t="shared" si="26"/>
        <v>1</v>
      </c>
      <c r="M1680" s="47" t="str">
        <f ca="1">IFERROR(VLOOKUP($L1680,'T14'!$AD$5:$AF$104,2,FALSE),"")</f>
        <v/>
      </c>
      <c r="N1680" s="47" t="str">
        <f ca="1">IFERROR(VLOOKUP($L1680,'T14'!$AD$5:$AF$104,3,FALSE),"")</f>
        <v/>
      </c>
      <c r="P1680" s="46"/>
      <c r="U1680" s="47">
        <v>7</v>
      </c>
    </row>
    <row r="1681" spans="1:21" ht="14.4" hidden="1" x14ac:dyDescent="0.3">
      <c r="A1681" s="47">
        <v>1680</v>
      </c>
      <c r="B1681" s="48">
        <v>3</v>
      </c>
      <c r="C1681" s="47" t="s">
        <v>149</v>
      </c>
      <c r="D1681" s="49" t="s">
        <v>995</v>
      </c>
      <c r="E1681" s="49" t="s">
        <v>113</v>
      </c>
      <c r="F1681" s="48">
        <v>2</v>
      </c>
      <c r="G1681" s="47" t="s">
        <v>98</v>
      </c>
      <c r="H1681" s="47" t="s">
        <v>17</v>
      </c>
      <c r="I1681" s="47" t="s">
        <v>100</v>
      </c>
      <c r="J1681" s="50" t="str">
        <f>IFERROR(VLOOKUP(_xlfn.NUMBERVALUE(D1681),'Order form - T14RE'!$O$4:$O$101,1,FALSE),J1680)</f>
        <v/>
      </c>
      <c r="K1681" s="51">
        <f t="shared" si="26"/>
        <v>1</v>
      </c>
      <c r="M1681" s="47" t="str">
        <f ca="1">IFERROR(VLOOKUP($L1681,'T14'!$AD$5:$AF$104,2,FALSE),"")</f>
        <v/>
      </c>
      <c r="N1681" s="47" t="str">
        <f ca="1">IFERROR(VLOOKUP($L1681,'T14'!$AD$5:$AF$104,3,FALSE),"")</f>
        <v/>
      </c>
      <c r="P1681" s="46"/>
      <c r="U1681" s="47">
        <v>7</v>
      </c>
    </row>
    <row r="1682" spans="1:21" ht="14.4" hidden="1" x14ac:dyDescent="0.3">
      <c r="A1682" s="47">
        <v>1681</v>
      </c>
      <c r="B1682" s="48">
        <v>3</v>
      </c>
      <c r="C1682" s="47" t="s">
        <v>154</v>
      </c>
      <c r="D1682" s="49" t="s">
        <v>2398</v>
      </c>
      <c r="E1682" s="49" t="s">
        <v>2399</v>
      </c>
      <c r="F1682" s="48">
        <v>1</v>
      </c>
      <c r="G1682" s="47" t="s">
        <v>98</v>
      </c>
      <c r="H1682" s="47" t="s">
        <v>3</v>
      </c>
      <c r="I1682" s="47" t="s">
        <v>100</v>
      </c>
      <c r="J1682" s="50" t="str">
        <f>IFERROR(VLOOKUP(_xlfn.NUMBERVALUE(D1682),'Order form - T14RE'!$O$4:$O$101,1,FALSE),J1681)</f>
        <v/>
      </c>
      <c r="K1682" s="51">
        <f t="shared" si="26"/>
        <v>1</v>
      </c>
      <c r="M1682" s="47" t="str">
        <f ca="1">IFERROR(VLOOKUP($L1682,'T14'!$AD$5:$AF$104,2,FALSE),"")</f>
        <v/>
      </c>
      <c r="N1682" s="47" t="str">
        <f ca="1">IFERROR(VLOOKUP($L1682,'T14'!$AD$5:$AF$104,3,FALSE),"")</f>
        <v/>
      </c>
      <c r="P1682" s="46"/>
      <c r="R1682" s="46">
        <v>10</v>
      </c>
      <c r="U1682" s="46"/>
    </row>
    <row r="1683" spans="1:21" ht="14.4" hidden="1" x14ac:dyDescent="0.3">
      <c r="A1683" s="47">
        <v>1682</v>
      </c>
      <c r="B1683" s="48">
        <v>3</v>
      </c>
      <c r="C1683" s="47" t="s">
        <v>156</v>
      </c>
      <c r="D1683" s="49" t="s">
        <v>671</v>
      </c>
      <c r="E1683" s="49" t="s">
        <v>113</v>
      </c>
      <c r="F1683" s="48">
        <v>1</v>
      </c>
      <c r="G1683" s="47" t="s">
        <v>98</v>
      </c>
      <c r="H1683" s="47" t="s">
        <v>3</v>
      </c>
      <c r="I1683" s="47" t="s">
        <v>100</v>
      </c>
      <c r="J1683" s="50" t="str">
        <f>IFERROR(VLOOKUP(_xlfn.NUMBERVALUE(D1683),'Order form - T14RE'!$O$4:$O$101,1,FALSE),J1682)</f>
        <v/>
      </c>
      <c r="K1683" s="51">
        <f t="shared" si="26"/>
        <v>1</v>
      </c>
      <c r="M1683" s="47" t="str">
        <f ca="1">IFERROR(VLOOKUP($L1683,'T14'!$AD$5:$AF$104,2,FALSE),"")</f>
        <v/>
      </c>
      <c r="N1683" s="47" t="str">
        <f ca="1">IFERROR(VLOOKUP($L1683,'T14'!$AD$5:$AF$104,3,FALSE),"")</f>
        <v/>
      </c>
      <c r="P1683" s="46"/>
      <c r="R1683" s="46">
        <v>10</v>
      </c>
      <c r="U1683" s="46"/>
    </row>
    <row r="1684" spans="1:21" ht="14.4" hidden="1" x14ac:dyDescent="0.3">
      <c r="A1684" s="47">
        <v>1683</v>
      </c>
      <c r="B1684" s="48">
        <v>3</v>
      </c>
      <c r="C1684" s="47" t="s">
        <v>464</v>
      </c>
      <c r="D1684" s="49" t="s">
        <v>150</v>
      </c>
      <c r="E1684" s="49" t="s">
        <v>151</v>
      </c>
      <c r="F1684" s="52">
        <v>0.1</v>
      </c>
      <c r="G1684" s="47" t="s">
        <v>117</v>
      </c>
      <c r="H1684" s="47" t="s">
        <v>3</v>
      </c>
      <c r="I1684" s="47" t="s">
        <v>100</v>
      </c>
      <c r="J1684" s="50" t="str">
        <f>IFERROR(VLOOKUP(_xlfn.NUMBERVALUE(D1684),'Order form - T14RE'!$O$4:$O$101,1,FALSE),J1683)</f>
        <v/>
      </c>
      <c r="K1684" s="51">
        <f t="shared" si="26"/>
        <v>1</v>
      </c>
      <c r="M1684" s="47" t="str">
        <f ca="1">IFERROR(VLOOKUP($L1684,'T14'!$AD$5:$AF$104,2,FALSE),"")</f>
        <v/>
      </c>
      <c r="N1684" s="47" t="str">
        <f ca="1">IFERROR(VLOOKUP($L1684,'T14'!$AD$5:$AF$104,3,FALSE),"")</f>
        <v/>
      </c>
      <c r="P1684" s="46"/>
      <c r="R1684" s="46">
        <v>10</v>
      </c>
      <c r="U1684" s="46"/>
    </row>
    <row r="1685" spans="1:21" ht="14.4" hidden="1" x14ac:dyDescent="0.3">
      <c r="A1685" s="47">
        <v>1684</v>
      </c>
      <c r="B1685" s="48">
        <v>3</v>
      </c>
      <c r="C1685" s="47" t="s">
        <v>467</v>
      </c>
      <c r="D1685" s="49" t="s">
        <v>2400</v>
      </c>
      <c r="E1685" s="49" t="s">
        <v>1537</v>
      </c>
      <c r="F1685" s="48">
        <v>1</v>
      </c>
      <c r="G1685" s="47" t="s">
        <v>98</v>
      </c>
      <c r="H1685" s="47" t="s">
        <v>17</v>
      </c>
      <c r="I1685" s="47" t="s">
        <v>100</v>
      </c>
      <c r="J1685" s="50" t="str">
        <f>IFERROR(VLOOKUP(_xlfn.NUMBERVALUE(D1685),'Order form - T14RE'!$O$4:$O$101,1,FALSE),J1684)</f>
        <v/>
      </c>
      <c r="K1685" s="51" t="str">
        <f t="shared" si="26"/>
        <v/>
      </c>
      <c r="M1685" s="47" t="str">
        <f ca="1">IFERROR(VLOOKUP($L1685,'T14'!$AD$5:$AF$104,2,FALSE),"")</f>
        <v/>
      </c>
      <c r="N1685" s="47" t="str">
        <f ca="1">IFERROR(VLOOKUP($L1685,'T14'!$AD$5:$AF$104,3,FALSE),"")</f>
        <v/>
      </c>
      <c r="P1685" s="46"/>
      <c r="U1685" s="46"/>
    </row>
    <row r="1686" spans="1:21" ht="14.4" hidden="1" x14ac:dyDescent="0.3">
      <c r="A1686" s="47">
        <v>1685</v>
      </c>
      <c r="B1686" s="48">
        <v>3</v>
      </c>
      <c r="C1686" s="47" t="s">
        <v>2401</v>
      </c>
      <c r="D1686" s="49" t="s">
        <v>2402</v>
      </c>
      <c r="E1686" s="49" t="s">
        <v>2403</v>
      </c>
      <c r="F1686" s="48">
        <v>1</v>
      </c>
      <c r="G1686" s="47" t="s">
        <v>98</v>
      </c>
      <c r="H1686" s="47" t="s">
        <v>17</v>
      </c>
      <c r="I1686" s="47" t="s">
        <v>100</v>
      </c>
      <c r="J1686" s="50" t="str">
        <f>IFERROR(VLOOKUP(_xlfn.NUMBERVALUE(D1686),'Order form - T14RE'!$O$4:$O$101,1,FALSE),J1685)</f>
        <v/>
      </c>
      <c r="K1686" s="51">
        <f t="shared" si="26"/>
        <v>1</v>
      </c>
      <c r="M1686" s="47" t="str">
        <f ca="1">IFERROR(VLOOKUP($L1686,'T14'!$AD$5:$AF$104,2,FALSE),"")</f>
        <v/>
      </c>
      <c r="N1686" s="47" t="str">
        <f ca="1">IFERROR(VLOOKUP($L1686,'T14'!$AD$5:$AF$104,3,FALSE),"")</f>
        <v/>
      </c>
      <c r="P1686" s="46"/>
      <c r="U1686" s="47">
        <v>7</v>
      </c>
    </row>
    <row r="1687" spans="1:21" ht="14.4" hidden="1" x14ac:dyDescent="0.3">
      <c r="A1687" s="47">
        <v>1686</v>
      </c>
      <c r="B1687" s="48">
        <v>3</v>
      </c>
      <c r="C1687" s="47" t="s">
        <v>161</v>
      </c>
      <c r="D1687" s="49" t="s">
        <v>2404</v>
      </c>
      <c r="E1687" s="49" t="s">
        <v>2405</v>
      </c>
      <c r="F1687" s="48">
        <v>1</v>
      </c>
      <c r="G1687" s="47" t="s">
        <v>98</v>
      </c>
      <c r="H1687" s="47" t="s">
        <v>3</v>
      </c>
      <c r="I1687" s="47" t="s">
        <v>100</v>
      </c>
      <c r="J1687" s="50" t="str">
        <f>IFERROR(VLOOKUP(_xlfn.NUMBERVALUE(D1687),'Order form - T14RE'!$O$4:$O$101,1,FALSE),J1686)</f>
        <v/>
      </c>
      <c r="K1687" s="51">
        <f t="shared" si="26"/>
        <v>1</v>
      </c>
      <c r="M1687" s="47" t="str">
        <f ca="1">IFERROR(VLOOKUP($L1687,'T14'!$AD$5:$AF$104,2,FALSE),"")</f>
        <v/>
      </c>
      <c r="N1687" s="47" t="str">
        <f ca="1">IFERROR(VLOOKUP($L1687,'T14'!$AD$5:$AF$104,3,FALSE),"")</f>
        <v/>
      </c>
      <c r="P1687" s="46"/>
      <c r="R1687" s="46">
        <v>2</v>
      </c>
      <c r="U1687" s="46"/>
    </row>
    <row r="1688" spans="1:21" ht="14.4" hidden="1" x14ac:dyDescent="0.3">
      <c r="A1688" s="47">
        <v>1687</v>
      </c>
      <c r="B1688" s="48">
        <v>3</v>
      </c>
      <c r="C1688" s="47" t="s">
        <v>164</v>
      </c>
      <c r="D1688" s="49" t="s">
        <v>2406</v>
      </c>
      <c r="E1688" s="49" t="s">
        <v>2407</v>
      </c>
      <c r="F1688" s="48">
        <v>1</v>
      </c>
      <c r="G1688" s="47" t="s">
        <v>98</v>
      </c>
      <c r="H1688" s="47" t="s">
        <v>8</v>
      </c>
      <c r="I1688" s="47" t="s">
        <v>100</v>
      </c>
      <c r="J1688" s="50" t="str">
        <f>IFERROR(VLOOKUP(_xlfn.NUMBERVALUE(D1688),'Order form - T14RE'!$O$4:$O$101,1,FALSE),J1687)</f>
        <v/>
      </c>
      <c r="K1688" s="51" t="str">
        <f t="shared" si="26"/>
        <v/>
      </c>
      <c r="M1688" s="47" t="str">
        <f ca="1">IFERROR(VLOOKUP($L1688,'T14'!$AD$5:$AF$104,2,FALSE),"")</f>
        <v/>
      </c>
      <c r="N1688" s="47" t="str">
        <f ca="1">IFERROR(VLOOKUP($L1688,'T14'!$AD$5:$AF$104,3,FALSE),"")</f>
        <v/>
      </c>
      <c r="P1688" s="46"/>
      <c r="U1688" s="46"/>
    </row>
    <row r="1689" spans="1:21" ht="14.4" hidden="1" x14ac:dyDescent="0.3">
      <c r="A1689" s="47">
        <v>1688</v>
      </c>
      <c r="B1689" s="48">
        <v>3</v>
      </c>
      <c r="C1689" s="47" t="s">
        <v>166</v>
      </c>
      <c r="D1689" s="49" t="s">
        <v>861</v>
      </c>
      <c r="E1689" s="49" t="s">
        <v>113</v>
      </c>
      <c r="F1689" s="48">
        <v>1</v>
      </c>
      <c r="G1689" s="47" t="s">
        <v>98</v>
      </c>
      <c r="H1689" s="47" t="s">
        <v>8</v>
      </c>
      <c r="I1689" s="47" t="s">
        <v>100</v>
      </c>
      <c r="J1689" s="50" t="str">
        <f>IFERROR(VLOOKUP(_xlfn.NUMBERVALUE(D1689),'Order form - T14RE'!$O$4:$O$101,1,FALSE),J1688)</f>
        <v/>
      </c>
      <c r="K1689" s="51" t="str">
        <f t="shared" si="26"/>
        <v/>
      </c>
      <c r="M1689" s="47" t="str">
        <f ca="1">IFERROR(VLOOKUP($L1689,'T14'!$AD$5:$AF$104,2,FALSE),"")</f>
        <v/>
      </c>
      <c r="N1689" s="47" t="str">
        <f ca="1">IFERROR(VLOOKUP($L1689,'T14'!$AD$5:$AF$104,3,FALSE),"")</f>
        <v/>
      </c>
      <c r="P1689" s="46"/>
      <c r="U1689" s="46"/>
    </row>
    <row r="1690" spans="1:21" ht="14.4" hidden="1" x14ac:dyDescent="0.3">
      <c r="A1690" s="47">
        <v>1689</v>
      </c>
      <c r="B1690" s="48">
        <v>3</v>
      </c>
      <c r="C1690" s="47" t="s">
        <v>172</v>
      </c>
      <c r="D1690" s="49" t="s">
        <v>2408</v>
      </c>
      <c r="E1690" s="49" t="s">
        <v>2409</v>
      </c>
      <c r="F1690" s="48">
        <v>1</v>
      </c>
      <c r="G1690" s="47" t="s">
        <v>98</v>
      </c>
      <c r="H1690" s="47" t="s">
        <v>8</v>
      </c>
      <c r="I1690" s="47" t="s">
        <v>100</v>
      </c>
      <c r="J1690" s="50" t="str">
        <f>IFERROR(VLOOKUP(_xlfn.NUMBERVALUE(D1690),'Order form - T14RE'!$O$4:$O$101,1,FALSE),J1689)</f>
        <v/>
      </c>
      <c r="K1690" s="51" t="str">
        <f t="shared" si="26"/>
        <v/>
      </c>
      <c r="M1690" s="47" t="str">
        <f ca="1">IFERROR(VLOOKUP($L1690,'T14'!$AD$5:$AF$104,2,FALSE),"")</f>
        <v/>
      </c>
      <c r="N1690" s="47" t="str">
        <f ca="1">IFERROR(VLOOKUP($L1690,'T14'!$AD$5:$AF$104,3,FALSE),"")</f>
        <v/>
      </c>
      <c r="P1690" s="46"/>
      <c r="U1690" s="46"/>
    </row>
    <row r="1691" spans="1:21" ht="14.4" hidden="1" x14ac:dyDescent="0.3">
      <c r="A1691" s="47">
        <v>1690</v>
      </c>
      <c r="B1691" s="48">
        <v>3</v>
      </c>
      <c r="C1691" s="47" t="s">
        <v>2410</v>
      </c>
      <c r="D1691" s="49" t="s">
        <v>150</v>
      </c>
      <c r="E1691" s="49" t="s">
        <v>151</v>
      </c>
      <c r="F1691" s="52">
        <v>0.2</v>
      </c>
      <c r="G1691" s="47" t="s">
        <v>117</v>
      </c>
      <c r="H1691" s="47" t="s">
        <v>8</v>
      </c>
      <c r="I1691" s="47" t="s">
        <v>100</v>
      </c>
      <c r="J1691" s="50" t="str">
        <f>IFERROR(VLOOKUP(_xlfn.NUMBERVALUE(D1691),'Order form - T14RE'!$O$4:$O$101,1,FALSE),J1690)</f>
        <v/>
      </c>
      <c r="K1691" s="51" t="str">
        <f t="shared" si="26"/>
        <v/>
      </c>
      <c r="M1691" s="47" t="str">
        <f ca="1">IFERROR(VLOOKUP($L1691,'T14'!$AD$5:$AF$104,2,FALSE),"")</f>
        <v/>
      </c>
      <c r="N1691" s="47" t="str">
        <f ca="1">IFERROR(VLOOKUP($L1691,'T14'!$AD$5:$AF$104,3,FALSE),"")</f>
        <v/>
      </c>
      <c r="P1691" s="46"/>
      <c r="U1691" s="46"/>
    </row>
    <row r="1692" spans="1:21" ht="14.4" hidden="1" x14ac:dyDescent="0.3">
      <c r="A1692" s="47">
        <v>1691</v>
      </c>
      <c r="B1692" s="48">
        <v>3</v>
      </c>
      <c r="C1692" s="47" t="s">
        <v>2411</v>
      </c>
      <c r="D1692" s="49" t="s">
        <v>2412</v>
      </c>
      <c r="E1692" s="49" t="s">
        <v>99</v>
      </c>
      <c r="F1692" s="48">
        <v>1</v>
      </c>
      <c r="G1692" s="47" t="s">
        <v>98</v>
      </c>
      <c r="H1692" s="47" t="s">
        <v>8</v>
      </c>
      <c r="I1692" s="47" t="s">
        <v>100</v>
      </c>
      <c r="J1692" s="50" t="str">
        <f>IFERROR(VLOOKUP(_xlfn.NUMBERVALUE(D1692),'Order form - T14RE'!$O$4:$O$101,1,FALSE),J1691)</f>
        <v/>
      </c>
      <c r="K1692" s="51" t="str">
        <f t="shared" si="26"/>
        <v/>
      </c>
      <c r="M1692" s="47" t="str">
        <f ca="1">IFERROR(VLOOKUP($L1692,'T14'!$AD$5:$AF$104,2,FALSE),"")</f>
        <v/>
      </c>
      <c r="N1692" s="47" t="str">
        <f ca="1">IFERROR(VLOOKUP($L1692,'T14'!$AD$5:$AF$104,3,FALSE),"")</f>
        <v/>
      </c>
      <c r="P1692" s="46"/>
      <c r="U1692" s="46"/>
    </row>
    <row r="1693" spans="1:21" ht="14.4" hidden="1" x14ac:dyDescent="0.3">
      <c r="A1693" s="47">
        <v>1692</v>
      </c>
      <c r="B1693" s="48">
        <v>3</v>
      </c>
      <c r="C1693" s="47" t="s">
        <v>483</v>
      </c>
      <c r="D1693" s="49" t="s">
        <v>2413</v>
      </c>
      <c r="E1693" s="49" t="s">
        <v>2414</v>
      </c>
      <c r="F1693" s="48">
        <v>1</v>
      </c>
      <c r="G1693" s="47" t="s">
        <v>98</v>
      </c>
      <c r="H1693" s="47" t="s">
        <v>16</v>
      </c>
      <c r="I1693" s="47" t="s">
        <v>100</v>
      </c>
      <c r="J1693" s="50" t="str">
        <f>IFERROR(VLOOKUP(_xlfn.NUMBERVALUE(D1693),'Order form - T14RE'!$O$4:$O$101,1,FALSE),J1692)</f>
        <v/>
      </c>
      <c r="K1693" s="51" t="str">
        <f t="shared" si="26"/>
        <v/>
      </c>
      <c r="M1693" s="47" t="str">
        <f ca="1">IFERROR(VLOOKUP($L1693,'T14'!$AD$5:$AF$104,2,FALSE),"")</f>
        <v/>
      </c>
      <c r="N1693" s="47" t="str">
        <f ca="1">IFERROR(VLOOKUP($L1693,'T14'!$AD$5:$AF$104,3,FALSE),"")</f>
        <v/>
      </c>
      <c r="P1693" s="46"/>
      <c r="U1693" s="46"/>
    </row>
    <row r="1694" spans="1:21" ht="14.4" hidden="1" x14ac:dyDescent="0.3">
      <c r="A1694" s="47">
        <v>1693</v>
      </c>
      <c r="B1694" s="48">
        <v>4</v>
      </c>
      <c r="C1694" s="47" t="s">
        <v>95</v>
      </c>
      <c r="D1694" s="49" t="s">
        <v>2424</v>
      </c>
      <c r="E1694" s="49" t="s">
        <v>2425</v>
      </c>
      <c r="F1694" s="48">
        <v>1</v>
      </c>
      <c r="G1694" s="47" t="s">
        <v>98</v>
      </c>
      <c r="H1694" s="47" t="s">
        <v>99</v>
      </c>
      <c r="I1694" s="47" t="s">
        <v>100</v>
      </c>
      <c r="J1694" s="50" t="str">
        <f>IFERROR(VLOOKUP(_xlfn.NUMBERVALUE(D1694),'Order form - T14RE'!$O$4:$O$101,1,FALSE),J1693)</f>
        <v/>
      </c>
      <c r="K1694" s="51" t="str">
        <f t="shared" si="26"/>
        <v/>
      </c>
      <c r="M1694" s="47" t="str">
        <f ca="1">IFERROR(VLOOKUP($L1694,'T14'!$AD$5:$AF$104,2,FALSE),"")</f>
        <v/>
      </c>
      <c r="N1694" s="47" t="str">
        <f ca="1">IFERROR(VLOOKUP($L1694,'T14'!$AD$5:$AF$104,3,FALSE),"")</f>
        <v/>
      </c>
      <c r="P1694" s="46"/>
      <c r="U1694" s="46"/>
    </row>
    <row r="1695" spans="1:21" ht="14.4" hidden="1" x14ac:dyDescent="0.3">
      <c r="A1695" s="47">
        <v>1694</v>
      </c>
      <c r="B1695" s="48">
        <v>4</v>
      </c>
      <c r="C1695" s="47" t="s">
        <v>105</v>
      </c>
      <c r="D1695" s="49" t="s">
        <v>2426</v>
      </c>
      <c r="E1695" s="49" t="s">
        <v>2427</v>
      </c>
      <c r="F1695" s="48">
        <v>4</v>
      </c>
      <c r="G1695" s="47" t="s">
        <v>98</v>
      </c>
      <c r="H1695" s="47" t="s">
        <v>99</v>
      </c>
      <c r="I1695" s="47" t="s">
        <v>100</v>
      </c>
      <c r="J1695" s="50" t="str">
        <f>IFERROR(VLOOKUP(_xlfn.NUMBERVALUE(D1695),'Order form - T14RE'!$O$4:$O$101,1,FALSE),J1694)</f>
        <v/>
      </c>
      <c r="K1695" s="51" t="str">
        <f t="shared" si="26"/>
        <v/>
      </c>
      <c r="M1695" s="47" t="str">
        <f ca="1">IFERROR(VLOOKUP($L1695,'T14'!$AD$5:$AF$104,2,FALSE),"")</f>
        <v/>
      </c>
      <c r="N1695" s="47" t="str">
        <f ca="1">IFERROR(VLOOKUP($L1695,'T14'!$AD$5:$AF$104,3,FALSE),"")</f>
        <v/>
      </c>
      <c r="P1695" s="46"/>
      <c r="U1695" s="46"/>
    </row>
    <row r="1696" spans="1:21" ht="14.4" hidden="1" x14ac:dyDescent="0.3">
      <c r="A1696" s="47">
        <v>1695</v>
      </c>
      <c r="B1696" s="48">
        <v>4</v>
      </c>
      <c r="C1696" s="47" t="s">
        <v>108</v>
      </c>
      <c r="D1696" s="49" t="s">
        <v>2428</v>
      </c>
      <c r="E1696" s="49" t="s">
        <v>2429</v>
      </c>
      <c r="F1696" s="48">
        <v>8</v>
      </c>
      <c r="G1696" s="47" t="s">
        <v>98</v>
      </c>
      <c r="H1696" s="47" t="s">
        <v>99</v>
      </c>
      <c r="I1696" s="47" t="s">
        <v>100</v>
      </c>
      <c r="J1696" s="50" t="str">
        <f>IFERROR(VLOOKUP(_xlfn.NUMBERVALUE(D1696),'Order form - T14RE'!$O$4:$O$101,1,FALSE),J1695)</f>
        <v/>
      </c>
      <c r="K1696" s="51" t="str">
        <f t="shared" si="26"/>
        <v/>
      </c>
      <c r="M1696" s="47" t="str">
        <f ca="1">IFERROR(VLOOKUP($L1696,'T14'!$AD$5:$AF$104,2,FALSE),"")</f>
        <v/>
      </c>
      <c r="N1696" s="47" t="str">
        <f ca="1">IFERROR(VLOOKUP($L1696,'T14'!$AD$5:$AF$104,3,FALSE),"")</f>
        <v/>
      </c>
      <c r="P1696" s="46"/>
      <c r="U1696" s="46"/>
    </row>
    <row r="1697" spans="1:21" ht="14.4" hidden="1" x14ac:dyDescent="0.3">
      <c r="A1697" s="47">
        <v>1696</v>
      </c>
      <c r="B1697" s="48">
        <v>3</v>
      </c>
      <c r="C1697" s="47" t="s">
        <v>487</v>
      </c>
      <c r="D1697" s="49" t="s">
        <v>847</v>
      </c>
      <c r="E1697" s="49" t="s">
        <v>848</v>
      </c>
      <c r="F1697" s="48">
        <v>14</v>
      </c>
      <c r="G1697" s="47" t="s">
        <v>98</v>
      </c>
      <c r="H1697" s="47" t="s">
        <v>16</v>
      </c>
      <c r="I1697" s="47" t="s">
        <v>100</v>
      </c>
      <c r="J1697" s="50" t="str">
        <f>IFERROR(VLOOKUP(_xlfn.NUMBERVALUE(D1697),'Order form - T14RE'!$O$4:$O$101,1,FALSE),J1696)</f>
        <v/>
      </c>
      <c r="K1697" s="51" t="str">
        <f t="shared" si="26"/>
        <v/>
      </c>
      <c r="M1697" s="47" t="str">
        <f ca="1">IFERROR(VLOOKUP($L1697,'T14'!$AD$5:$AF$104,2,FALSE),"")</f>
        <v/>
      </c>
      <c r="N1697" s="47" t="str">
        <f ca="1">IFERROR(VLOOKUP($L1697,'T14'!$AD$5:$AF$104,3,FALSE),"")</f>
        <v/>
      </c>
      <c r="P1697" s="46"/>
      <c r="U1697" s="46"/>
    </row>
    <row r="1698" spans="1:21" ht="14.4" hidden="1" x14ac:dyDescent="0.3">
      <c r="A1698" s="47">
        <v>1697</v>
      </c>
      <c r="B1698" s="48">
        <v>3</v>
      </c>
      <c r="C1698" s="47" t="s">
        <v>580</v>
      </c>
      <c r="D1698" s="49" t="s">
        <v>2415</v>
      </c>
      <c r="E1698" s="49" t="s">
        <v>2416</v>
      </c>
      <c r="F1698" s="48">
        <v>1</v>
      </c>
      <c r="G1698" s="47" t="s">
        <v>98</v>
      </c>
      <c r="H1698" s="47" t="s">
        <v>16</v>
      </c>
      <c r="I1698" s="47" t="s">
        <v>100</v>
      </c>
      <c r="J1698" s="50" t="str">
        <f>IFERROR(VLOOKUP(_xlfn.NUMBERVALUE(D1698),'Order form - T14RE'!$O$4:$O$101,1,FALSE),J1697)</f>
        <v/>
      </c>
      <c r="K1698" s="51" t="str">
        <f t="shared" si="26"/>
        <v/>
      </c>
      <c r="M1698" s="47" t="str">
        <f ca="1">IFERROR(VLOOKUP($L1698,'T14'!$AD$5:$AF$104,2,FALSE),"")</f>
        <v/>
      </c>
      <c r="N1698" s="47" t="str">
        <f ca="1">IFERROR(VLOOKUP($L1698,'T14'!$AD$5:$AF$104,3,FALSE),"")</f>
        <v/>
      </c>
      <c r="P1698" s="46"/>
      <c r="U1698" s="46"/>
    </row>
    <row r="1699" spans="1:21" ht="14.4" hidden="1" x14ac:dyDescent="0.3">
      <c r="A1699" s="47">
        <v>1698</v>
      </c>
      <c r="B1699" s="48">
        <v>4</v>
      </c>
      <c r="C1699" s="47" t="s">
        <v>95</v>
      </c>
      <c r="D1699" s="49" t="s">
        <v>2433</v>
      </c>
      <c r="E1699" s="49" t="s">
        <v>2434</v>
      </c>
      <c r="F1699" s="48">
        <v>1</v>
      </c>
      <c r="G1699" s="47" t="s">
        <v>98</v>
      </c>
      <c r="H1699" s="47" t="s">
        <v>99</v>
      </c>
      <c r="I1699" s="47" t="s">
        <v>100</v>
      </c>
      <c r="J1699" s="50" t="str">
        <f>IFERROR(VLOOKUP(_xlfn.NUMBERVALUE(D1699),'Order form - T14RE'!$O$4:$O$101,1,FALSE),J1698)</f>
        <v/>
      </c>
      <c r="K1699" s="51" t="str">
        <f t="shared" si="26"/>
        <v/>
      </c>
      <c r="M1699" s="47" t="str">
        <f ca="1">IFERROR(VLOOKUP($L1699,'T14'!$AD$5:$AF$104,2,FALSE),"")</f>
        <v/>
      </c>
      <c r="N1699" s="47" t="str">
        <f ca="1">IFERROR(VLOOKUP($L1699,'T14'!$AD$5:$AF$104,3,FALSE),"")</f>
        <v/>
      </c>
      <c r="P1699" s="46"/>
      <c r="U1699" s="46"/>
    </row>
    <row r="1700" spans="1:21" ht="14.4" hidden="1" x14ac:dyDescent="0.3">
      <c r="A1700" s="47">
        <v>1699</v>
      </c>
      <c r="B1700" s="48">
        <v>4</v>
      </c>
      <c r="C1700" s="47" t="s">
        <v>105</v>
      </c>
      <c r="D1700" s="49" t="s">
        <v>2435</v>
      </c>
      <c r="E1700" s="49" t="s">
        <v>2436</v>
      </c>
      <c r="F1700" s="48">
        <v>1</v>
      </c>
      <c r="G1700" s="47" t="s">
        <v>98</v>
      </c>
      <c r="H1700" s="47" t="s">
        <v>99</v>
      </c>
      <c r="I1700" s="47" t="s">
        <v>100</v>
      </c>
      <c r="J1700" s="50" t="str">
        <f>IFERROR(VLOOKUP(_xlfn.NUMBERVALUE(D1700),'Order form - T14RE'!$O$4:$O$101,1,FALSE),J1699)</f>
        <v/>
      </c>
      <c r="K1700" s="51" t="str">
        <f t="shared" si="26"/>
        <v/>
      </c>
      <c r="M1700" s="47" t="str">
        <f ca="1">IFERROR(VLOOKUP($L1700,'T14'!$AD$5:$AF$104,2,FALSE),"")</f>
        <v/>
      </c>
      <c r="N1700" s="47" t="str">
        <f ca="1">IFERROR(VLOOKUP($L1700,'T14'!$AD$5:$AF$104,3,FALSE),"")</f>
        <v/>
      </c>
      <c r="P1700" s="46"/>
      <c r="U1700" s="46"/>
    </row>
    <row r="1701" spans="1:21" ht="14.4" hidden="1" x14ac:dyDescent="0.3">
      <c r="A1701" s="47">
        <v>1700</v>
      </c>
      <c r="B1701" s="48">
        <v>4</v>
      </c>
      <c r="C1701" s="47" t="s">
        <v>108</v>
      </c>
      <c r="D1701" s="49" t="s">
        <v>2437</v>
      </c>
      <c r="E1701" s="49" t="s">
        <v>2438</v>
      </c>
      <c r="F1701" s="48">
        <v>1</v>
      </c>
      <c r="G1701" s="47" t="s">
        <v>98</v>
      </c>
      <c r="H1701" s="47" t="s">
        <v>99</v>
      </c>
      <c r="I1701" s="47" t="s">
        <v>100</v>
      </c>
      <c r="J1701" s="50" t="str">
        <f>IFERROR(VLOOKUP(_xlfn.NUMBERVALUE(D1701),'Order form - T14RE'!$O$4:$O$101,1,FALSE),J1700)</f>
        <v/>
      </c>
      <c r="K1701" s="51" t="str">
        <f t="shared" si="26"/>
        <v/>
      </c>
      <c r="M1701" s="47" t="str">
        <f ca="1">IFERROR(VLOOKUP($L1701,'T14'!$AD$5:$AF$104,2,FALSE),"")</f>
        <v/>
      </c>
      <c r="N1701" s="47" t="str">
        <f ca="1">IFERROR(VLOOKUP($L1701,'T14'!$AD$5:$AF$104,3,FALSE),"")</f>
        <v/>
      </c>
      <c r="P1701" s="46"/>
      <c r="U1701" s="46"/>
    </row>
    <row r="1702" spans="1:21" ht="14.4" hidden="1" x14ac:dyDescent="0.3">
      <c r="A1702" s="47">
        <v>1701</v>
      </c>
      <c r="B1702" s="48">
        <v>4</v>
      </c>
      <c r="C1702" s="47" t="s">
        <v>111</v>
      </c>
      <c r="D1702" s="49" t="s">
        <v>2439</v>
      </c>
      <c r="E1702" s="49" t="s">
        <v>2436</v>
      </c>
      <c r="F1702" s="48">
        <v>1</v>
      </c>
      <c r="G1702" s="47" t="s">
        <v>98</v>
      </c>
      <c r="H1702" s="47" t="s">
        <v>99</v>
      </c>
      <c r="I1702" s="47" t="s">
        <v>100</v>
      </c>
      <c r="J1702" s="50" t="str">
        <f>IFERROR(VLOOKUP(_xlfn.NUMBERVALUE(D1702),'Order form - T14RE'!$O$4:$O$101,1,FALSE),J1701)</f>
        <v/>
      </c>
      <c r="K1702" s="51" t="str">
        <f t="shared" si="26"/>
        <v/>
      </c>
      <c r="M1702" s="47" t="str">
        <f ca="1">IFERROR(VLOOKUP($L1702,'T14'!$AD$5:$AF$104,2,FALSE),"")</f>
        <v/>
      </c>
      <c r="N1702" s="47" t="str">
        <f ca="1">IFERROR(VLOOKUP($L1702,'T14'!$AD$5:$AF$104,3,FALSE),"")</f>
        <v/>
      </c>
      <c r="P1702" s="46"/>
      <c r="U1702" s="46"/>
    </row>
    <row r="1703" spans="1:21" ht="14.4" hidden="1" x14ac:dyDescent="0.3">
      <c r="A1703" s="47">
        <v>1702</v>
      </c>
      <c r="B1703" s="48">
        <v>4</v>
      </c>
      <c r="C1703" s="47" t="s">
        <v>114</v>
      </c>
      <c r="D1703" s="49" t="s">
        <v>2440</v>
      </c>
      <c r="E1703" s="49" t="s">
        <v>2021</v>
      </c>
      <c r="F1703" s="48">
        <v>1</v>
      </c>
      <c r="G1703" s="47" t="s">
        <v>98</v>
      </c>
      <c r="H1703" s="47" t="s">
        <v>99</v>
      </c>
      <c r="I1703" s="47" t="s">
        <v>100</v>
      </c>
      <c r="J1703" s="50" t="str">
        <f>IFERROR(VLOOKUP(_xlfn.NUMBERVALUE(D1703),'Order form - T14RE'!$O$4:$O$101,1,FALSE),J1702)</f>
        <v/>
      </c>
      <c r="K1703" s="51" t="str">
        <f t="shared" si="26"/>
        <v/>
      </c>
      <c r="M1703" s="47" t="str">
        <f ca="1">IFERROR(VLOOKUP($L1703,'T14'!$AD$5:$AF$104,2,FALSE),"")</f>
        <v/>
      </c>
      <c r="N1703" s="47" t="str">
        <f ca="1">IFERROR(VLOOKUP($L1703,'T14'!$AD$5:$AF$104,3,FALSE),"")</f>
        <v/>
      </c>
      <c r="P1703" s="46"/>
      <c r="U1703" s="46"/>
    </row>
    <row r="1704" spans="1:21" ht="14.4" hidden="1" x14ac:dyDescent="0.3">
      <c r="A1704" s="47">
        <v>1703</v>
      </c>
      <c r="B1704" s="48">
        <v>4</v>
      </c>
      <c r="C1704" s="47" t="s">
        <v>241</v>
      </c>
      <c r="D1704" s="49" t="s">
        <v>2441</v>
      </c>
      <c r="E1704" s="49" t="s">
        <v>2442</v>
      </c>
      <c r="F1704" s="48">
        <v>1</v>
      </c>
      <c r="G1704" s="47" t="s">
        <v>98</v>
      </c>
      <c r="H1704" s="47" t="s">
        <v>99</v>
      </c>
      <c r="I1704" s="47" t="s">
        <v>100</v>
      </c>
      <c r="J1704" s="50" t="str">
        <f>IFERROR(VLOOKUP(_xlfn.NUMBERVALUE(D1704),'Order form - T14RE'!$O$4:$O$101,1,FALSE),J1703)</f>
        <v/>
      </c>
      <c r="K1704" s="51" t="str">
        <f t="shared" si="26"/>
        <v/>
      </c>
      <c r="M1704" s="47" t="str">
        <f ca="1">IFERROR(VLOOKUP($L1704,'T14'!$AD$5:$AF$104,2,FALSE),"")</f>
        <v/>
      </c>
      <c r="N1704" s="47" t="str">
        <f ca="1">IFERROR(VLOOKUP($L1704,'T14'!$AD$5:$AF$104,3,FALSE),"")</f>
        <v/>
      </c>
      <c r="P1704" s="46"/>
      <c r="U1704" s="46"/>
    </row>
    <row r="1705" spans="1:21" ht="14.4" hidden="1" x14ac:dyDescent="0.3">
      <c r="A1705" s="47">
        <v>1704</v>
      </c>
      <c r="B1705" s="48">
        <v>4</v>
      </c>
      <c r="C1705" s="47" t="s">
        <v>120</v>
      </c>
      <c r="D1705" s="49" t="s">
        <v>2443</v>
      </c>
      <c r="E1705" s="49" t="s">
        <v>2444</v>
      </c>
      <c r="F1705" s="48">
        <v>1</v>
      </c>
      <c r="G1705" s="47" t="s">
        <v>98</v>
      </c>
      <c r="H1705" s="47" t="s">
        <v>99</v>
      </c>
      <c r="I1705" s="47" t="s">
        <v>100</v>
      </c>
      <c r="J1705" s="50" t="str">
        <f>IFERROR(VLOOKUP(_xlfn.NUMBERVALUE(D1705),'Order form - T14RE'!$O$4:$O$101,1,FALSE),J1704)</f>
        <v/>
      </c>
      <c r="K1705" s="51" t="str">
        <f t="shared" si="26"/>
        <v/>
      </c>
      <c r="M1705" s="47" t="str">
        <f ca="1">IFERROR(VLOOKUP($L1705,'T14'!$AD$5:$AF$104,2,FALSE),"")</f>
        <v/>
      </c>
      <c r="N1705" s="47" t="str">
        <f ca="1">IFERROR(VLOOKUP($L1705,'T14'!$AD$5:$AF$104,3,FALSE),"")</f>
        <v/>
      </c>
      <c r="P1705" s="46"/>
      <c r="U1705" s="46"/>
    </row>
    <row r="1706" spans="1:21" ht="14.4" hidden="1" x14ac:dyDescent="0.3">
      <c r="A1706" s="47">
        <v>1705</v>
      </c>
      <c r="B1706" s="48">
        <v>4</v>
      </c>
      <c r="C1706" s="47" t="s">
        <v>123</v>
      </c>
      <c r="D1706" s="49" t="s">
        <v>2445</v>
      </c>
      <c r="E1706" s="49" t="s">
        <v>2446</v>
      </c>
      <c r="F1706" s="48">
        <v>2</v>
      </c>
      <c r="G1706" s="47" t="s">
        <v>98</v>
      </c>
      <c r="H1706" s="47" t="s">
        <v>99</v>
      </c>
      <c r="I1706" s="47" t="s">
        <v>100</v>
      </c>
      <c r="J1706" s="50" t="str">
        <f>IFERROR(VLOOKUP(_xlfn.NUMBERVALUE(D1706),'Order form - T14RE'!$O$4:$O$101,1,FALSE),J1705)</f>
        <v/>
      </c>
      <c r="K1706" s="51" t="str">
        <f t="shared" si="26"/>
        <v/>
      </c>
      <c r="M1706" s="47" t="str">
        <f ca="1">IFERROR(VLOOKUP($L1706,'T14'!$AD$5:$AF$104,2,FALSE),"")</f>
        <v/>
      </c>
      <c r="N1706" s="47" t="str">
        <f ca="1">IFERROR(VLOOKUP($L1706,'T14'!$AD$5:$AF$104,3,FALSE),"")</f>
        <v/>
      </c>
      <c r="P1706" s="46"/>
      <c r="U1706" s="46"/>
    </row>
    <row r="1707" spans="1:21" ht="14.4" hidden="1" x14ac:dyDescent="0.3">
      <c r="A1707" s="47">
        <v>1706</v>
      </c>
      <c r="B1707" s="48">
        <v>4</v>
      </c>
      <c r="C1707" s="47" t="s">
        <v>126</v>
      </c>
      <c r="D1707" s="49" t="s">
        <v>2447</v>
      </c>
      <c r="E1707" s="49" t="s">
        <v>2448</v>
      </c>
      <c r="F1707" s="48">
        <v>1</v>
      </c>
      <c r="G1707" s="47" t="s">
        <v>98</v>
      </c>
      <c r="H1707" s="47" t="s">
        <v>99</v>
      </c>
      <c r="I1707" s="47" t="s">
        <v>100</v>
      </c>
      <c r="J1707" s="50" t="str">
        <f>IFERROR(VLOOKUP(_xlfn.NUMBERVALUE(D1707),'Order form - T14RE'!$O$4:$O$101,1,FALSE),J1706)</f>
        <v/>
      </c>
      <c r="K1707" s="51" t="str">
        <f t="shared" si="26"/>
        <v/>
      </c>
      <c r="M1707" s="47" t="str">
        <f ca="1">IFERROR(VLOOKUP($L1707,'T14'!$AD$5:$AF$104,2,FALSE),"")</f>
        <v/>
      </c>
      <c r="N1707" s="47" t="str">
        <f ca="1">IFERROR(VLOOKUP($L1707,'T14'!$AD$5:$AF$104,3,FALSE),"")</f>
        <v/>
      </c>
      <c r="P1707" s="46"/>
      <c r="U1707" s="46"/>
    </row>
    <row r="1708" spans="1:21" ht="14.4" hidden="1" x14ac:dyDescent="0.3">
      <c r="A1708" s="47">
        <v>1707</v>
      </c>
      <c r="B1708" s="48">
        <v>4</v>
      </c>
      <c r="C1708" s="47" t="s">
        <v>127</v>
      </c>
      <c r="D1708" s="49" t="s">
        <v>2449</v>
      </c>
      <c r="E1708" s="49" t="s">
        <v>2450</v>
      </c>
      <c r="F1708" s="48">
        <v>1</v>
      </c>
      <c r="G1708" s="47" t="s">
        <v>98</v>
      </c>
      <c r="H1708" s="47" t="s">
        <v>99</v>
      </c>
      <c r="I1708" s="47" t="s">
        <v>100</v>
      </c>
      <c r="J1708" s="50" t="str">
        <f>IFERROR(VLOOKUP(_xlfn.NUMBERVALUE(D1708),'Order form - T14RE'!$O$4:$O$101,1,FALSE),J1707)</f>
        <v/>
      </c>
      <c r="K1708" s="51" t="str">
        <f t="shared" si="26"/>
        <v/>
      </c>
      <c r="M1708" s="47" t="str">
        <f ca="1">IFERROR(VLOOKUP($L1708,'T14'!$AD$5:$AF$104,2,FALSE),"")</f>
        <v/>
      </c>
      <c r="N1708" s="47" t="str">
        <f ca="1">IFERROR(VLOOKUP($L1708,'T14'!$AD$5:$AF$104,3,FALSE),"")</f>
        <v/>
      </c>
      <c r="P1708" s="46"/>
      <c r="U1708" s="46"/>
    </row>
    <row r="1709" spans="1:21" ht="14.4" hidden="1" x14ac:dyDescent="0.3">
      <c r="A1709" s="47">
        <v>1708</v>
      </c>
      <c r="B1709" s="48">
        <v>4</v>
      </c>
      <c r="C1709" s="47" t="s">
        <v>128</v>
      </c>
      <c r="D1709" s="49" t="s">
        <v>2451</v>
      </c>
      <c r="E1709" s="49" t="s">
        <v>2452</v>
      </c>
      <c r="F1709" s="48">
        <v>1</v>
      </c>
      <c r="G1709" s="47" t="s">
        <v>98</v>
      </c>
      <c r="H1709" s="47" t="s">
        <v>99</v>
      </c>
      <c r="I1709" s="47" t="s">
        <v>100</v>
      </c>
      <c r="J1709" s="50" t="str">
        <f>IFERROR(VLOOKUP(_xlfn.NUMBERVALUE(D1709),'Order form - T14RE'!$O$4:$O$101,1,FALSE),J1708)</f>
        <v/>
      </c>
      <c r="K1709" s="51" t="str">
        <f t="shared" si="26"/>
        <v/>
      </c>
      <c r="M1709" s="47" t="str">
        <f ca="1">IFERROR(VLOOKUP($L1709,'T14'!$AD$5:$AF$104,2,FALSE),"")</f>
        <v/>
      </c>
      <c r="N1709" s="47" t="str">
        <f ca="1">IFERROR(VLOOKUP($L1709,'T14'!$AD$5:$AF$104,3,FALSE),"")</f>
        <v/>
      </c>
      <c r="P1709" s="46"/>
      <c r="U1709" s="46"/>
    </row>
    <row r="1710" spans="1:21" ht="14.4" hidden="1" x14ac:dyDescent="0.3">
      <c r="A1710" s="47">
        <v>1709</v>
      </c>
      <c r="B1710" s="48">
        <v>4</v>
      </c>
      <c r="C1710" s="47" t="s">
        <v>263</v>
      </c>
      <c r="D1710" s="49" t="s">
        <v>2453</v>
      </c>
      <c r="E1710" s="49" t="s">
        <v>2454</v>
      </c>
      <c r="F1710" s="48">
        <v>1</v>
      </c>
      <c r="G1710" s="47" t="s">
        <v>98</v>
      </c>
      <c r="H1710" s="47" t="s">
        <v>99</v>
      </c>
      <c r="I1710" s="47" t="s">
        <v>100</v>
      </c>
      <c r="J1710" s="50" t="str">
        <f>IFERROR(VLOOKUP(_xlfn.NUMBERVALUE(D1710),'Order form - T14RE'!$O$4:$O$101,1,FALSE),J1709)</f>
        <v/>
      </c>
      <c r="K1710" s="51" t="str">
        <f t="shared" si="26"/>
        <v/>
      </c>
      <c r="M1710" s="47" t="str">
        <f ca="1">IFERROR(VLOOKUP($L1710,'T14'!$AD$5:$AF$104,2,FALSE),"")</f>
        <v/>
      </c>
      <c r="N1710" s="47" t="str">
        <f ca="1">IFERROR(VLOOKUP($L1710,'T14'!$AD$5:$AF$104,3,FALSE),"")</f>
        <v/>
      </c>
      <c r="P1710" s="46"/>
      <c r="U1710" s="46"/>
    </row>
    <row r="1711" spans="1:21" ht="14.4" hidden="1" x14ac:dyDescent="0.3">
      <c r="A1711" s="47">
        <v>1710</v>
      </c>
      <c r="B1711" s="48">
        <v>4</v>
      </c>
      <c r="C1711" s="47" t="s">
        <v>130</v>
      </c>
      <c r="D1711" s="49" t="s">
        <v>2455</v>
      </c>
      <c r="E1711" s="49" t="s">
        <v>2456</v>
      </c>
      <c r="F1711" s="48">
        <v>1</v>
      </c>
      <c r="G1711" s="47" t="s">
        <v>98</v>
      </c>
      <c r="H1711" s="47" t="s">
        <v>99</v>
      </c>
      <c r="I1711" s="47" t="s">
        <v>100</v>
      </c>
      <c r="J1711" s="50" t="str">
        <f>IFERROR(VLOOKUP(_xlfn.NUMBERVALUE(D1711),'Order form - T14RE'!$O$4:$O$101,1,FALSE),J1710)</f>
        <v/>
      </c>
      <c r="K1711" s="51" t="str">
        <f t="shared" si="26"/>
        <v/>
      </c>
      <c r="M1711" s="47" t="str">
        <f ca="1">IFERROR(VLOOKUP($L1711,'T14'!$AD$5:$AF$104,2,FALSE),"")</f>
        <v/>
      </c>
      <c r="N1711" s="47" t="str">
        <f ca="1">IFERROR(VLOOKUP($L1711,'T14'!$AD$5:$AF$104,3,FALSE),"")</f>
        <v/>
      </c>
      <c r="P1711" s="46"/>
      <c r="U1711" s="46"/>
    </row>
    <row r="1712" spans="1:21" ht="14.4" hidden="1" x14ac:dyDescent="0.3">
      <c r="A1712" s="47">
        <v>1711</v>
      </c>
      <c r="B1712" s="48">
        <v>4</v>
      </c>
      <c r="C1712" s="47" t="s">
        <v>135</v>
      </c>
      <c r="D1712" s="49" t="s">
        <v>2457</v>
      </c>
      <c r="E1712" s="49" t="s">
        <v>2458</v>
      </c>
      <c r="F1712" s="48">
        <v>1</v>
      </c>
      <c r="G1712" s="47" t="s">
        <v>98</v>
      </c>
      <c r="H1712" s="47" t="s">
        <v>99</v>
      </c>
      <c r="I1712" s="47" t="s">
        <v>100</v>
      </c>
      <c r="J1712" s="50" t="str">
        <f>IFERROR(VLOOKUP(_xlfn.NUMBERVALUE(D1712),'Order form - T14RE'!$O$4:$O$101,1,FALSE),J1711)</f>
        <v/>
      </c>
      <c r="K1712" s="51" t="str">
        <f t="shared" si="26"/>
        <v/>
      </c>
      <c r="M1712" s="47" t="str">
        <f ca="1">IFERROR(VLOOKUP($L1712,'T14'!$AD$5:$AF$104,2,FALSE),"")</f>
        <v/>
      </c>
      <c r="N1712" s="47" t="str">
        <f ca="1">IFERROR(VLOOKUP($L1712,'T14'!$AD$5:$AF$104,3,FALSE),"")</f>
        <v/>
      </c>
      <c r="P1712" s="46"/>
      <c r="U1712" s="46"/>
    </row>
    <row r="1713" spans="1:21" ht="14.4" hidden="1" x14ac:dyDescent="0.3">
      <c r="A1713" s="47">
        <v>1712</v>
      </c>
      <c r="B1713" s="48">
        <v>4</v>
      </c>
      <c r="C1713" s="47" t="s">
        <v>143</v>
      </c>
      <c r="D1713" s="49" t="s">
        <v>2459</v>
      </c>
      <c r="E1713" s="49" t="s">
        <v>2448</v>
      </c>
      <c r="F1713" s="48">
        <v>1</v>
      </c>
      <c r="G1713" s="47" t="s">
        <v>98</v>
      </c>
      <c r="H1713" s="47" t="s">
        <v>99</v>
      </c>
      <c r="I1713" s="47" t="s">
        <v>100</v>
      </c>
      <c r="J1713" s="50" t="str">
        <f>IFERROR(VLOOKUP(_xlfn.NUMBERVALUE(D1713),'Order form - T14RE'!$O$4:$O$101,1,FALSE),J1712)</f>
        <v/>
      </c>
      <c r="K1713" s="51" t="str">
        <f t="shared" si="26"/>
        <v/>
      </c>
      <c r="M1713" s="47" t="str">
        <f ca="1">IFERROR(VLOOKUP($L1713,'T14'!$AD$5:$AF$104,2,FALSE),"")</f>
        <v/>
      </c>
      <c r="N1713" s="47" t="str">
        <f ca="1">IFERROR(VLOOKUP($L1713,'T14'!$AD$5:$AF$104,3,FALSE),"")</f>
        <v/>
      </c>
      <c r="P1713" s="46"/>
      <c r="U1713" s="46"/>
    </row>
    <row r="1714" spans="1:21" ht="14.4" hidden="1" x14ac:dyDescent="0.3">
      <c r="A1714" s="47">
        <v>1713</v>
      </c>
      <c r="B1714" s="48">
        <v>4</v>
      </c>
      <c r="C1714" s="47" t="s">
        <v>146</v>
      </c>
      <c r="D1714" s="49" t="s">
        <v>2460</v>
      </c>
      <c r="E1714" s="49" t="s">
        <v>2461</v>
      </c>
      <c r="F1714" s="48">
        <v>2</v>
      </c>
      <c r="G1714" s="47" t="s">
        <v>98</v>
      </c>
      <c r="H1714" s="47" t="s">
        <v>99</v>
      </c>
      <c r="I1714" s="47" t="s">
        <v>100</v>
      </c>
      <c r="J1714" s="50" t="str">
        <f>IFERROR(VLOOKUP(_xlfn.NUMBERVALUE(D1714),'Order form - T14RE'!$O$4:$O$101,1,FALSE),J1713)</f>
        <v/>
      </c>
      <c r="K1714" s="51" t="str">
        <f t="shared" si="26"/>
        <v/>
      </c>
      <c r="M1714" s="47" t="str">
        <f ca="1">IFERROR(VLOOKUP($L1714,'T14'!$AD$5:$AF$104,2,FALSE),"")</f>
        <v/>
      </c>
      <c r="N1714" s="47" t="str">
        <f ca="1">IFERROR(VLOOKUP($L1714,'T14'!$AD$5:$AF$104,3,FALSE),"")</f>
        <v/>
      </c>
      <c r="P1714" s="46"/>
      <c r="U1714" s="46"/>
    </row>
    <row r="1715" spans="1:21" ht="14.4" hidden="1" x14ac:dyDescent="0.3">
      <c r="A1715" s="47">
        <v>1714</v>
      </c>
      <c r="B1715" s="48">
        <v>4</v>
      </c>
      <c r="C1715" s="47" t="s">
        <v>149</v>
      </c>
      <c r="D1715" s="49" t="s">
        <v>2462</v>
      </c>
      <c r="E1715" s="49" t="s">
        <v>2463</v>
      </c>
      <c r="F1715" s="48">
        <v>1</v>
      </c>
      <c r="G1715" s="47" t="s">
        <v>98</v>
      </c>
      <c r="H1715" s="47" t="s">
        <v>99</v>
      </c>
      <c r="I1715" s="47" t="s">
        <v>100</v>
      </c>
      <c r="J1715" s="50" t="str">
        <f>IFERROR(VLOOKUP(_xlfn.NUMBERVALUE(D1715),'Order form - T14RE'!$O$4:$O$101,1,FALSE),J1714)</f>
        <v/>
      </c>
      <c r="K1715" s="51" t="str">
        <f t="shared" si="26"/>
        <v/>
      </c>
      <c r="M1715" s="47" t="str">
        <f ca="1">IFERROR(VLOOKUP($L1715,'T14'!$AD$5:$AF$104,2,FALSE),"")</f>
        <v/>
      </c>
      <c r="N1715" s="47" t="str">
        <f ca="1">IFERROR(VLOOKUP($L1715,'T14'!$AD$5:$AF$104,3,FALSE),"")</f>
        <v/>
      </c>
      <c r="P1715" s="46"/>
      <c r="U1715" s="46"/>
    </row>
    <row r="1716" spans="1:21" ht="14.4" hidden="1" x14ac:dyDescent="0.3">
      <c r="A1716" s="47">
        <v>1715</v>
      </c>
      <c r="B1716" s="48">
        <v>4</v>
      </c>
      <c r="C1716" s="47" t="s">
        <v>413</v>
      </c>
      <c r="D1716" s="49" t="s">
        <v>2464</v>
      </c>
      <c r="E1716" s="49" t="s">
        <v>2465</v>
      </c>
      <c r="F1716" s="48">
        <v>1</v>
      </c>
      <c r="G1716" s="47" t="s">
        <v>98</v>
      </c>
      <c r="H1716" s="47" t="s">
        <v>99</v>
      </c>
      <c r="I1716" s="47" t="s">
        <v>100</v>
      </c>
      <c r="J1716" s="50" t="str">
        <f>IFERROR(VLOOKUP(_xlfn.NUMBERVALUE(D1716),'Order form - T14RE'!$O$4:$O$101,1,FALSE),J1715)</f>
        <v/>
      </c>
      <c r="K1716" s="51" t="str">
        <f t="shared" si="26"/>
        <v/>
      </c>
      <c r="M1716" s="47" t="str">
        <f ca="1">IFERROR(VLOOKUP($L1716,'T14'!$AD$5:$AF$104,2,FALSE),"")</f>
        <v/>
      </c>
      <c r="N1716" s="47" t="str">
        <f ca="1">IFERROR(VLOOKUP($L1716,'T14'!$AD$5:$AF$104,3,FALSE),"")</f>
        <v/>
      </c>
      <c r="P1716" s="46"/>
      <c r="U1716" s="46"/>
    </row>
    <row r="1717" spans="1:21" ht="14.4" hidden="1" x14ac:dyDescent="0.3">
      <c r="A1717" s="47">
        <v>1716</v>
      </c>
      <c r="B1717" s="48">
        <v>4</v>
      </c>
      <c r="C1717" s="47" t="s">
        <v>154</v>
      </c>
      <c r="D1717" s="49" t="s">
        <v>2466</v>
      </c>
      <c r="E1717" s="49" t="s">
        <v>2467</v>
      </c>
      <c r="F1717" s="48">
        <v>1</v>
      </c>
      <c r="G1717" s="47" t="s">
        <v>98</v>
      </c>
      <c r="H1717" s="47" t="s">
        <v>99</v>
      </c>
      <c r="I1717" s="47" t="s">
        <v>100</v>
      </c>
      <c r="J1717" s="50" t="str">
        <f>IFERROR(VLOOKUP(_xlfn.NUMBERVALUE(D1717),'Order form - T14RE'!$O$4:$O$101,1,FALSE),J1716)</f>
        <v/>
      </c>
      <c r="K1717" s="51" t="str">
        <f t="shared" si="26"/>
        <v/>
      </c>
      <c r="M1717" s="47" t="str">
        <f ca="1">IFERROR(VLOOKUP($L1717,'T14'!$AD$5:$AF$104,2,FALSE),"")</f>
        <v/>
      </c>
      <c r="N1717" s="47" t="str">
        <f ca="1">IFERROR(VLOOKUP($L1717,'T14'!$AD$5:$AF$104,3,FALSE),"")</f>
        <v/>
      </c>
      <c r="P1717" s="46"/>
      <c r="U1717" s="46"/>
    </row>
    <row r="1718" spans="1:21" ht="14.4" hidden="1" x14ac:dyDescent="0.3">
      <c r="A1718" s="47">
        <v>1717</v>
      </c>
      <c r="B1718" s="48">
        <v>4</v>
      </c>
      <c r="C1718" s="47" t="s">
        <v>156</v>
      </c>
      <c r="D1718" s="49" t="s">
        <v>2468</v>
      </c>
      <c r="E1718" s="49" t="s">
        <v>2469</v>
      </c>
      <c r="F1718" s="48">
        <v>30</v>
      </c>
      <c r="G1718" s="47" t="s">
        <v>98</v>
      </c>
      <c r="H1718" s="47" t="s">
        <v>99</v>
      </c>
      <c r="I1718" s="47" t="s">
        <v>100</v>
      </c>
      <c r="J1718" s="50" t="str">
        <f>IFERROR(VLOOKUP(_xlfn.NUMBERVALUE(D1718),'Order form - T14RE'!$O$4:$O$101,1,FALSE),J1717)</f>
        <v/>
      </c>
      <c r="K1718" s="51" t="str">
        <f t="shared" si="26"/>
        <v/>
      </c>
      <c r="M1718" s="47" t="str">
        <f ca="1">IFERROR(VLOOKUP($L1718,'T14'!$AD$5:$AF$104,2,FALSE),"")</f>
        <v/>
      </c>
      <c r="N1718" s="47" t="str">
        <f ca="1">IFERROR(VLOOKUP($L1718,'T14'!$AD$5:$AF$104,3,FALSE),"")</f>
        <v/>
      </c>
      <c r="P1718" s="46"/>
      <c r="U1718" s="46"/>
    </row>
    <row r="1719" spans="1:21" ht="14.4" hidden="1" x14ac:dyDescent="0.3">
      <c r="A1719" s="47">
        <v>1718</v>
      </c>
      <c r="B1719" s="48">
        <v>4</v>
      </c>
      <c r="C1719" s="47" t="s">
        <v>159</v>
      </c>
      <c r="D1719" s="49" t="s">
        <v>1516</v>
      </c>
      <c r="E1719" s="49" t="s">
        <v>1517</v>
      </c>
      <c r="F1719" s="48">
        <v>24</v>
      </c>
      <c r="G1719" s="47" t="s">
        <v>98</v>
      </c>
      <c r="H1719" s="47" t="s">
        <v>99</v>
      </c>
      <c r="I1719" s="47" t="s">
        <v>100</v>
      </c>
      <c r="J1719" s="50" t="str">
        <f>IFERROR(VLOOKUP(_xlfn.NUMBERVALUE(D1719),'Order form - T14RE'!$O$4:$O$101,1,FALSE),J1718)</f>
        <v/>
      </c>
      <c r="K1719" s="51" t="str">
        <f t="shared" si="26"/>
        <v/>
      </c>
      <c r="M1719" s="47" t="str">
        <f ca="1">IFERROR(VLOOKUP($L1719,'T14'!$AD$5:$AF$104,2,FALSE),"")</f>
        <v/>
      </c>
      <c r="N1719" s="47" t="str">
        <f ca="1">IFERROR(VLOOKUP($L1719,'T14'!$AD$5:$AF$104,3,FALSE),"")</f>
        <v/>
      </c>
      <c r="P1719" s="46"/>
      <c r="U1719" s="46"/>
    </row>
    <row r="1720" spans="1:21" ht="14.4" hidden="1" x14ac:dyDescent="0.3">
      <c r="A1720" s="47">
        <v>1719</v>
      </c>
      <c r="B1720" s="48">
        <v>4</v>
      </c>
      <c r="C1720" s="47" t="s">
        <v>462</v>
      </c>
      <c r="D1720" s="49" t="s">
        <v>2470</v>
      </c>
      <c r="E1720" s="49" t="s">
        <v>2471</v>
      </c>
      <c r="F1720" s="48">
        <v>14</v>
      </c>
      <c r="G1720" s="47" t="s">
        <v>98</v>
      </c>
      <c r="H1720" s="47" t="s">
        <v>99</v>
      </c>
      <c r="I1720" s="47" t="s">
        <v>100</v>
      </c>
      <c r="J1720" s="50" t="str">
        <f>IFERROR(VLOOKUP(_xlfn.NUMBERVALUE(D1720),'Order form - T14RE'!$O$4:$O$101,1,FALSE),J1719)</f>
        <v/>
      </c>
      <c r="K1720" s="51" t="str">
        <f t="shared" si="26"/>
        <v/>
      </c>
      <c r="M1720" s="47" t="str">
        <f ca="1">IFERROR(VLOOKUP($L1720,'T14'!$AD$5:$AF$104,2,FALSE),"")</f>
        <v/>
      </c>
      <c r="N1720" s="47" t="str">
        <f ca="1">IFERROR(VLOOKUP($L1720,'T14'!$AD$5:$AF$104,3,FALSE),"")</f>
        <v/>
      </c>
      <c r="P1720" s="46"/>
      <c r="U1720" s="46"/>
    </row>
    <row r="1721" spans="1:21" ht="14.4" hidden="1" x14ac:dyDescent="0.3">
      <c r="A1721" s="47">
        <v>1720</v>
      </c>
      <c r="B1721" s="48">
        <v>4</v>
      </c>
      <c r="C1721" s="47" t="s">
        <v>464</v>
      </c>
      <c r="D1721" s="49" t="s">
        <v>2472</v>
      </c>
      <c r="E1721" s="49" t="s">
        <v>2473</v>
      </c>
      <c r="F1721" s="48">
        <v>7</v>
      </c>
      <c r="G1721" s="47" t="s">
        <v>98</v>
      </c>
      <c r="H1721" s="47" t="s">
        <v>99</v>
      </c>
      <c r="I1721" s="47" t="s">
        <v>100</v>
      </c>
      <c r="J1721" s="50" t="str">
        <f>IFERROR(VLOOKUP(_xlfn.NUMBERVALUE(D1721),'Order form - T14RE'!$O$4:$O$101,1,FALSE),J1720)</f>
        <v/>
      </c>
      <c r="K1721" s="51" t="str">
        <f t="shared" si="26"/>
        <v/>
      </c>
      <c r="M1721" s="47" t="str">
        <f ca="1">IFERROR(VLOOKUP($L1721,'T14'!$AD$5:$AF$104,2,FALSE),"")</f>
        <v/>
      </c>
      <c r="N1721" s="47" t="str">
        <f ca="1">IFERROR(VLOOKUP($L1721,'T14'!$AD$5:$AF$104,3,FALSE),"")</f>
        <v/>
      </c>
      <c r="P1721" s="46"/>
      <c r="U1721" s="46"/>
    </row>
    <row r="1722" spans="1:21" ht="14.4" hidden="1" x14ac:dyDescent="0.3">
      <c r="A1722" s="47">
        <v>1721</v>
      </c>
      <c r="B1722" s="48">
        <v>4</v>
      </c>
      <c r="C1722" s="47" t="s">
        <v>467</v>
      </c>
      <c r="D1722" s="49" t="s">
        <v>1224</v>
      </c>
      <c r="E1722" s="49" t="s">
        <v>1225</v>
      </c>
      <c r="F1722" s="48">
        <v>2</v>
      </c>
      <c r="G1722" s="47" t="s">
        <v>98</v>
      </c>
      <c r="H1722" s="47" t="s">
        <v>99</v>
      </c>
      <c r="I1722" s="47" t="s">
        <v>100</v>
      </c>
      <c r="J1722" s="50" t="str">
        <f>IFERROR(VLOOKUP(_xlfn.NUMBERVALUE(D1722),'Order form - T14RE'!$O$4:$O$101,1,FALSE),J1721)</f>
        <v/>
      </c>
      <c r="K1722" s="51" t="str">
        <f t="shared" si="26"/>
        <v/>
      </c>
      <c r="M1722" s="47" t="str">
        <f ca="1">IFERROR(VLOOKUP($L1722,'T14'!$AD$5:$AF$104,2,FALSE),"")</f>
        <v/>
      </c>
      <c r="N1722" s="47" t="str">
        <f ca="1">IFERROR(VLOOKUP($L1722,'T14'!$AD$5:$AF$104,3,FALSE),"")</f>
        <v/>
      </c>
      <c r="P1722" s="46"/>
      <c r="U1722" s="46"/>
    </row>
    <row r="1723" spans="1:21" ht="14.4" hidden="1" x14ac:dyDescent="0.3">
      <c r="A1723" s="47">
        <v>1722</v>
      </c>
      <c r="B1723" s="48">
        <v>4</v>
      </c>
      <c r="C1723" s="47" t="s">
        <v>161</v>
      </c>
      <c r="D1723" s="49" t="s">
        <v>2474</v>
      </c>
      <c r="E1723" s="49" t="s">
        <v>2475</v>
      </c>
      <c r="F1723" s="48">
        <v>8</v>
      </c>
      <c r="G1723" s="47" t="s">
        <v>98</v>
      </c>
      <c r="H1723" s="47" t="s">
        <v>99</v>
      </c>
      <c r="I1723" s="47" t="s">
        <v>100</v>
      </c>
      <c r="J1723" s="50" t="str">
        <f>IFERROR(VLOOKUP(_xlfn.NUMBERVALUE(D1723),'Order form - T14RE'!$O$4:$O$101,1,FALSE),J1722)</f>
        <v/>
      </c>
      <c r="K1723" s="51" t="str">
        <f t="shared" si="26"/>
        <v/>
      </c>
      <c r="M1723" s="47" t="str">
        <f ca="1">IFERROR(VLOOKUP($L1723,'T14'!$AD$5:$AF$104,2,FALSE),"")</f>
        <v/>
      </c>
      <c r="N1723" s="47" t="str">
        <f ca="1">IFERROR(VLOOKUP($L1723,'T14'!$AD$5:$AF$104,3,FALSE),"")</f>
        <v/>
      </c>
      <c r="P1723" s="46"/>
      <c r="U1723" s="46"/>
    </row>
    <row r="1724" spans="1:21" ht="14.4" hidden="1" x14ac:dyDescent="0.3">
      <c r="A1724" s="47">
        <v>1723</v>
      </c>
      <c r="B1724" s="48">
        <v>4</v>
      </c>
      <c r="C1724" s="47" t="s">
        <v>163</v>
      </c>
      <c r="D1724" s="49" t="s">
        <v>2476</v>
      </c>
      <c r="E1724" s="49" t="s">
        <v>2477</v>
      </c>
      <c r="F1724" s="48">
        <v>6</v>
      </c>
      <c r="G1724" s="47" t="s">
        <v>98</v>
      </c>
      <c r="H1724" s="47" t="s">
        <v>99</v>
      </c>
      <c r="I1724" s="47" t="s">
        <v>100</v>
      </c>
      <c r="J1724" s="50" t="str">
        <f>IFERROR(VLOOKUP(_xlfn.NUMBERVALUE(D1724),'Order form - T14RE'!$O$4:$O$101,1,FALSE),J1723)</f>
        <v/>
      </c>
      <c r="K1724" s="51" t="str">
        <f t="shared" si="26"/>
        <v/>
      </c>
      <c r="M1724" s="47" t="str">
        <f ca="1">IFERROR(VLOOKUP($L1724,'T14'!$AD$5:$AF$104,2,FALSE),"")</f>
        <v/>
      </c>
      <c r="N1724" s="47" t="str">
        <f ca="1">IFERROR(VLOOKUP($L1724,'T14'!$AD$5:$AF$104,3,FALSE),"")</f>
        <v/>
      </c>
      <c r="P1724" s="46"/>
      <c r="U1724" s="46"/>
    </row>
    <row r="1725" spans="1:21" ht="14.4" hidden="1" x14ac:dyDescent="0.3">
      <c r="A1725" s="47">
        <v>1724</v>
      </c>
      <c r="B1725" s="48">
        <v>4</v>
      </c>
      <c r="C1725" s="47" t="s">
        <v>164</v>
      </c>
      <c r="D1725" s="49" t="s">
        <v>2478</v>
      </c>
      <c r="E1725" s="49" t="s">
        <v>2479</v>
      </c>
      <c r="F1725" s="48">
        <v>4</v>
      </c>
      <c r="G1725" s="47" t="s">
        <v>98</v>
      </c>
      <c r="H1725" s="47" t="s">
        <v>99</v>
      </c>
      <c r="I1725" s="47" t="s">
        <v>100</v>
      </c>
      <c r="J1725" s="50" t="str">
        <f>IFERROR(VLOOKUP(_xlfn.NUMBERVALUE(D1725),'Order form - T14RE'!$O$4:$O$101,1,FALSE),J1724)</f>
        <v/>
      </c>
      <c r="K1725" s="51" t="str">
        <f t="shared" si="26"/>
        <v/>
      </c>
      <c r="M1725" s="47" t="str">
        <f ca="1">IFERROR(VLOOKUP($L1725,'T14'!$AD$5:$AF$104,2,FALSE),"")</f>
        <v/>
      </c>
      <c r="N1725" s="47" t="str">
        <f ca="1">IFERROR(VLOOKUP($L1725,'T14'!$AD$5:$AF$104,3,FALSE),"")</f>
        <v/>
      </c>
      <c r="P1725" s="46"/>
      <c r="U1725" s="46"/>
    </row>
    <row r="1726" spans="1:21" ht="14.4" hidden="1" x14ac:dyDescent="0.3">
      <c r="A1726" s="47">
        <v>1725</v>
      </c>
      <c r="B1726" s="48">
        <v>4</v>
      </c>
      <c r="C1726" s="47" t="s">
        <v>166</v>
      </c>
      <c r="D1726" s="49" t="s">
        <v>2480</v>
      </c>
      <c r="E1726" s="49" t="s">
        <v>2481</v>
      </c>
      <c r="F1726" s="48">
        <v>4</v>
      </c>
      <c r="G1726" s="47" t="s">
        <v>98</v>
      </c>
      <c r="H1726" s="47" t="s">
        <v>99</v>
      </c>
      <c r="I1726" s="47" t="s">
        <v>100</v>
      </c>
      <c r="J1726" s="50" t="str">
        <f>IFERROR(VLOOKUP(_xlfn.NUMBERVALUE(D1726),'Order form - T14RE'!$O$4:$O$101,1,FALSE),J1725)</f>
        <v/>
      </c>
      <c r="K1726" s="51" t="str">
        <f t="shared" si="26"/>
        <v/>
      </c>
      <c r="M1726" s="47" t="str">
        <f ca="1">IFERROR(VLOOKUP($L1726,'T14'!$AD$5:$AF$104,2,FALSE),"")</f>
        <v/>
      </c>
      <c r="N1726" s="47" t="str">
        <f ca="1">IFERROR(VLOOKUP($L1726,'T14'!$AD$5:$AF$104,3,FALSE),"")</f>
        <v/>
      </c>
      <c r="P1726" s="46"/>
      <c r="U1726" s="46"/>
    </row>
    <row r="1727" spans="1:21" ht="14.4" hidden="1" x14ac:dyDescent="0.3">
      <c r="A1727" s="47">
        <v>1726</v>
      </c>
      <c r="B1727" s="48">
        <v>3</v>
      </c>
      <c r="C1727" s="47" t="s">
        <v>582</v>
      </c>
      <c r="D1727" s="49" t="s">
        <v>2417</v>
      </c>
      <c r="E1727" s="49" t="s">
        <v>2418</v>
      </c>
      <c r="F1727" s="48">
        <v>1</v>
      </c>
      <c r="G1727" s="47" t="s">
        <v>98</v>
      </c>
      <c r="H1727" s="47" t="s">
        <v>16</v>
      </c>
      <c r="I1727" s="47" t="s">
        <v>100</v>
      </c>
      <c r="J1727" s="50" t="str">
        <f>IFERROR(VLOOKUP(_xlfn.NUMBERVALUE(D1727),'Order form - T14RE'!$O$4:$O$101,1,FALSE),J1726)</f>
        <v/>
      </c>
      <c r="K1727" s="51" t="str">
        <f t="shared" si="26"/>
        <v/>
      </c>
      <c r="M1727" s="47" t="str">
        <f ca="1">IFERROR(VLOOKUP($L1727,'T14'!$AD$5:$AF$104,2,FALSE),"")</f>
        <v/>
      </c>
      <c r="N1727" s="47" t="str">
        <f ca="1">IFERROR(VLOOKUP($L1727,'T14'!$AD$5:$AF$104,3,FALSE),"")</f>
        <v/>
      </c>
      <c r="P1727" s="46"/>
      <c r="U1727" s="46"/>
    </row>
    <row r="1728" spans="1:21" ht="14.4" hidden="1" x14ac:dyDescent="0.3">
      <c r="A1728" s="47">
        <v>1727</v>
      </c>
      <c r="B1728" s="48">
        <v>3</v>
      </c>
      <c r="C1728" s="47" t="s">
        <v>585</v>
      </c>
      <c r="D1728" s="49" t="s">
        <v>2419</v>
      </c>
      <c r="E1728" s="49" t="s">
        <v>2420</v>
      </c>
      <c r="F1728" s="48">
        <v>3</v>
      </c>
      <c r="G1728" s="47" t="s">
        <v>98</v>
      </c>
      <c r="H1728" s="47" t="s">
        <v>16</v>
      </c>
      <c r="I1728" s="47" t="s">
        <v>100</v>
      </c>
      <c r="J1728" s="50" t="str">
        <f>IFERROR(VLOOKUP(_xlfn.NUMBERVALUE(D1728),'Order form - T14RE'!$O$4:$O$101,1,FALSE),J1727)</f>
        <v/>
      </c>
      <c r="K1728" s="51" t="str">
        <f t="shared" si="26"/>
        <v/>
      </c>
      <c r="M1728" s="47" t="str">
        <f ca="1">IFERROR(VLOOKUP($L1728,'T14'!$AD$5:$AF$104,2,FALSE),"")</f>
        <v/>
      </c>
      <c r="N1728" s="47" t="str">
        <f ca="1">IFERROR(VLOOKUP($L1728,'T14'!$AD$5:$AF$104,3,FALSE),"")</f>
        <v/>
      </c>
      <c r="P1728" s="46"/>
      <c r="U1728" s="46"/>
    </row>
    <row r="1729" spans="1:21" ht="14.4" hidden="1" x14ac:dyDescent="0.3">
      <c r="A1729" s="47">
        <v>1728</v>
      </c>
      <c r="B1729" s="48">
        <v>3</v>
      </c>
      <c r="C1729" s="47" t="s">
        <v>1155</v>
      </c>
      <c r="D1729" s="49" t="s">
        <v>2421</v>
      </c>
      <c r="E1729" s="49" t="s">
        <v>2422</v>
      </c>
      <c r="F1729" s="48">
        <v>1</v>
      </c>
      <c r="G1729" s="47" t="s">
        <v>98</v>
      </c>
      <c r="H1729" s="47" t="s">
        <v>16</v>
      </c>
      <c r="I1729" s="47" t="s">
        <v>100</v>
      </c>
      <c r="J1729" s="50" t="str">
        <f>IFERROR(VLOOKUP(_xlfn.NUMBERVALUE(D1729),'Order form - T14RE'!$O$4:$O$101,1,FALSE),J1728)</f>
        <v/>
      </c>
      <c r="K1729" s="51" t="str">
        <f t="shared" si="26"/>
        <v/>
      </c>
      <c r="M1729" s="47" t="str">
        <f ca="1">IFERROR(VLOOKUP($L1729,'T14'!$AD$5:$AF$104,2,FALSE),"")</f>
        <v/>
      </c>
      <c r="N1729" s="47" t="str">
        <f ca="1">IFERROR(VLOOKUP($L1729,'T14'!$AD$5:$AF$104,3,FALSE),"")</f>
        <v/>
      </c>
      <c r="P1729" s="46"/>
      <c r="U1729" s="46"/>
    </row>
    <row r="1730" spans="1:21" ht="14.4" hidden="1" x14ac:dyDescent="0.3">
      <c r="A1730" s="47">
        <v>1729</v>
      </c>
      <c r="B1730" s="48">
        <v>3</v>
      </c>
      <c r="C1730" s="47" t="s">
        <v>586</v>
      </c>
      <c r="D1730" s="49" t="s">
        <v>1539</v>
      </c>
      <c r="E1730" s="49" t="s">
        <v>1540</v>
      </c>
      <c r="F1730" s="48">
        <v>4</v>
      </c>
      <c r="G1730" s="47" t="s">
        <v>98</v>
      </c>
      <c r="H1730" s="47" t="s">
        <v>16</v>
      </c>
      <c r="I1730" s="47" t="s">
        <v>100</v>
      </c>
      <c r="J1730" s="50" t="str">
        <f>IFERROR(VLOOKUP(_xlfn.NUMBERVALUE(D1730),'Order form - T14RE'!$O$4:$O$101,1,FALSE),J1729)</f>
        <v/>
      </c>
      <c r="K1730" s="51" t="str">
        <f t="shared" si="26"/>
        <v/>
      </c>
      <c r="M1730" s="47" t="str">
        <f ca="1">IFERROR(VLOOKUP($L1730,'T14'!$AD$5:$AF$104,2,FALSE),"")</f>
        <v/>
      </c>
      <c r="N1730" s="47" t="str">
        <f ca="1">IFERROR(VLOOKUP($L1730,'T14'!$AD$5:$AF$104,3,FALSE),"")</f>
        <v/>
      </c>
      <c r="P1730" s="46"/>
      <c r="U1730" s="46"/>
    </row>
    <row r="1731" spans="1:21" ht="14.4" hidden="1" x14ac:dyDescent="0.3">
      <c r="A1731" s="47">
        <v>1730</v>
      </c>
      <c r="B1731" s="48">
        <v>3</v>
      </c>
      <c r="C1731" s="47" t="s">
        <v>589</v>
      </c>
      <c r="D1731" s="49" t="s">
        <v>2423</v>
      </c>
      <c r="E1731" s="49" t="s">
        <v>472</v>
      </c>
      <c r="F1731" s="48">
        <v>4</v>
      </c>
      <c r="G1731" s="47" t="s">
        <v>98</v>
      </c>
      <c r="H1731" s="47" t="s">
        <v>16</v>
      </c>
      <c r="I1731" s="47" t="s">
        <v>100</v>
      </c>
      <c r="J1731" s="50" t="str">
        <f>IFERROR(VLOOKUP(_xlfn.NUMBERVALUE(D1731),'Order form - T14RE'!$O$4:$O$101,1,FALSE),J1730)</f>
        <v/>
      </c>
      <c r="K1731" s="51" t="str">
        <f t="shared" si="26"/>
        <v/>
      </c>
      <c r="M1731" s="47" t="str">
        <f ca="1">IFERROR(VLOOKUP($L1731,'T14'!$AD$5:$AF$104,2,FALSE),"")</f>
        <v/>
      </c>
      <c r="N1731" s="47" t="str">
        <f ca="1">IFERROR(VLOOKUP($L1731,'T14'!$AD$5:$AF$104,3,FALSE),"")</f>
        <v/>
      </c>
      <c r="P1731" s="46"/>
      <c r="U1731" s="46"/>
    </row>
    <row r="1732" spans="1:21" ht="14.4" hidden="1" x14ac:dyDescent="0.3">
      <c r="A1732" s="47">
        <v>1731</v>
      </c>
      <c r="B1732" s="48">
        <v>3</v>
      </c>
      <c r="C1732" s="47" t="s">
        <v>592</v>
      </c>
      <c r="D1732" s="49" t="s">
        <v>895</v>
      </c>
      <c r="E1732" s="49" t="s">
        <v>896</v>
      </c>
      <c r="F1732" s="48">
        <v>3</v>
      </c>
      <c r="G1732" s="47" t="s">
        <v>98</v>
      </c>
      <c r="H1732" s="47" t="s">
        <v>16</v>
      </c>
      <c r="I1732" s="47" t="s">
        <v>100</v>
      </c>
      <c r="J1732" s="50" t="str">
        <f>IFERROR(VLOOKUP(_xlfn.NUMBERVALUE(D1732),'Order form - T14RE'!$O$4:$O$101,1,FALSE),J1731)</f>
        <v/>
      </c>
      <c r="K1732" s="51" t="str">
        <f t="shared" ref="K1732:K1795" si="27">IF(SUM(P1732:BB1732)=0,"",IF(SUM(P1732:BB1732)&gt;0,1,""))</f>
        <v/>
      </c>
      <c r="M1732" s="47" t="str">
        <f ca="1">IFERROR(VLOOKUP($L1732,'T14'!$AD$5:$AF$104,2,FALSE),"")</f>
        <v/>
      </c>
      <c r="N1732" s="47" t="str">
        <f ca="1">IFERROR(VLOOKUP($L1732,'T14'!$AD$5:$AF$104,3,FALSE),"")</f>
        <v/>
      </c>
      <c r="P1732" s="46"/>
      <c r="U1732" s="46"/>
    </row>
    <row r="1733" spans="1:21" ht="14.4" hidden="1" x14ac:dyDescent="0.3">
      <c r="A1733" s="47">
        <v>1732</v>
      </c>
      <c r="B1733" s="48">
        <v>3</v>
      </c>
      <c r="C1733" s="47" t="s">
        <v>595</v>
      </c>
      <c r="D1733" s="49" t="s">
        <v>2430</v>
      </c>
      <c r="E1733" s="49" t="s">
        <v>1450</v>
      </c>
      <c r="F1733" s="48">
        <v>1</v>
      </c>
      <c r="G1733" s="47" t="s">
        <v>98</v>
      </c>
      <c r="H1733" s="47" t="s">
        <v>16</v>
      </c>
      <c r="I1733" s="47" t="s">
        <v>100</v>
      </c>
      <c r="J1733" s="50" t="str">
        <f>IFERROR(VLOOKUP(_xlfn.NUMBERVALUE(D1733),'Order form - T14RE'!$O$4:$O$101,1,FALSE),J1732)</f>
        <v/>
      </c>
      <c r="K1733" s="51" t="str">
        <f t="shared" si="27"/>
        <v/>
      </c>
      <c r="M1733" s="47" t="str">
        <f ca="1">IFERROR(VLOOKUP($L1733,'T14'!$AD$5:$AF$104,2,FALSE),"")</f>
        <v/>
      </c>
      <c r="N1733" s="47" t="str">
        <f ca="1">IFERROR(VLOOKUP($L1733,'T14'!$AD$5:$AF$104,3,FALSE),"")</f>
        <v/>
      </c>
      <c r="P1733" s="46"/>
      <c r="U1733" s="46"/>
    </row>
    <row r="1734" spans="1:21" ht="14.4" hidden="1" x14ac:dyDescent="0.3">
      <c r="A1734" s="47">
        <v>1733</v>
      </c>
      <c r="B1734" s="48">
        <v>3</v>
      </c>
      <c r="C1734" s="47" t="s">
        <v>597</v>
      </c>
      <c r="D1734" s="49" t="s">
        <v>2431</v>
      </c>
      <c r="E1734" s="49" t="s">
        <v>2432</v>
      </c>
      <c r="F1734" s="48">
        <v>2</v>
      </c>
      <c r="G1734" s="47" t="s">
        <v>98</v>
      </c>
      <c r="H1734" s="47" t="s">
        <v>16</v>
      </c>
      <c r="I1734" s="47" t="s">
        <v>100</v>
      </c>
      <c r="J1734" s="50" t="str">
        <f>IFERROR(VLOOKUP(_xlfn.NUMBERVALUE(D1734),'Order form - T14RE'!$O$4:$O$101,1,FALSE),J1733)</f>
        <v/>
      </c>
      <c r="K1734" s="51" t="str">
        <f t="shared" si="27"/>
        <v/>
      </c>
      <c r="M1734" s="47" t="str">
        <f ca="1">IFERROR(VLOOKUP($L1734,'T14'!$AD$5:$AF$104,2,FALSE),"")</f>
        <v/>
      </c>
      <c r="N1734" s="47" t="str">
        <f ca="1">IFERROR(VLOOKUP($L1734,'T14'!$AD$5:$AF$104,3,FALSE),"")</f>
        <v/>
      </c>
      <c r="P1734" s="46"/>
      <c r="U1734" s="46"/>
    </row>
    <row r="1735" spans="1:21" ht="14.4" hidden="1" x14ac:dyDescent="0.3">
      <c r="A1735" s="47">
        <v>1734</v>
      </c>
      <c r="B1735" s="48">
        <v>3</v>
      </c>
      <c r="C1735" s="47" t="s">
        <v>1010</v>
      </c>
      <c r="D1735" s="49" t="s">
        <v>2482</v>
      </c>
      <c r="E1735" s="49" t="s">
        <v>2483</v>
      </c>
      <c r="F1735" s="48">
        <v>1</v>
      </c>
      <c r="G1735" s="47" t="s">
        <v>98</v>
      </c>
      <c r="H1735" s="47" t="s">
        <v>16</v>
      </c>
      <c r="I1735" s="47" t="s">
        <v>100</v>
      </c>
      <c r="J1735" s="50" t="str">
        <f>IFERROR(VLOOKUP(_xlfn.NUMBERVALUE(D1735),'Order form - T14RE'!$O$4:$O$101,1,FALSE),J1734)</f>
        <v/>
      </c>
      <c r="K1735" s="51" t="str">
        <f t="shared" si="27"/>
        <v/>
      </c>
      <c r="M1735" s="47" t="str">
        <f ca="1">IFERROR(VLOOKUP($L1735,'T14'!$AD$5:$AF$104,2,FALSE),"")</f>
        <v/>
      </c>
      <c r="N1735" s="47" t="str">
        <f ca="1">IFERROR(VLOOKUP($L1735,'T14'!$AD$5:$AF$104,3,FALSE),"")</f>
        <v/>
      </c>
      <c r="P1735" s="46"/>
      <c r="U1735" s="46"/>
    </row>
    <row r="1736" spans="1:21" ht="14.4" hidden="1" x14ac:dyDescent="0.3">
      <c r="A1736" s="47">
        <v>1735</v>
      </c>
      <c r="B1736" s="48">
        <v>3</v>
      </c>
      <c r="C1736" s="47" t="s">
        <v>1014</v>
      </c>
      <c r="D1736" s="49" t="s">
        <v>2484</v>
      </c>
      <c r="E1736" s="49" t="s">
        <v>2485</v>
      </c>
      <c r="F1736" s="48">
        <v>1</v>
      </c>
      <c r="G1736" s="47" t="s">
        <v>98</v>
      </c>
      <c r="H1736" s="47" t="s">
        <v>16</v>
      </c>
      <c r="I1736" s="47" t="s">
        <v>100</v>
      </c>
      <c r="J1736" s="50" t="str">
        <f>IFERROR(VLOOKUP(_xlfn.NUMBERVALUE(D1736),'Order form - T14RE'!$O$4:$O$101,1,FALSE),J1735)</f>
        <v/>
      </c>
      <c r="K1736" s="51" t="str">
        <f t="shared" si="27"/>
        <v/>
      </c>
      <c r="M1736" s="47" t="str">
        <f ca="1">IFERROR(VLOOKUP($L1736,'T14'!$AD$5:$AF$104,2,FALSE),"")</f>
        <v/>
      </c>
      <c r="N1736" s="47" t="str">
        <f ca="1">IFERROR(VLOOKUP($L1736,'T14'!$AD$5:$AF$104,3,FALSE),"")</f>
        <v/>
      </c>
      <c r="P1736" s="46"/>
      <c r="U1736" s="46"/>
    </row>
    <row r="1737" spans="1:21" ht="14.4" hidden="1" x14ac:dyDescent="0.3">
      <c r="A1737" s="47">
        <v>1736</v>
      </c>
      <c r="B1737" s="48">
        <v>3</v>
      </c>
      <c r="C1737" s="47" t="s">
        <v>1172</v>
      </c>
      <c r="D1737" s="49" t="s">
        <v>2486</v>
      </c>
      <c r="E1737" s="49" t="s">
        <v>2487</v>
      </c>
      <c r="F1737" s="48">
        <v>1</v>
      </c>
      <c r="G1737" s="47" t="s">
        <v>98</v>
      </c>
      <c r="H1737" s="47" t="s">
        <v>1</v>
      </c>
      <c r="I1737" s="47" t="s">
        <v>100</v>
      </c>
      <c r="J1737" s="50" t="str">
        <f>IFERROR(VLOOKUP(_xlfn.NUMBERVALUE(D1737),'Order form - T14RE'!$O$4:$O$101,1,FALSE),J1736)</f>
        <v/>
      </c>
      <c r="K1737" s="51">
        <f t="shared" si="27"/>
        <v>1</v>
      </c>
      <c r="M1737" s="47" t="str">
        <f ca="1">IFERROR(VLOOKUP($L1737,'T14'!$AD$5:$AF$104,2,FALSE),"")</f>
        <v/>
      </c>
      <c r="N1737" s="47" t="str">
        <f ca="1">IFERROR(VLOOKUP($L1737,'T14'!$AD$5:$AF$104,3,FALSE),"")</f>
        <v/>
      </c>
      <c r="P1737" s="47">
        <v>12</v>
      </c>
      <c r="U1737" s="46"/>
    </row>
    <row r="1738" spans="1:21" ht="14.4" hidden="1" x14ac:dyDescent="0.3">
      <c r="A1738" s="47">
        <v>1737</v>
      </c>
      <c r="B1738" s="48">
        <v>4</v>
      </c>
      <c r="C1738" s="47" t="s">
        <v>95</v>
      </c>
      <c r="D1738" s="49" t="s">
        <v>2502</v>
      </c>
      <c r="E1738" s="49" t="s">
        <v>2448</v>
      </c>
      <c r="F1738" s="48">
        <v>1</v>
      </c>
      <c r="G1738" s="47" t="s">
        <v>98</v>
      </c>
      <c r="H1738" s="47" t="s">
        <v>99</v>
      </c>
      <c r="I1738" s="47" t="s">
        <v>100</v>
      </c>
      <c r="J1738" s="50" t="str">
        <f>IFERROR(VLOOKUP(_xlfn.NUMBERVALUE(D1738),'Order form - T14RE'!$O$4:$O$101,1,FALSE),J1737)</f>
        <v/>
      </c>
      <c r="K1738" s="51" t="str">
        <f t="shared" si="27"/>
        <v/>
      </c>
      <c r="M1738" s="47" t="str">
        <f ca="1">IFERROR(VLOOKUP($L1738,'T14'!$AD$5:$AF$104,2,FALSE),"")</f>
        <v/>
      </c>
      <c r="N1738" s="47" t="str">
        <f ca="1">IFERROR(VLOOKUP($L1738,'T14'!$AD$5:$AF$104,3,FALSE),"")</f>
        <v/>
      </c>
      <c r="P1738" s="46"/>
      <c r="U1738" s="46"/>
    </row>
    <row r="1739" spans="1:21" ht="14.4" hidden="1" x14ac:dyDescent="0.3">
      <c r="A1739" s="47">
        <v>1738</v>
      </c>
      <c r="B1739" s="48">
        <v>4</v>
      </c>
      <c r="C1739" s="47" t="s">
        <v>105</v>
      </c>
      <c r="D1739" s="49" t="s">
        <v>2503</v>
      </c>
      <c r="E1739" s="49" t="s">
        <v>2504</v>
      </c>
      <c r="F1739" s="48">
        <v>1</v>
      </c>
      <c r="G1739" s="47" t="s">
        <v>98</v>
      </c>
      <c r="H1739" s="47" t="s">
        <v>99</v>
      </c>
      <c r="I1739" s="47" t="s">
        <v>100</v>
      </c>
      <c r="J1739" s="50" t="str">
        <f>IFERROR(VLOOKUP(_xlfn.NUMBERVALUE(D1739),'Order form - T14RE'!$O$4:$O$101,1,FALSE),J1738)</f>
        <v/>
      </c>
      <c r="K1739" s="51" t="str">
        <f t="shared" si="27"/>
        <v/>
      </c>
      <c r="M1739" s="47" t="str">
        <f ca="1">IFERROR(VLOOKUP($L1739,'T14'!$AD$5:$AF$104,2,FALSE),"")</f>
        <v/>
      </c>
      <c r="N1739" s="47" t="str">
        <f ca="1">IFERROR(VLOOKUP($L1739,'T14'!$AD$5:$AF$104,3,FALSE),"")</f>
        <v/>
      </c>
      <c r="P1739" s="46"/>
      <c r="U1739" s="46"/>
    </row>
    <row r="1740" spans="1:21" ht="14.4" hidden="1" x14ac:dyDescent="0.3">
      <c r="A1740" s="47">
        <v>1739</v>
      </c>
      <c r="B1740" s="48">
        <v>4</v>
      </c>
      <c r="C1740" s="47" t="s">
        <v>108</v>
      </c>
      <c r="D1740" s="49" t="s">
        <v>2505</v>
      </c>
      <c r="E1740" s="49" t="s">
        <v>2021</v>
      </c>
      <c r="F1740" s="48">
        <v>2</v>
      </c>
      <c r="G1740" s="47" t="s">
        <v>98</v>
      </c>
      <c r="H1740" s="47" t="s">
        <v>99</v>
      </c>
      <c r="I1740" s="47" t="s">
        <v>100</v>
      </c>
      <c r="J1740" s="50" t="str">
        <f>IFERROR(VLOOKUP(_xlfn.NUMBERVALUE(D1740),'Order form - T14RE'!$O$4:$O$101,1,FALSE),J1739)</f>
        <v/>
      </c>
      <c r="K1740" s="51" t="str">
        <f t="shared" si="27"/>
        <v/>
      </c>
      <c r="M1740" s="47" t="str">
        <f ca="1">IFERROR(VLOOKUP($L1740,'T14'!$AD$5:$AF$104,2,FALSE),"")</f>
        <v/>
      </c>
      <c r="N1740" s="47" t="str">
        <f ca="1">IFERROR(VLOOKUP($L1740,'T14'!$AD$5:$AF$104,3,FALSE),"")</f>
        <v/>
      </c>
      <c r="P1740" s="46"/>
      <c r="U1740" s="46"/>
    </row>
    <row r="1741" spans="1:21" ht="14.4" hidden="1" x14ac:dyDescent="0.3">
      <c r="A1741" s="47">
        <v>1740</v>
      </c>
      <c r="B1741" s="48">
        <v>4</v>
      </c>
      <c r="C1741" s="47" t="s">
        <v>111</v>
      </c>
      <c r="D1741" s="49" t="s">
        <v>2506</v>
      </c>
      <c r="E1741" s="49" t="s">
        <v>2436</v>
      </c>
      <c r="F1741" s="48">
        <v>2</v>
      </c>
      <c r="G1741" s="47" t="s">
        <v>98</v>
      </c>
      <c r="H1741" s="47" t="s">
        <v>99</v>
      </c>
      <c r="I1741" s="47" t="s">
        <v>100</v>
      </c>
      <c r="J1741" s="50" t="str">
        <f>IFERROR(VLOOKUP(_xlfn.NUMBERVALUE(D1741),'Order form - T14RE'!$O$4:$O$101,1,FALSE),J1740)</f>
        <v/>
      </c>
      <c r="K1741" s="51" t="str">
        <f t="shared" si="27"/>
        <v/>
      </c>
      <c r="M1741" s="47" t="str">
        <f ca="1">IFERROR(VLOOKUP($L1741,'T14'!$AD$5:$AF$104,2,FALSE),"")</f>
        <v/>
      </c>
      <c r="N1741" s="47" t="str">
        <f ca="1">IFERROR(VLOOKUP($L1741,'T14'!$AD$5:$AF$104,3,FALSE),"")</f>
        <v/>
      </c>
      <c r="P1741" s="46"/>
      <c r="U1741" s="46"/>
    </row>
    <row r="1742" spans="1:21" ht="14.4" hidden="1" x14ac:dyDescent="0.3">
      <c r="A1742" s="47">
        <v>1741</v>
      </c>
      <c r="B1742" s="48">
        <v>4</v>
      </c>
      <c r="C1742" s="47" t="s">
        <v>114</v>
      </c>
      <c r="D1742" s="49" t="s">
        <v>2507</v>
      </c>
      <c r="E1742" s="49" t="s">
        <v>2508</v>
      </c>
      <c r="F1742" s="48">
        <v>1</v>
      </c>
      <c r="G1742" s="47" t="s">
        <v>98</v>
      </c>
      <c r="H1742" s="47" t="s">
        <v>99</v>
      </c>
      <c r="I1742" s="47" t="s">
        <v>100</v>
      </c>
      <c r="J1742" s="50" t="str">
        <f>IFERROR(VLOOKUP(_xlfn.NUMBERVALUE(D1742),'Order form - T14RE'!$O$4:$O$101,1,FALSE),J1741)</f>
        <v/>
      </c>
      <c r="K1742" s="51" t="str">
        <f t="shared" si="27"/>
        <v/>
      </c>
      <c r="M1742" s="47" t="str">
        <f ca="1">IFERROR(VLOOKUP($L1742,'T14'!$AD$5:$AF$104,2,FALSE),"")</f>
        <v/>
      </c>
      <c r="N1742" s="47" t="str">
        <f ca="1">IFERROR(VLOOKUP($L1742,'T14'!$AD$5:$AF$104,3,FALSE),"")</f>
        <v/>
      </c>
      <c r="P1742" s="46"/>
      <c r="U1742" s="46"/>
    </row>
    <row r="1743" spans="1:21" ht="14.4" hidden="1" x14ac:dyDescent="0.3">
      <c r="A1743" s="47">
        <v>1742</v>
      </c>
      <c r="B1743" s="48">
        <v>4</v>
      </c>
      <c r="C1743" s="47" t="s">
        <v>241</v>
      </c>
      <c r="D1743" s="49" t="s">
        <v>2509</v>
      </c>
      <c r="E1743" s="49" t="s">
        <v>2510</v>
      </c>
      <c r="F1743" s="48">
        <v>1</v>
      </c>
      <c r="G1743" s="47" t="s">
        <v>98</v>
      </c>
      <c r="H1743" s="47" t="s">
        <v>99</v>
      </c>
      <c r="I1743" s="47" t="s">
        <v>100</v>
      </c>
      <c r="J1743" s="50" t="str">
        <f>IFERROR(VLOOKUP(_xlfn.NUMBERVALUE(D1743),'Order form - T14RE'!$O$4:$O$101,1,FALSE),J1742)</f>
        <v/>
      </c>
      <c r="K1743" s="51" t="str">
        <f t="shared" si="27"/>
        <v/>
      </c>
      <c r="M1743" s="47" t="str">
        <f ca="1">IFERROR(VLOOKUP($L1743,'T14'!$AD$5:$AF$104,2,FALSE),"")</f>
        <v/>
      </c>
      <c r="N1743" s="47" t="str">
        <f ca="1">IFERROR(VLOOKUP($L1743,'T14'!$AD$5:$AF$104,3,FALSE),"")</f>
        <v/>
      </c>
      <c r="P1743" s="46"/>
      <c r="U1743" s="46"/>
    </row>
    <row r="1744" spans="1:21" ht="14.4" hidden="1" x14ac:dyDescent="0.3">
      <c r="A1744" s="47">
        <v>1743</v>
      </c>
      <c r="B1744" s="48">
        <v>4</v>
      </c>
      <c r="C1744" s="47" t="s">
        <v>120</v>
      </c>
      <c r="D1744" s="49" t="s">
        <v>2470</v>
      </c>
      <c r="E1744" s="49" t="s">
        <v>2471</v>
      </c>
      <c r="F1744" s="48">
        <v>6</v>
      </c>
      <c r="G1744" s="47" t="s">
        <v>98</v>
      </c>
      <c r="H1744" s="47" t="s">
        <v>99</v>
      </c>
      <c r="I1744" s="47" t="s">
        <v>100</v>
      </c>
      <c r="J1744" s="50" t="str">
        <f>IFERROR(VLOOKUP(_xlfn.NUMBERVALUE(D1744),'Order form - T14RE'!$O$4:$O$101,1,FALSE),J1743)</f>
        <v/>
      </c>
      <c r="K1744" s="51" t="str">
        <f t="shared" si="27"/>
        <v/>
      </c>
      <c r="M1744" s="47" t="str">
        <f ca="1">IFERROR(VLOOKUP($L1744,'T14'!$AD$5:$AF$104,2,FALSE),"")</f>
        <v/>
      </c>
      <c r="N1744" s="47" t="str">
        <f ca="1">IFERROR(VLOOKUP($L1744,'T14'!$AD$5:$AF$104,3,FALSE),"")</f>
        <v/>
      </c>
      <c r="P1744" s="46"/>
      <c r="U1744" s="46"/>
    </row>
    <row r="1745" spans="1:21" ht="14.4" hidden="1" x14ac:dyDescent="0.3">
      <c r="A1745" s="47">
        <v>1744</v>
      </c>
      <c r="B1745" s="48">
        <v>4</v>
      </c>
      <c r="C1745" s="47" t="s">
        <v>123</v>
      </c>
      <c r="D1745" s="49" t="s">
        <v>2468</v>
      </c>
      <c r="E1745" s="49" t="s">
        <v>2469</v>
      </c>
      <c r="F1745" s="48">
        <v>4</v>
      </c>
      <c r="G1745" s="47" t="s">
        <v>98</v>
      </c>
      <c r="H1745" s="47" t="s">
        <v>99</v>
      </c>
      <c r="I1745" s="47" t="s">
        <v>100</v>
      </c>
      <c r="J1745" s="50" t="str">
        <f>IFERROR(VLOOKUP(_xlfn.NUMBERVALUE(D1745),'Order form - T14RE'!$O$4:$O$101,1,FALSE),J1744)</f>
        <v/>
      </c>
      <c r="K1745" s="51" t="str">
        <f t="shared" si="27"/>
        <v/>
      </c>
      <c r="M1745" s="47" t="str">
        <f ca="1">IFERROR(VLOOKUP($L1745,'T14'!$AD$5:$AF$104,2,FALSE),"")</f>
        <v/>
      </c>
      <c r="N1745" s="47" t="str">
        <f ca="1">IFERROR(VLOOKUP($L1745,'T14'!$AD$5:$AF$104,3,FALSE),"")</f>
        <v/>
      </c>
      <c r="P1745" s="46"/>
      <c r="U1745" s="46"/>
    </row>
    <row r="1746" spans="1:21" ht="14.4" hidden="1" x14ac:dyDescent="0.3">
      <c r="A1746" s="47">
        <v>1745</v>
      </c>
      <c r="B1746" s="48">
        <v>4</v>
      </c>
      <c r="C1746" s="47" t="s">
        <v>126</v>
      </c>
      <c r="D1746" s="49" t="s">
        <v>2472</v>
      </c>
      <c r="E1746" s="49" t="s">
        <v>2473</v>
      </c>
      <c r="F1746" s="48">
        <v>6</v>
      </c>
      <c r="G1746" s="47" t="s">
        <v>98</v>
      </c>
      <c r="H1746" s="47" t="s">
        <v>99</v>
      </c>
      <c r="I1746" s="47" t="s">
        <v>100</v>
      </c>
      <c r="J1746" s="50" t="str">
        <f>IFERROR(VLOOKUP(_xlfn.NUMBERVALUE(D1746),'Order form - T14RE'!$O$4:$O$101,1,FALSE),J1745)</f>
        <v/>
      </c>
      <c r="K1746" s="51" t="str">
        <f t="shared" si="27"/>
        <v/>
      </c>
      <c r="M1746" s="47" t="str">
        <f ca="1">IFERROR(VLOOKUP($L1746,'T14'!$AD$5:$AF$104,2,FALSE),"")</f>
        <v/>
      </c>
      <c r="N1746" s="47" t="str">
        <f ca="1">IFERROR(VLOOKUP($L1746,'T14'!$AD$5:$AF$104,3,FALSE),"")</f>
        <v/>
      </c>
      <c r="P1746" s="46"/>
      <c r="U1746" s="46"/>
    </row>
    <row r="1747" spans="1:21" ht="14.4" hidden="1" x14ac:dyDescent="0.3">
      <c r="A1747" s="47">
        <v>1746</v>
      </c>
      <c r="B1747" s="48">
        <v>4</v>
      </c>
      <c r="C1747" s="47" t="s">
        <v>127</v>
      </c>
      <c r="D1747" s="49" t="s">
        <v>2511</v>
      </c>
      <c r="E1747" s="49" t="s">
        <v>2512</v>
      </c>
      <c r="F1747" s="48">
        <v>2</v>
      </c>
      <c r="G1747" s="47" t="s">
        <v>98</v>
      </c>
      <c r="H1747" s="47" t="s">
        <v>99</v>
      </c>
      <c r="I1747" s="47" t="s">
        <v>100</v>
      </c>
      <c r="J1747" s="50" t="str">
        <f>IFERROR(VLOOKUP(_xlfn.NUMBERVALUE(D1747),'Order form - T14RE'!$O$4:$O$101,1,FALSE),J1746)</f>
        <v/>
      </c>
      <c r="K1747" s="51" t="str">
        <f t="shared" si="27"/>
        <v/>
      </c>
      <c r="M1747" s="47" t="str">
        <f ca="1">IFERROR(VLOOKUP($L1747,'T14'!$AD$5:$AF$104,2,FALSE),"")</f>
        <v/>
      </c>
      <c r="N1747" s="47" t="str">
        <f ca="1">IFERROR(VLOOKUP($L1747,'T14'!$AD$5:$AF$104,3,FALSE),"")</f>
        <v/>
      </c>
      <c r="P1747" s="46"/>
      <c r="U1747" s="46"/>
    </row>
    <row r="1748" spans="1:21" ht="14.4" hidden="1" x14ac:dyDescent="0.3">
      <c r="A1748" s="47">
        <v>1747</v>
      </c>
      <c r="B1748" s="48">
        <v>3</v>
      </c>
      <c r="C1748" s="47" t="s">
        <v>1175</v>
      </c>
      <c r="D1748" s="49" t="s">
        <v>2488</v>
      </c>
      <c r="E1748" s="49" t="s">
        <v>2489</v>
      </c>
      <c r="F1748" s="48">
        <v>2</v>
      </c>
      <c r="G1748" s="47" t="s">
        <v>98</v>
      </c>
      <c r="H1748" s="47" t="s">
        <v>3</v>
      </c>
      <c r="I1748" s="47" t="s">
        <v>100</v>
      </c>
      <c r="J1748" s="50" t="str">
        <f>IFERROR(VLOOKUP(_xlfn.NUMBERVALUE(D1748),'Order form - T14RE'!$O$4:$O$101,1,FALSE),J1747)</f>
        <v/>
      </c>
      <c r="K1748" s="51">
        <f t="shared" si="27"/>
        <v>1</v>
      </c>
      <c r="M1748" s="47" t="str">
        <f ca="1">IFERROR(VLOOKUP($L1748,'T14'!$AD$5:$AF$104,2,FALSE),"")</f>
        <v/>
      </c>
      <c r="N1748" s="47" t="str">
        <f ca="1">IFERROR(VLOOKUP($L1748,'T14'!$AD$5:$AF$104,3,FALSE),"")</f>
        <v/>
      </c>
      <c r="P1748" s="46"/>
      <c r="R1748" s="46">
        <v>2</v>
      </c>
      <c r="U1748" s="46"/>
    </row>
    <row r="1749" spans="1:21" ht="14.4" hidden="1" x14ac:dyDescent="0.3">
      <c r="A1749" s="47">
        <v>1748</v>
      </c>
      <c r="B1749" s="48">
        <v>4</v>
      </c>
      <c r="C1749" s="47" t="s">
        <v>95</v>
      </c>
      <c r="D1749" s="49" t="s">
        <v>903</v>
      </c>
      <c r="E1749" s="49" t="s">
        <v>904</v>
      </c>
      <c r="F1749" s="52">
        <v>1.28</v>
      </c>
      <c r="G1749" s="47" t="s">
        <v>905</v>
      </c>
      <c r="H1749" s="47" t="s">
        <v>2513</v>
      </c>
      <c r="I1749" s="47" t="s">
        <v>100</v>
      </c>
      <c r="J1749" s="50" t="str">
        <f>IFERROR(VLOOKUP(_xlfn.NUMBERVALUE(D1749),'Order form - T14RE'!$O$4:$O$101,1,FALSE),J1748)</f>
        <v/>
      </c>
      <c r="K1749" s="51" t="str">
        <f t="shared" si="27"/>
        <v/>
      </c>
      <c r="M1749" s="47" t="str">
        <f ca="1">IFERROR(VLOOKUP($L1749,'T14'!$AD$5:$AF$104,2,FALSE),"")</f>
        <v/>
      </c>
      <c r="N1749" s="47" t="str">
        <f ca="1">IFERROR(VLOOKUP($L1749,'T14'!$AD$5:$AF$104,3,FALSE),"")</f>
        <v/>
      </c>
      <c r="P1749" s="46"/>
      <c r="U1749" s="46"/>
    </row>
    <row r="1750" spans="1:21" ht="14.4" hidden="1" x14ac:dyDescent="0.3">
      <c r="A1750" s="47">
        <v>1749</v>
      </c>
      <c r="B1750" s="48">
        <v>3</v>
      </c>
      <c r="C1750" s="47" t="s">
        <v>1181</v>
      </c>
      <c r="D1750" s="49" t="s">
        <v>2490</v>
      </c>
      <c r="E1750" s="49" t="s">
        <v>2491</v>
      </c>
      <c r="F1750" s="48">
        <v>2</v>
      </c>
      <c r="G1750" s="47" t="s">
        <v>98</v>
      </c>
      <c r="H1750" s="47" t="s">
        <v>3</v>
      </c>
      <c r="I1750" s="47" t="s">
        <v>100</v>
      </c>
      <c r="J1750" s="50" t="str">
        <f>IFERROR(VLOOKUP(_xlfn.NUMBERVALUE(D1750),'Order form - T14RE'!$O$4:$O$101,1,FALSE),J1749)</f>
        <v/>
      </c>
      <c r="K1750" s="51">
        <f t="shared" si="27"/>
        <v>1</v>
      </c>
      <c r="M1750" s="47" t="str">
        <f ca="1">IFERROR(VLOOKUP($L1750,'T14'!$AD$5:$AF$104,2,FALSE),"")</f>
        <v/>
      </c>
      <c r="N1750" s="47" t="str">
        <f ca="1">IFERROR(VLOOKUP($L1750,'T14'!$AD$5:$AF$104,3,FALSE),"")</f>
        <v/>
      </c>
      <c r="P1750" s="46"/>
      <c r="R1750" s="46">
        <v>1</v>
      </c>
      <c r="U1750" s="46"/>
    </row>
    <row r="1751" spans="1:21" ht="14.4" hidden="1" x14ac:dyDescent="0.3">
      <c r="A1751" s="47">
        <v>1750</v>
      </c>
      <c r="B1751" s="48">
        <v>3</v>
      </c>
      <c r="C1751" s="47" t="s">
        <v>1184</v>
      </c>
      <c r="D1751" s="49" t="s">
        <v>2492</v>
      </c>
      <c r="E1751" s="49" t="s">
        <v>502</v>
      </c>
      <c r="F1751" s="48">
        <v>1</v>
      </c>
      <c r="G1751" s="47" t="s">
        <v>98</v>
      </c>
      <c r="H1751" s="47" t="s">
        <v>3</v>
      </c>
      <c r="I1751" s="47" t="s">
        <v>100</v>
      </c>
      <c r="J1751" s="50" t="str">
        <f>IFERROR(VLOOKUP(_xlfn.NUMBERVALUE(D1751),'Order form - T14RE'!$O$4:$O$101,1,FALSE),J1750)</f>
        <v/>
      </c>
      <c r="K1751" s="51">
        <f t="shared" si="27"/>
        <v>1</v>
      </c>
      <c r="M1751" s="47" t="str">
        <f ca="1">IFERROR(VLOOKUP($L1751,'T14'!$AD$5:$AF$104,2,FALSE),"")</f>
        <v/>
      </c>
      <c r="N1751" s="47" t="str">
        <f ca="1">IFERROR(VLOOKUP($L1751,'T14'!$AD$5:$AF$104,3,FALSE),"")</f>
        <v/>
      </c>
      <c r="P1751" s="46"/>
      <c r="R1751" s="46">
        <v>1</v>
      </c>
      <c r="U1751" s="46"/>
    </row>
    <row r="1752" spans="1:21" ht="14.4" hidden="1" x14ac:dyDescent="0.3">
      <c r="A1752" s="47">
        <v>1751</v>
      </c>
      <c r="B1752" s="48">
        <v>3</v>
      </c>
      <c r="C1752" s="47" t="s">
        <v>180</v>
      </c>
      <c r="D1752" s="49" t="s">
        <v>2493</v>
      </c>
      <c r="E1752" s="49" t="s">
        <v>486</v>
      </c>
      <c r="F1752" s="48">
        <v>1</v>
      </c>
      <c r="G1752" s="47" t="s">
        <v>98</v>
      </c>
      <c r="H1752" s="47" t="s">
        <v>3</v>
      </c>
      <c r="I1752" s="47" t="s">
        <v>100</v>
      </c>
      <c r="J1752" s="50" t="str">
        <f>IFERROR(VLOOKUP(_xlfn.NUMBERVALUE(D1752),'Order form - T14RE'!$O$4:$O$101,1,FALSE),J1751)</f>
        <v/>
      </c>
      <c r="K1752" s="51">
        <f t="shared" si="27"/>
        <v>1</v>
      </c>
      <c r="M1752" s="47" t="str">
        <f ca="1">IFERROR(VLOOKUP($L1752,'T14'!$AD$5:$AF$104,2,FALSE),"")</f>
        <v/>
      </c>
      <c r="N1752" s="47" t="str">
        <f ca="1">IFERROR(VLOOKUP($L1752,'T14'!$AD$5:$AF$104,3,FALSE),"")</f>
        <v/>
      </c>
      <c r="P1752" s="46"/>
      <c r="R1752" s="46">
        <v>1</v>
      </c>
      <c r="U1752" s="46"/>
    </row>
    <row r="1753" spans="1:21" ht="14.4" hidden="1" x14ac:dyDescent="0.3">
      <c r="A1753" s="47">
        <v>1752</v>
      </c>
      <c r="B1753" s="48">
        <v>3</v>
      </c>
      <c r="C1753" s="47" t="s">
        <v>187</v>
      </c>
      <c r="D1753" s="49" t="s">
        <v>2494</v>
      </c>
      <c r="E1753" s="49" t="s">
        <v>2495</v>
      </c>
      <c r="F1753" s="48">
        <v>2</v>
      </c>
      <c r="G1753" s="47" t="s">
        <v>98</v>
      </c>
      <c r="H1753" s="47" t="s">
        <v>3</v>
      </c>
      <c r="I1753" s="47" t="s">
        <v>100</v>
      </c>
      <c r="J1753" s="50" t="str">
        <f>IFERROR(VLOOKUP(_xlfn.NUMBERVALUE(D1753),'Order form - T14RE'!$O$4:$O$101,1,FALSE),J1752)</f>
        <v/>
      </c>
      <c r="K1753" s="51">
        <f t="shared" si="27"/>
        <v>1</v>
      </c>
      <c r="M1753" s="47" t="str">
        <f ca="1">IFERROR(VLOOKUP($L1753,'T14'!$AD$5:$AF$104,2,FALSE),"")</f>
        <v/>
      </c>
      <c r="N1753" s="47" t="str">
        <f ca="1">IFERROR(VLOOKUP($L1753,'T14'!$AD$5:$AF$104,3,FALSE),"")</f>
        <v/>
      </c>
      <c r="P1753" s="46"/>
      <c r="R1753" s="46">
        <v>1</v>
      </c>
      <c r="U1753" s="46"/>
    </row>
    <row r="1754" spans="1:21" ht="14.4" hidden="1" x14ac:dyDescent="0.3">
      <c r="A1754" s="47">
        <v>1753</v>
      </c>
      <c r="B1754" s="48">
        <v>3</v>
      </c>
      <c r="C1754" s="47" t="s">
        <v>1186</v>
      </c>
      <c r="D1754" s="49" t="s">
        <v>2496</v>
      </c>
      <c r="E1754" s="49" t="s">
        <v>2497</v>
      </c>
      <c r="F1754" s="48">
        <v>2</v>
      </c>
      <c r="G1754" s="47" t="s">
        <v>98</v>
      </c>
      <c r="H1754" s="47" t="s">
        <v>3</v>
      </c>
      <c r="I1754" s="47" t="s">
        <v>100</v>
      </c>
      <c r="J1754" s="50" t="str">
        <f>IFERROR(VLOOKUP(_xlfn.NUMBERVALUE(D1754),'Order form - T14RE'!$O$4:$O$101,1,FALSE),J1753)</f>
        <v/>
      </c>
      <c r="K1754" s="51">
        <f t="shared" si="27"/>
        <v>1</v>
      </c>
      <c r="M1754" s="47" t="str">
        <f ca="1">IFERROR(VLOOKUP($L1754,'T14'!$AD$5:$AF$104,2,FALSE),"")</f>
        <v/>
      </c>
      <c r="N1754" s="47" t="str">
        <f ca="1">IFERROR(VLOOKUP($L1754,'T14'!$AD$5:$AF$104,3,FALSE),"")</f>
        <v/>
      </c>
      <c r="P1754" s="46"/>
      <c r="R1754" s="46">
        <v>1</v>
      </c>
      <c r="U1754" s="46"/>
    </row>
    <row r="1755" spans="1:21" ht="14.4" hidden="1" x14ac:dyDescent="0.3">
      <c r="A1755" s="47">
        <v>1754</v>
      </c>
      <c r="B1755" s="48">
        <v>3</v>
      </c>
      <c r="C1755" s="47" t="s">
        <v>1189</v>
      </c>
      <c r="D1755" s="49" t="s">
        <v>2498</v>
      </c>
      <c r="E1755" s="49" t="s">
        <v>2499</v>
      </c>
      <c r="F1755" s="48">
        <v>1</v>
      </c>
      <c r="G1755" s="47" t="s">
        <v>98</v>
      </c>
      <c r="H1755" s="47" t="s">
        <v>3</v>
      </c>
      <c r="I1755" s="47" t="s">
        <v>100</v>
      </c>
      <c r="J1755" s="50" t="str">
        <f>IFERROR(VLOOKUP(_xlfn.NUMBERVALUE(D1755),'Order form - T14RE'!$O$4:$O$101,1,FALSE),J1754)</f>
        <v/>
      </c>
      <c r="K1755" s="51">
        <f t="shared" si="27"/>
        <v>1</v>
      </c>
      <c r="M1755" s="47" t="str">
        <f ca="1">IFERROR(VLOOKUP($L1755,'T14'!$AD$5:$AF$104,2,FALSE),"")</f>
        <v/>
      </c>
      <c r="N1755" s="47" t="str">
        <f ca="1">IFERROR(VLOOKUP($L1755,'T14'!$AD$5:$AF$104,3,FALSE),"")</f>
        <v/>
      </c>
      <c r="P1755" s="46"/>
      <c r="R1755" s="46">
        <v>5</v>
      </c>
      <c r="U1755" s="46"/>
    </row>
    <row r="1756" spans="1:21" ht="14.4" hidden="1" x14ac:dyDescent="0.3">
      <c r="A1756" s="47">
        <v>1755</v>
      </c>
      <c r="B1756" s="48">
        <v>3</v>
      </c>
      <c r="C1756" s="47" t="s">
        <v>190</v>
      </c>
      <c r="D1756" s="49" t="s">
        <v>2500</v>
      </c>
      <c r="E1756" s="49" t="s">
        <v>2501</v>
      </c>
      <c r="F1756" s="48">
        <v>1</v>
      </c>
      <c r="G1756" s="47" t="s">
        <v>98</v>
      </c>
      <c r="H1756" s="47" t="s">
        <v>3</v>
      </c>
      <c r="I1756" s="47" t="s">
        <v>100</v>
      </c>
      <c r="J1756" s="50" t="str">
        <f>IFERROR(VLOOKUP(_xlfn.NUMBERVALUE(D1756),'Order form - T14RE'!$O$4:$O$101,1,FALSE),J1755)</f>
        <v/>
      </c>
      <c r="K1756" s="51">
        <f t="shared" si="27"/>
        <v>1</v>
      </c>
      <c r="M1756" s="47" t="str">
        <f ca="1">IFERROR(VLOOKUP($L1756,'T14'!$AD$5:$AF$104,2,FALSE),"")</f>
        <v/>
      </c>
      <c r="N1756" s="47" t="str">
        <f ca="1">IFERROR(VLOOKUP($L1756,'T14'!$AD$5:$AF$104,3,FALSE),"")</f>
        <v/>
      </c>
      <c r="P1756" s="46"/>
      <c r="R1756" s="46">
        <v>4</v>
      </c>
      <c r="U1756" s="46"/>
    </row>
    <row r="1757" spans="1:21" ht="14.4" hidden="1" x14ac:dyDescent="0.3">
      <c r="A1757" s="47">
        <v>1756</v>
      </c>
      <c r="B1757" s="48">
        <v>3</v>
      </c>
      <c r="C1757" s="47" t="s">
        <v>197</v>
      </c>
      <c r="D1757" s="49" t="s">
        <v>1458</v>
      </c>
      <c r="E1757" s="49" t="s">
        <v>1459</v>
      </c>
      <c r="F1757" s="48">
        <v>4</v>
      </c>
      <c r="G1757" s="47" t="s">
        <v>98</v>
      </c>
      <c r="H1757" s="47" t="s">
        <v>3</v>
      </c>
      <c r="I1757" s="47" t="s">
        <v>100</v>
      </c>
      <c r="J1757" s="50" t="str">
        <f>IFERROR(VLOOKUP(_xlfn.NUMBERVALUE(D1757),'Order form - T14RE'!$O$4:$O$101,1,FALSE),J1756)</f>
        <v/>
      </c>
      <c r="K1757" s="51">
        <f t="shared" si="27"/>
        <v>1</v>
      </c>
      <c r="M1757" s="47" t="str">
        <f ca="1">IFERROR(VLOOKUP($L1757,'T14'!$AD$5:$AF$104,2,FALSE),"")</f>
        <v/>
      </c>
      <c r="N1757" s="47" t="str">
        <f ca="1">IFERROR(VLOOKUP($L1757,'T14'!$AD$5:$AF$104,3,FALSE),"")</f>
        <v/>
      </c>
      <c r="P1757" s="46"/>
      <c r="R1757" s="46">
        <v>4</v>
      </c>
      <c r="U1757" s="46"/>
    </row>
    <row r="1758" spans="1:21" ht="14.4" hidden="1" x14ac:dyDescent="0.3">
      <c r="A1758" s="47">
        <v>1757</v>
      </c>
      <c r="B1758" s="48">
        <v>3</v>
      </c>
      <c r="C1758" s="47" t="s">
        <v>1192</v>
      </c>
      <c r="D1758" s="49" t="s">
        <v>985</v>
      </c>
      <c r="E1758" s="49" t="s">
        <v>986</v>
      </c>
      <c r="F1758" s="48">
        <v>4</v>
      </c>
      <c r="G1758" s="47" t="s">
        <v>98</v>
      </c>
      <c r="H1758" s="47" t="s">
        <v>3</v>
      </c>
      <c r="I1758" s="47" t="s">
        <v>100</v>
      </c>
      <c r="J1758" s="50" t="str">
        <f>IFERROR(VLOOKUP(_xlfn.NUMBERVALUE(D1758),'Order form - T14RE'!$O$4:$O$101,1,FALSE),J1757)</f>
        <v/>
      </c>
      <c r="K1758" s="51">
        <f t="shared" si="27"/>
        <v>1</v>
      </c>
      <c r="M1758" s="47" t="str">
        <f ca="1">IFERROR(VLOOKUP($L1758,'T14'!$AD$5:$AF$104,2,FALSE),"")</f>
        <v/>
      </c>
      <c r="N1758" s="47" t="str">
        <f ca="1">IFERROR(VLOOKUP($L1758,'T14'!$AD$5:$AF$104,3,FALSE),"")</f>
        <v/>
      </c>
      <c r="P1758" s="46"/>
      <c r="R1758" s="46">
        <v>4</v>
      </c>
      <c r="U1758" s="46"/>
    </row>
    <row r="1759" spans="1:21" ht="14.4" hidden="1" x14ac:dyDescent="0.3">
      <c r="A1759" s="47">
        <v>1758</v>
      </c>
      <c r="B1759" s="48">
        <v>3</v>
      </c>
      <c r="C1759" s="47" t="s">
        <v>208</v>
      </c>
      <c r="D1759" s="49" t="s">
        <v>2514</v>
      </c>
      <c r="E1759" s="49" t="s">
        <v>2382</v>
      </c>
      <c r="F1759" s="48">
        <v>1</v>
      </c>
      <c r="G1759" s="47" t="s">
        <v>98</v>
      </c>
      <c r="H1759" s="47" t="s">
        <v>3</v>
      </c>
      <c r="I1759" s="47" t="s">
        <v>100</v>
      </c>
      <c r="J1759" s="50" t="str">
        <f>IFERROR(VLOOKUP(_xlfn.NUMBERVALUE(D1759),'Order form - T14RE'!$O$4:$O$101,1,FALSE),J1758)</f>
        <v/>
      </c>
      <c r="K1759" s="51">
        <f t="shared" si="27"/>
        <v>1</v>
      </c>
      <c r="M1759" s="47" t="str">
        <f ca="1">IFERROR(VLOOKUP($L1759,'T14'!$AD$5:$AF$104,2,FALSE),"")</f>
        <v/>
      </c>
      <c r="N1759" s="47" t="str">
        <f ca="1">IFERROR(VLOOKUP($L1759,'T14'!$AD$5:$AF$104,3,FALSE),"")</f>
        <v/>
      </c>
      <c r="P1759" s="46"/>
      <c r="R1759" s="46">
        <v>4</v>
      </c>
      <c r="U1759" s="46"/>
    </row>
    <row r="1760" spans="1:21" ht="14.4" hidden="1" x14ac:dyDescent="0.3">
      <c r="A1760" s="47">
        <v>1759</v>
      </c>
      <c r="B1760" s="48">
        <v>3</v>
      </c>
      <c r="C1760" s="47" t="s">
        <v>357</v>
      </c>
      <c r="D1760" s="49" t="s">
        <v>2515</v>
      </c>
      <c r="E1760" s="49" t="s">
        <v>2516</v>
      </c>
      <c r="F1760" s="48">
        <v>2</v>
      </c>
      <c r="G1760" s="47" t="s">
        <v>98</v>
      </c>
      <c r="H1760" s="47" t="s">
        <v>3</v>
      </c>
      <c r="I1760" s="47" t="s">
        <v>100</v>
      </c>
      <c r="J1760" s="50" t="str">
        <f>IFERROR(VLOOKUP(_xlfn.NUMBERVALUE(D1760),'Order form - T14RE'!$O$4:$O$101,1,FALSE),J1759)</f>
        <v/>
      </c>
      <c r="K1760" s="51">
        <f t="shared" si="27"/>
        <v>1</v>
      </c>
      <c r="M1760" s="47" t="str">
        <f ca="1">IFERROR(VLOOKUP($L1760,'T14'!$AD$5:$AF$104,2,FALSE),"")</f>
        <v/>
      </c>
      <c r="N1760" s="47" t="str">
        <f ca="1">IFERROR(VLOOKUP($L1760,'T14'!$AD$5:$AF$104,3,FALSE),"")</f>
        <v/>
      </c>
      <c r="P1760" s="46"/>
      <c r="R1760" s="46">
        <v>4</v>
      </c>
      <c r="U1760" s="46"/>
    </row>
    <row r="1761" spans="1:21" ht="14.4" hidden="1" x14ac:dyDescent="0.3">
      <c r="A1761" s="47">
        <v>1760</v>
      </c>
      <c r="B1761" s="48">
        <v>3</v>
      </c>
      <c r="C1761" s="47" t="s">
        <v>2517</v>
      </c>
      <c r="D1761" s="49" t="s">
        <v>2518</v>
      </c>
      <c r="E1761" s="49" t="s">
        <v>99</v>
      </c>
      <c r="F1761" s="48">
        <v>1</v>
      </c>
      <c r="G1761" s="47" t="s">
        <v>98</v>
      </c>
      <c r="H1761" s="47" t="s">
        <v>3</v>
      </c>
      <c r="I1761" s="47" t="s">
        <v>100</v>
      </c>
      <c r="J1761" s="50" t="str">
        <f>IFERROR(VLOOKUP(_xlfn.NUMBERVALUE(D1761),'Order form - T14RE'!$O$4:$O$101,1,FALSE),J1760)</f>
        <v/>
      </c>
      <c r="K1761" s="51">
        <f t="shared" si="27"/>
        <v>1</v>
      </c>
      <c r="M1761" s="47" t="str">
        <f ca="1">IFERROR(VLOOKUP($L1761,'T14'!$AD$5:$AF$104,2,FALSE),"")</f>
        <v/>
      </c>
      <c r="N1761" s="47" t="str">
        <f ca="1">IFERROR(VLOOKUP($L1761,'T14'!$AD$5:$AF$104,3,FALSE),"")</f>
        <v/>
      </c>
      <c r="P1761" s="46"/>
      <c r="R1761" s="46">
        <v>4</v>
      </c>
      <c r="U1761" s="46"/>
    </row>
    <row r="1762" spans="1:21" ht="14.4" hidden="1" x14ac:dyDescent="0.3">
      <c r="A1762" s="47">
        <v>1761</v>
      </c>
      <c r="B1762" s="48">
        <v>3</v>
      </c>
      <c r="C1762" s="47" t="s">
        <v>1196</v>
      </c>
      <c r="D1762" s="49" t="s">
        <v>2519</v>
      </c>
      <c r="E1762" s="49" t="s">
        <v>2520</v>
      </c>
      <c r="F1762" s="48">
        <v>1</v>
      </c>
      <c r="G1762" s="47" t="s">
        <v>98</v>
      </c>
      <c r="H1762" s="47" t="s">
        <v>11</v>
      </c>
      <c r="I1762" s="47" t="s">
        <v>100</v>
      </c>
      <c r="J1762" s="50" t="str">
        <f>IFERROR(VLOOKUP(_xlfn.NUMBERVALUE(D1762),'Order form - T14RE'!$O$4:$O$101,1,FALSE),J1761)</f>
        <v/>
      </c>
      <c r="K1762" s="51" t="str">
        <f t="shared" si="27"/>
        <v/>
      </c>
      <c r="M1762" s="47" t="str">
        <f ca="1">IFERROR(VLOOKUP($L1762,'T14'!$AD$5:$AF$104,2,FALSE),"")</f>
        <v/>
      </c>
      <c r="N1762" s="47" t="str">
        <f ca="1">IFERROR(VLOOKUP($L1762,'T14'!$AD$5:$AF$104,3,FALSE),"")</f>
        <v/>
      </c>
      <c r="P1762" s="46"/>
      <c r="U1762" s="46"/>
    </row>
    <row r="1763" spans="1:21" ht="14.4" hidden="1" x14ac:dyDescent="0.3">
      <c r="A1763" s="47">
        <v>1762</v>
      </c>
      <c r="B1763" s="48">
        <v>3</v>
      </c>
      <c r="C1763" s="47" t="s">
        <v>360</v>
      </c>
      <c r="D1763" s="49" t="s">
        <v>671</v>
      </c>
      <c r="E1763" s="49" t="s">
        <v>113</v>
      </c>
      <c r="F1763" s="48">
        <v>4</v>
      </c>
      <c r="G1763" s="47" t="s">
        <v>98</v>
      </c>
      <c r="H1763" s="47" t="s">
        <v>11</v>
      </c>
      <c r="I1763" s="47" t="s">
        <v>100</v>
      </c>
      <c r="J1763" s="50" t="str">
        <f>IFERROR(VLOOKUP(_xlfn.NUMBERVALUE(D1763),'Order form - T14RE'!$O$4:$O$101,1,FALSE),J1762)</f>
        <v/>
      </c>
      <c r="K1763" s="51" t="str">
        <f t="shared" si="27"/>
        <v/>
      </c>
      <c r="M1763" s="47" t="str">
        <f ca="1">IFERROR(VLOOKUP($L1763,'T14'!$AD$5:$AF$104,2,FALSE),"")</f>
        <v/>
      </c>
      <c r="N1763" s="47" t="str">
        <f ca="1">IFERROR(VLOOKUP($L1763,'T14'!$AD$5:$AF$104,3,FALSE),"")</f>
        <v/>
      </c>
      <c r="P1763" s="46"/>
      <c r="U1763" s="46"/>
    </row>
    <row r="1764" spans="1:21" ht="14.4" hidden="1" x14ac:dyDescent="0.3">
      <c r="A1764" s="47">
        <v>1763</v>
      </c>
      <c r="B1764" s="48">
        <v>3</v>
      </c>
      <c r="C1764" s="47" t="s">
        <v>1199</v>
      </c>
      <c r="D1764" s="49" t="s">
        <v>471</v>
      </c>
      <c r="E1764" s="49" t="s">
        <v>472</v>
      </c>
      <c r="F1764" s="48">
        <v>4</v>
      </c>
      <c r="G1764" s="47" t="s">
        <v>98</v>
      </c>
      <c r="H1764" s="47" t="s">
        <v>11</v>
      </c>
      <c r="I1764" s="47" t="s">
        <v>100</v>
      </c>
      <c r="J1764" s="50" t="str">
        <f>IFERROR(VLOOKUP(_xlfn.NUMBERVALUE(D1764),'Order form - T14RE'!$O$4:$O$101,1,FALSE),J1763)</f>
        <v/>
      </c>
      <c r="K1764" s="51" t="str">
        <f t="shared" si="27"/>
        <v/>
      </c>
      <c r="M1764" s="47" t="str">
        <f ca="1">IFERROR(VLOOKUP($L1764,'T14'!$AD$5:$AF$104,2,FALSE),"")</f>
        <v/>
      </c>
      <c r="N1764" s="47" t="str">
        <f ca="1">IFERROR(VLOOKUP($L1764,'T14'!$AD$5:$AF$104,3,FALSE),"")</f>
        <v/>
      </c>
      <c r="P1764" s="46"/>
      <c r="U1764" s="46"/>
    </row>
    <row r="1765" spans="1:21" ht="14.4" hidden="1" x14ac:dyDescent="0.3">
      <c r="A1765" s="47">
        <v>1764</v>
      </c>
      <c r="B1765" s="48">
        <v>3</v>
      </c>
      <c r="C1765" s="47" t="s">
        <v>1202</v>
      </c>
      <c r="D1765" s="49" t="s">
        <v>2521</v>
      </c>
      <c r="E1765" s="49" t="s">
        <v>2522</v>
      </c>
      <c r="F1765" s="48">
        <v>1</v>
      </c>
      <c r="G1765" s="47" t="s">
        <v>98</v>
      </c>
      <c r="H1765" s="47" t="s">
        <v>16</v>
      </c>
      <c r="I1765" s="47" t="s">
        <v>100</v>
      </c>
      <c r="J1765" s="50" t="str">
        <f>IFERROR(VLOOKUP(_xlfn.NUMBERVALUE(D1765),'Order form - T14RE'!$O$4:$O$101,1,FALSE),J1764)</f>
        <v/>
      </c>
      <c r="K1765" s="51" t="str">
        <f t="shared" si="27"/>
        <v/>
      </c>
      <c r="M1765" s="47" t="str">
        <f ca="1">IFERROR(VLOOKUP($L1765,'T14'!$AD$5:$AF$104,2,FALSE),"")</f>
        <v/>
      </c>
      <c r="N1765" s="47" t="str">
        <f ca="1">IFERROR(VLOOKUP($L1765,'T14'!$AD$5:$AF$104,3,FALSE),"")</f>
        <v/>
      </c>
      <c r="P1765" s="46"/>
      <c r="U1765" s="46"/>
    </row>
    <row r="1766" spans="1:21" ht="14.4" hidden="1" x14ac:dyDescent="0.3">
      <c r="A1766" s="47">
        <v>1765</v>
      </c>
      <c r="B1766" s="48">
        <v>3</v>
      </c>
      <c r="C1766" s="47" t="s">
        <v>1205</v>
      </c>
      <c r="D1766" s="49" t="s">
        <v>2268</v>
      </c>
      <c r="E1766" s="49" t="s">
        <v>2269</v>
      </c>
      <c r="F1766" s="48">
        <v>1</v>
      </c>
      <c r="G1766" s="47" t="s">
        <v>98</v>
      </c>
      <c r="H1766" s="47" t="s">
        <v>11</v>
      </c>
      <c r="I1766" s="47" t="s">
        <v>100</v>
      </c>
      <c r="J1766" s="50" t="str">
        <f>IFERROR(VLOOKUP(_xlfn.NUMBERVALUE(D1766),'Order form - T14RE'!$O$4:$O$101,1,FALSE),J1765)</f>
        <v/>
      </c>
      <c r="K1766" s="51" t="str">
        <f t="shared" si="27"/>
        <v/>
      </c>
      <c r="M1766" s="47" t="str">
        <f ca="1">IFERROR(VLOOKUP($L1766,'T14'!$AD$5:$AF$104,2,FALSE),"")</f>
        <v/>
      </c>
      <c r="N1766" s="47" t="str">
        <f ca="1">IFERROR(VLOOKUP($L1766,'T14'!$AD$5:$AF$104,3,FALSE),"")</f>
        <v/>
      </c>
      <c r="P1766" s="46"/>
      <c r="U1766" s="46"/>
    </row>
    <row r="1767" spans="1:21" ht="14.4" hidden="1" x14ac:dyDescent="0.3">
      <c r="A1767" s="47">
        <v>1766</v>
      </c>
      <c r="B1767" s="48">
        <v>3</v>
      </c>
      <c r="C1767" s="47" t="s">
        <v>1208</v>
      </c>
      <c r="D1767" s="49" t="s">
        <v>933</v>
      </c>
      <c r="E1767" s="49" t="s">
        <v>934</v>
      </c>
      <c r="F1767" s="48">
        <v>2</v>
      </c>
      <c r="G1767" s="47" t="s">
        <v>98</v>
      </c>
      <c r="H1767" s="47" t="s">
        <v>3</v>
      </c>
      <c r="I1767" s="47" t="s">
        <v>100</v>
      </c>
      <c r="J1767" s="50" t="str">
        <f>IFERROR(VLOOKUP(_xlfn.NUMBERVALUE(D1767),'Order form - T14RE'!$O$4:$O$101,1,FALSE),J1766)</f>
        <v/>
      </c>
      <c r="K1767" s="51">
        <f t="shared" si="27"/>
        <v>1</v>
      </c>
      <c r="M1767" s="47" t="str">
        <f ca="1">IFERROR(VLOOKUP($L1767,'T14'!$AD$5:$AF$104,2,FALSE),"")</f>
        <v/>
      </c>
      <c r="N1767" s="47" t="str">
        <f ca="1">IFERROR(VLOOKUP($L1767,'T14'!$AD$5:$AF$104,3,FALSE),"")</f>
        <v/>
      </c>
      <c r="P1767" s="46"/>
      <c r="R1767" s="46">
        <v>26</v>
      </c>
      <c r="U1767" s="46"/>
    </row>
    <row r="1768" spans="1:21" ht="14.4" hidden="1" x14ac:dyDescent="0.3">
      <c r="A1768" s="47">
        <v>1767</v>
      </c>
      <c r="B1768" s="48">
        <v>3</v>
      </c>
      <c r="C1768" s="47" t="s">
        <v>1211</v>
      </c>
      <c r="D1768" s="49" t="s">
        <v>671</v>
      </c>
      <c r="E1768" s="49" t="s">
        <v>113</v>
      </c>
      <c r="F1768" s="48">
        <v>1</v>
      </c>
      <c r="G1768" s="47" t="s">
        <v>98</v>
      </c>
      <c r="H1768" s="47" t="s">
        <v>3</v>
      </c>
      <c r="I1768" s="47" t="s">
        <v>100</v>
      </c>
      <c r="J1768" s="50" t="str">
        <f>IFERROR(VLOOKUP(_xlfn.NUMBERVALUE(D1768),'Order form - T14RE'!$O$4:$O$101,1,FALSE),J1767)</f>
        <v/>
      </c>
      <c r="K1768" s="51">
        <f t="shared" si="27"/>
        <v>1</v>
      </c>
      <c r="M1768" s="47" t="str">
        <f ca="1">IFERROR(VLOOKUP($L1768,'T14'!$AD$5:$AF$104,2,FALSE),"")</f>
        <v/>
      </c>
      <c r="N1768" s="47" t="str">
        <f ca="1">IFERROR(VLOOKUP($L1768,'T14'!$AD$5:$AF$104,3,FALSE),"")</f>
        <v/>
      </c>
      <c r="P1768" s="46"/>
      <c r="R1768" s="46">
        <v>26</v>
      </c>
      <c r="U1768" s="46"/>
    </row>
    <row r="1769" spans="1:21" ht="14.4" hidden="1" x14ac:dyDescent="0.3">
      <c r="A1769" s="47">
        <v>1768</v>
      </c>
      <c r="B1769" s="48">
        <v>3</v>
      </c>
      <c r="C1769" s="47" t="s">
        <v>1234</v>
      </c>
      <c r="D1769" s="49" t="s">
        <v>471</v>
      </c>
      <c r="E1769" s="49" t="s">
        <v>472</v>
      </c>
      <c r="F1769" s="48">
        <v>1</v>
      </c>
      <c r="G1769" s="47" t="s">
        <v>98</v>
      </c>
      <c r="H1769" s="47" t="s">
        <v>3</v>
      </c>
      <c r="I1769" s="47" t="s">
        <v>100</v>
      </c>
      <c r="J1769" s="50" t="str">
        <f>IFERROR(VLOOKUP(_xlfn.NUMBERVALUE(D1769),'Order form - T14RE'!$O$4:$O$101,1,FALSE),J1768)</f>
        <v/>
      </c>
      <c r="K1769" s="51">
        <f t="shared" si="27"/>
        <v>1</v>
      </c>
      <c r="M1769" s="47" t="str">
        <f ca="1">IFERROR(VLOOKUP($L1769,'T14'!$AD$5:$AF$104,2,FALSE),"")</f>
        <v/>
      </c>
      <c r="N1769" s="47" t="str">
        <f ca="1">IFERROR(VLOOKUP($L1769,'T14'!$AD$5:$AF$104,3,FALSE),"")</f>
        <v/>
      </c>
      <c r="P1769" s="46"/>
      <c r="R1769" s="46">
        <v>26</v>
      </c>
      <c r="U1769" s="46"/>
    </row>
    <row r="1770" spans="1:21" ht="14.4" hidden="1" x14ac:dyDescent="0.3">
      <c r="A1770" s="47">
        <v>1769</v>
      </c>
      <c r="B1770" s="48">
        <v>3</v>
      </c>
      <c r="C1770" s="47" t="s">
        <v>1235</v>
      </c>
      <c r="D1770" s="49" t="s">
        <v>2523</v>
      </c>
      <c r="E1770" s="49" t="s">
        <v>469</v>
      </c>
      <c r="F1770" s="48">
        <v>1</v>
      </c>
      <c r="G1770" s="47" t="s">
        <v>98</v>
      </c>
      <c r="H1770" s="47" t="s">
        <v>2</v>
      </c>
      <c r="I1770" s="47" t="s">
        <v>100</v>
      </c>
      <c r="J1770" s="50" t="str">
        <f>IFERROR(VLOOKUP(_xlfn.NUMBERVALUE(D1770),'Order form - T14RE'!$O$4:$O$101,1,FALSE),J1769)</f>
        <v/>
      </c>
      <c r="K1770" s="51">
        <f t="shared" si="27"/>
        <v>1</v>
      </c>
      <c r="M1770" s="47" t="str">
        <f ca="1">IFERROR(VLOOKUP($L1770,'T14'!$AD$5:$AF$104,2,FALSE),"")</f>
        <v/>
      </c>
      <c r="N1770" s="47" t="str">
        <f ca="1">IFERROR(VLOOKUP($L1770,'T14'!$AD$5:$AF$104,3,FALSE),"")</f>
        <v/>
      </c>
      <c r="P1770" s="46"/>
      <c r="Q1770" s="46">
        <v>8</v>
      </c>
      <c r="U1770" s="46"/>
    </row>
    <row r="1771" spans="1:21" ht="14.4" hidden="1" x14ac:dyDescent="0.3">
      <c r="A1771" s="47">
        <v>1770</v>
      </c>
      <c r="B1771" s="48">
        <v>3</v>
      </c>
      <c r="C1771" s="47" t="s">
        <v>1238</v>
      </c>
      <c r="D1771" s="49" t="s">
        <v>248</v>
      </c>
      <c r="E1771" s="49" t="s">
        <v>113</v>
      </c>
      <c r="F1771" s="48">
        <v>2</v>
      </c>
      <c r="G1771" s="47" t="s">
        <v>98</v>
      </c>
      <c r="H1771" s="47" t="s">
        <v>2</v>
      </c>
      <c r="I1771" s="47" t="s">
        <v>100</v>
      </c>
      <c r="J1771" s="50" t="str">
        <f>IFERROR(VLOOKUP(_xlfn.NUMBERVALUE(D1771),'Order form - T14RE'!$O$4:$O$101,1,FALSE),J1770)</f>
        <v/>
      </c>
      <c r="K1771" s="51">
        <f t="shared" si="27"/>
        <v>1</v>
      </c>
      <c r="M1771" s="47" t="str">
        <f ca="1">IFERROR(VLOOKUP($L1771,'T14'!$AD$5:$AF$104,2,FALSE),"")</f>
        <v/>
      </c>
      <c r="N1771" s="47" t="str">
        <f ca="1">IFERROR(VLOOKUP($L1771,'T14'!$AD$5:$AF$104,3,FALSE),"")</f>
        <v/>
      </c>
      <c r="P1771" s="46"/>
      <c r="Q1771" s="46">
        <v>8</v>
      </c>
      <c r="U1771" s="46"/>
    </row>
    <row r="1772" spans="1:21" ht="14.4" hidden="1" x14ac:dyDescent="0.3">
      <c r="A1772" s="47">
        <v>1771</v>
      </c>
      <c r="B1772" s="48">
        <v>3</v>
      </c>
      <c r="C1772" s="47" t="s">
        <v>2329</v>
      </c>
      <c r="D1772" s="49" t="s">
        <v>150</v>
      </c>
      <c r="E1772" s="49" t="s">
        <v>151</v>
      </c>
      <c r="F1772" s="52">
        <v>0.2</v>
      </c>
      <c r="G1772" s="47" t="s">
        <v>117</v>
      </c>
      <c r="H1772" s="47" t="s">
        <v>2</v>
      </c>
      <c r="I1772" s="47" t="s">
        <v>100</v>
      </c>
      <c r="J1772" s="50" t="str">
        <f>IFERROR(VLOOKUP(_xlfn.NUMBERVALUE(D1772),'Order form - T14RE'!$O$4:$O$101,1,FALSE),J1771)</f>
        <v/>
      </c>
      <c r="K1772" s="51">
        <f t="shared" si="27"/>
        <v>1</v>
      </c>
      <c r="M1772" s="47" t="str">
        <f ca="1">IFERROR(VLOOKUP($L1772,'T14'!$AD$5:$AF$104,2,FALSE),"")</f>
        <v/>
      </c>
      <c r="N1772" s="47" t="str">
        <f ca="1">IFERROR(VLOOKUP($L1772,'T14'!$AD$5:$AF$104,3,FALSE),"")</f>
        <v/>
      </c>
      <c r="P1772" s="46"/>
      <c r="Q1772" s="46">
        <v>8</v>
      </c>
      <c r="U1772" s="46"/>
    </row>
    <row r="1773" spans="1:21" ht="14.4" hidden="1" x14ac:dyDescent="0.3">
      <c r="A1773" s="47">
        <v>1772</v>
      </c>
      <c r="B1773" s="48">
        <v>3</v>
      </c>
      <c r="C1773" s="47" t="s">
        <v>1241</v>
      </c>
      <c r="D1773" s="49" t="s">
        <v>1633</v>
      </c>
      <c r="E1773" s="49" t="s">
        <v>1634</v>
      </c>
      <c r="F1773" s="48">
        <v>1</v>
      </c>
      <c r="G1773" s="47" t="s">
        <v>98</v>
      </c>
      <c r="H1773" s="47" t="s">
        <v>2</v>
      </c>
      <c r="I1773" s="47" t="s">
        <v>100</v>
      </c>
      <c r="J1773" s="50" t="str">
        <f>IFERROR(VLOOKUP(_xlfn.NUMBERVALUE(D1773),'Order form - T14RE'!$O$4:$O$101,1,FALSE),J1772)</f>
        <v/>
      </c>
      <c r="K1773" s="51">
        <f t="shared" si="27"/>
        <v>1</v>
      </c>
      <c r="M1773" s="47" t="str">
        <f ca="1">IFERROR(VLOOKUP($L1773,'T14'!$AD$5:$AF$104,2,FALSE),"")</f>
        <v/>
      </c>
      <c r="N1773" s="47" t="str">
        <f ca="1">IFERROR(VLOOKUP($L1773,'T14'!$AD$5:$AF$104,3,FALSE),"")</f>
        <v/>
      </c>
      <c r="P1773" s="46"/>
      <c r="Q1773" s="46">
        <v>6</v>
      </c>
      <c r="U1773" s="46"/>
    </row>
    <row r="1774" spans="1:21" ht="14.4" hidden="1" x14ac:dyDescent="0.3">
      <c r="A1774" s="47">
        <v>1773</v>
      </c>
      <c r="B1774" s="48">
        <v>3</v>
      </c>
      <c r="C1774" s="47" t="s">
        <v>1250</v>
      </c>
      <c r="D1774" s="49" t="s">
        <v>1050</v>
      </c>
      <c r="E1774" s="49" t="s">
        <v>113</v>
      </c>
      <c r="F1774" s="48">
        <v>1</v>
      </c>
      <c r="G1774" s="47" t="s">
        <v>98</v>
      </c>
      <c r="H1774" s="47" t="s">
        <v>2</v>
      </c>
      <c r="I1774" s="47" t="s">
        <v>100</v>
      </c>
      <c r="J1774" s="50" t="str">
        <f>IFERROR(VLOOKUP(_xlfn.NUMBERVALUE(D1774),'Order form - T14RE'!$O$4:$O$101,1,FALSE),J1773)</f>
        <v/>
      </c>
      <c r="K1774" s="51">
        <f t="shared" si="27"/>
        <v>1</v>
      </c>
      <c r="M1774" s="47" t="str">
        <f ca="1">IFERROR(VLOOKUP($L1774,'T14'!$AD$5:$AF$104,2,FALSE),"")</f>
        <v/>
      </c>
      <c r="N1774" s="47" t="str">
        <f ca="1">IFERROR(VLOOKUP($L1774,'T14'!$AD$5:$AF$104,3,FALSE),"")</f>
        <v/>
      </c>
      <c r="P1774" s="46"/>
      <c r="Q1774" s="46">
        <v>6</v>
      </c>
      <c r="U1774" s="46"/>
    </row>
    <row r="1775" spans="1:21" ht="14.4" hidden="1" x14ac:dyDescent="0.3">
      <c r="A1775" s="47">
        <v>1774</v>
      </c>
      <c r="B1775" s="48">
        <v>3</v>
      </c>
      <c r="C1775" s="47" t="s">
        <v>2524</v>
      </c>
      <c r="D1775" s="49" t="s">
        <v>150</v>
      </c>
      <c r="E1775" s="49" t="s">
        <v>151</v>
      </c>
      <c r="F1775" s="52">
        <v>0.2</v>
      </c>
      <c r="G1775" s="47" t="s">
        <v>117</v>
      </c>
      <c r="H1775" s="47" t="s">
        <v>2</v>
      </c>
      <c r="I1775" s="47" t="s">
        <v>100</v>
      </c>
      <c r="J1775" s="50" t="str">
        <f>IFERROR(VLOOKUP(_xlfn.NUMBERVALUE(D1775),'Order form - T14RE'!$O$4:$O$101,1,FALSE),J1774)</f>
        <v/>
      </c>
      <c r="K1775" s="51">
        <f t="shared" si="27"/>
        <v>1</v>
      </c>
      <c r="M1775" s="47" t="str">
        <f ca="1">IFERROR(VLOOKUP($L1775,'T14'!$AD$5:$AF$104,2,FALSE),"")</f>
        <v/>
      </c>
      <c r="N1775" s="47" t="str">
        <f ca="1">IFERROR(VLOOKUP($L1775,'T14'!$AD$5:$AF$104,3,FALSE),"")</f>
        <v/>
      </c>
      <c r="P1775" s="46"/>
      <c r="Q1775" s="46">
        <v>6</v>
      </c>
      <c r="U1775" s="46"/>
    </row>
    <row r="1776" spans="1:21" ht="14.4" hidden="1" x14ac:dyDescent="0.3">
      <c r="A1776" s="47">
        <v>1775</v>
      </c>
      <c r="B1776" s="48">
        <v>3</v>
      </c>
      <c r="C1776" s="47" t="s">
        <v>1253</v>
      </c>
      <c r="D1776" s="49" t="s">
        <v>2525</v>
      </c>
      <c r="E1776" s="49" t="s">
        <v>2526</v>
      </c>
      <c r="F1776" s="48">
        <v>1</v>
      </c>
      <c r="G1776" s="47" t="s">
        <v>98</v>
      </c>
      <c r="H1776" s="47" t="s">
        <v>17</v>
      </c>
      <c r="I1776" s="47" t="s">
        <v>100</v>
      </c>
      <c r="J1776" s="50" t="str">
        <f>IFERROR(VLOOKUP(_xlfn.NUMBERVALUE(D1776),'Order form - T14RE'!$O$4:$O$101,1,FALSE),J1775)</f>
        <v/>
      </c>
      <c r="K1776" s="51">
        <f t="shared" si="27"/>
        <v>1</v>
      </c>
      <c r="M1776" s="47" t="str">
        <f ca="1">IFERROR(VLOOKUP($L1776,'T14'!$AD$5:$AF$104,2,FALSE),"")</f>
        <v/>
      </c>
      <c r="N1776" s="47" t="str">
        <f ca="1">IFERROR(VLOOKUP($L1776,'T14'!$AD$5:$AF$104,3,FALSE),"")</f>
        <v/>
      </c>
      <c r="P1776" s="46"/>
      <c r="U1776" s="47">
        <v>6</v>
      </c>
    </row>
    <row r="1777" spans="1:21" ht="14.4" hidden="1" x14ac:dyDescent="0.3">
      <c r="A1777" s="47">
        <v>1776</v>
      </c>
      <c r="B1777" s="48">
        <v>3</v>
      </c>
      <c r="C1777" s="47" t="s">
        <v>1256</v>
      </c>
      <c r="D1777" s="49" t="s">
        <v>2527</v>
      </c>
      <c r="E1777" s="49" t="s">
        <v>2528</v>
      </c>
      <c r="F1777" s="48">
        <v>1</v>
      </c>
      <c r="G1777" s="47" t="s">
        <v>98</v>
      </c>
      <c r="H1777" s="47" t="s">
        <v>17</v>
      </c>
      <c r="I1777" s="47" t="s">
        <v>100</v>
      </c>
      <c r="J1777" s="50" t="str">
        <f>IFERROR(VLOOKUP(_xlfn.NUMBERVALUE(D1777),'Order form - T14RE'!$O$4:$O$101,1,FALSE),J1776)</f>
        <v/>
      </c>
      <c r="K1777" s="51">
        <f t="shared" si="27"/>
        <v>1</v>
      </c>
      <c r="M1777" s="47" t="str">
        <f ca="1">IFERROR(VLOOKUP($L1777,'T14'!$AD$5:$AF$104,2,FALSE),"")</f>
        <v/>
      </c>
      <c r="N1777" s="47" t="str">
        <f ca="1">IFERROR(VLOOKUP($L1777,'T14'!$AD$5:$AF$104,3,FALSE),"")</f>
        <v/>
      </c>
      <c r="P1777" s="46"/>
      <c r="U1777" s="47">
        <v>12</v>
      </c>
    </row>
    <row r="1778" spans="1:21" ht="14.4" hidden="1" x14ac:dyDescent="0.3">
      <c r="A1778" s="47">
        <v>1777</v>
      </c>
      <c r="B1778" s="48">
        <v>3</v>
      </c>
      <c r="C1778" s="47" t="s">
        <v>1261</v>
      </c>
      <c r="D1778" s="49" t="s">
        <v>861</v>
      </c>
      <c r="E1778" s="49" t="s">
        <v>113</v>
      </c>
      <c r="F1778" s="48">
        <v>1</v>
      </c>
      <c r="G1778" s="47" t="s">
        <v>98</v>
      </c>
      <c r="H1778" s="47" t="s">
        <v>17</v>
      </c>
      <c r="I1778" s="47" t="s">
        <v>100</v>
      </c>
      <c r="J1778" s="50" t="str">
        <f>IFERROR(VLOOKUP(_xlfn.NUMBERVALUE(D1778),'Order form - T14RE'!$O$4:$O$101,1,FALSE),J1777)</f>
        <v/>
      </c>
      <c r="K1778" s="51">
        <f t="shared" si="27"/>
        <v>1</v>
      </c>
      <c r="M1778" s="47" t="str">
        <f ca="1">IFERROR(VLOOKUP($L1778,'T14'!$AD$5:$AF$104,2,FALSE),"")</f>
        <v/>
      </c>
      <c r="N1778" s="47" t="str">
        <f ca="1">IFERROR(VLOOKUP($L1778,'T14'!$AD$5:$AF$104,3,FALSE),"")</f>
        <v/>
      </c>
      <c r="P1778" s="46"/>
      <c r="U1778" s="47">
        <v>12</v>
      </c>
    </row>
    <row r="1779" spans="1:21" ht="14.4" hidden="1" x14ac:dyDescent="0.3">
      <c r="A1779" s="47">
        <v>1778</v>
      </c>
      <c r="B1779" s="48">
        <v>3</v>
      </c>
      <c r="C1779" s="47" t="s">
        <v>2529</v>
      </c>
      <c r="D1779" s="49" t="s">
        <v>150</v>
      </c>
      <c r="E1779" s="49" t="s">
        <v>151</v>
      </c>
      <c r="F1779" s="52">
        <v>0.1</v>
      </c>
      <c r="G1779" s="47" t="s">
        <v>117</v>
      </c>
      <c r="H1779" s="47" t="s">
        <v>17</v>
      </c>
      <c r="I1779" s="47" t="s">
        <v>100</v>
      </c>
      <c r="J1779" s="50" t="str">
        <f>IFERROR(VLOOKUP(_xlfn.NUMBERVALUE(D1779),'Order form - T14RE'!$O$4:$O$101,1,FALSE),J1778)</f>
        <v/>
      </c>
      <c r="K1779" s="51">
        <f t="shared" si="27"/>
        <v>1</v>
      </c>
      <c r="M1779" s="47" t="str">
        <f ca="1">IFERROR(VLOOKUP($L1779,'T14'!$AD$5:$AF$104,2,FALSE),"")</f>
        <v/>
      </c>
      <c r="N1779" s="47" t="str">
        <f ca="1">IFERROR(VLOOKUP($L1779,'T14'!$AD$5:$AF$104,3,FALSE),"")</f>
        <v/>
      </c>
      <c r="P1779" s="46"/>
      <c r="U1779" s="47">
        <v>12</v>
      </c>
    </row>
    <row r="1780" spans="1:21" ht="14.4" hidden="1" x14ac:dyDescent="0.3">
      <c r="A1780" s="47">
        <v>1779</v>
      </c>
      <c r="B1780" s="48">
        <v>3</v>
      </c>
      <c r="C1780" s="47" t="s">
        <v>1264</v>
      </c>
      <c r="D1780" s="49" t="s">
        <v>2502</v>
      </c>
      <c r="E1780" s="49" t="s">
        <v>2448</v>
      </c>
      <c r="F1780" s="48">
        <v>1</v>
      </c>
      <c r="G1780" s="47" t="s">
        <v>98</v>
      </c>
      <c r="H1780" s="47" t="s">
        <v>17</v>
      </c>
      <c r="I1780" s="47" t="s">
        <v>100</v>
      </c>
      <c r="J1780" s="50" t="str">
        <f>IFERROR(VLOOKUP(_xlfn.NUMBERVALUE(D1780),'Order form - T14RE'!$O$4:$O$101,1,FALSE),J1779)</f>
        <v/>
      </c>
      <c r="K1780" s="51">
        <f t="shared" si="27"/>
        <v>1</v>
      </c>
      <c r="M1780" s="47" t="str">
        <f ca="1">IFERROR(VLOOKUP($L1780,'T14'!$AD$5:$AF$104,2,FALSE),"")</f>
        <v/>
      </c>
      <c r="N1780" s="47" t="str">
        <f ca="1">IFERROR(VLOOKUP($L1780,'T14'!$AD$5:$AF$104,3,FALSE),"")</f>
        <v/>
      </c>
      <c r="P1780" s="46"/>
      <c r="U1780" s="47">
        <v>8</v>
      </c>
    </row>
    <row r="1781" spans="1:21" ht="14.4" hidden="1" x14ac:dyDescent="0.3">
      <c r="A1781" s="47">
        <v>1780</v>
      </c>
      <c r="B1781" s="48">
        <v>3</v>
      </c>
      <c r="C1781" s="47" t="s">
        <v>1267</v>
      </c>
      <c r="D1781" s="49" t="s">
        <v>2468</v>
      </c>
      <c r="E1781" s="49" t="s">
        <v>2469</v>
      </c>
      <c r="F1781" s="48">
        <v>8</v>
      </c>
      <c r="G1781" s="47" t="s">
        <v>98</v>
      </c>
      <c r="H1781" s="47" t="s">
        <v>17</v>
      </c>
      <c r="I1781" s="47" t="s">
        <v>100</v>
      </c>
      <c r="J1781" s="50" t="str">
        <f>IFERROR(VLOOKUP(_xlfn.NUMBERVALUE(D1781),'Order form - T14RE'!$O$4:$O$101,1,FALSE),J1780)</f>
        <v/>
      </c>
      <c r="K1781" s="51">
        <f t="shared" si="27"/>
        <v>1</v>
      </c>
      <c r="M1781" s="47" t="str">
        <f ca="1">IFERROR(VLOOKUP($L1781,'T14'!$AD$5:$AF$104,2,FALSE),"")</f>
        <v/>
      </c>
      <c r="N1781" s="47" t="str">
        <f ca="1">IFERROR(VLOOKUP($L1781,'T14'!$AD$5:$AF$104,3,FALSE),"")</f>
        <v/>
      </c>
      <c r="P1781" s="46"/>
      <c r="U1781" s="47">
        <v>8</v>
      </c>
    </row>
    <row r="1782" spans="1:21" ht="14.4" hidden="1" x14ac:dyDescent="0.3">
      <c r="A1782" s="47">
        <v>1781</v>
      </c>
      <c r="B1782" s="48">
        <v>3</v>
      </c>
      <c r="C1782" s="47" t="s">
        <v>1270</v>
      </c>
      <c r="D1782" s="49" t="s">
        <v>2530</v>
      </c>
      <c r="E1782" s="49" t="s">
        <v>99</v>
      </c>
      <c r="F1782" s="48">
        <v>1</v>
      </c>
      <c r="G1782" s="47" t="s">
        <v>98</v>
      </c>
      <c r="H1782" s="47" t="s">
        <v>17</v>
      </c>
      <c r="I1782" s="47" t="s">
        <v>100</v>
      </c>
      <c r="J1782" s="50" t="str">
        <f>IFERROR(VLOOKUP(_xlfn.NUMBERVALUE(D1782),'Order form - T14RE'!$O$4:$O$101,1,FALSE),J1781)</f>
        <v/>
      </c>
      <c r="K1782" s="51">
        <f t="shared" si="27"/>
        <v>1</v>
      </c>
      <c r="M1782" s="47" t="str">
        <f ca="1">IFERROR(VLOOKUP($L1782,'T14'!$AD$5:$AF$104,2,FALSE),"")</f>
        <v/>
      </c>
      <c r="N1782" s="47" t="str">
        <f ca="1">IFERROR(VLOOKUP($L1782,'T14'!$AD$5:$AF$104,3,FALSE),"")</f>
        <v/>
      </c>
      <c r="P1782" s="46"/>
      <c r="U1782" s="47">
        <v>8</v>
      </c>
    </row>
    <row r="1783" spans="1:21" ht="14.4" hidden="1" x14ac:dyDescent="0.3">
      <c r="A1783" s="47">
        <v>1782</v>
      </c>
      <c r="B1783" s="48">
        <v>2</v>
      </c>
      <c r="C1783" s="47" t="s">
        <v>156</v>
      </c>
      <c r="D1783" s="49" t="s">
        <v>2531</v>
      </c>
      <c r="E1783" s="49" t="s">
        <v>2532</v>
      </c>
      <c r="F1783" s="48">
        <v>1</v>
      </c>
      <c r="G1783" s="47" t="s">
        <v>98</v>
      </c>
      <c r="H1783" s="47" t="s">
        <v>99</v>
      </c>
      <c r="I1783" s="47" t="s">
        <v>100</v>
      </c>
      <c r="J1783" s="50" t="str">
        <f>IFERROR(VLOOKUP(_xlfn.NUMBERVALUE(D1783),'Order form - T14RE'!$O$4:$O$101,1,FALSE),J1782)</f>
        <v/>
      </c>
      <c r="K1783" s="51" t="str">
        <f t="shared" si="27"/>
        <v/>
      </c>
      <c r="M1783" s="47" t="str">
        <f ca="1">IFERROR(VLOOKUP($L1783,'T14'!$AD$5:$AF$104,2,FALSE),"")</f>
        <v/>
      </c>
      <c r="N1783" s="47" t="str">
        <f ca="1">IFERROR(VLOOKUP($L1783,'T14'!$AD$5:$AF$104,3,FALSE),"")</f>
        <v/>
      </c>
      <c r="P1783" s="46"/>
      <c r="U1783" s="46"/>
    </row>
    <row r="1784" spans="1:21" ht="14.4" hidden="1" x14ac:dyDescent="0.3">
      <c r="A1784" s="47">
        <v>1783</v>
      </c>
      <c r="B1784" s="48">
        <v>3</v>
      </c>
      <c r="C1784" s="47" t="s">
        <v>95</v>
      </c>
      <c r="D1784" s="49" t="s">
        <v>2533</v>
      </c>
      <c r="E1784" s="49" t="s">
        <v>2534</v>
      </c>
      <c r="F1784" s="48">
        <v>1</v>
      </c>
      <c r="G1784" s="47" t="s">
        <v>98</v>
      </c>
      <c r="H1784" s="47" t="s">
        <v>20</v>
      </c>
      <c r="I1784" s="47" t="s">
        <v>100</v>
      </c>
      <c r="J1784" s="50" t="str">
        <f>IFERROR(VLOOKUP(_xlfn.NUMBERVALUE(D1784),'Order form - T14RE'!$O$4:$O$101,1,FALSE),J1783)</f>
        <v/>
      </c>
      <c r="K1784" s="51" t="str">
        <f t="shared" si="27"/>
        <v/>
      </c>
      <c r="M1784" s="47" t="str">
        <f ca="1">IFERROR(VLOOKUP($L1784,'T14'!$AD$5:$AF$104,2,FALSE),"")</f>
        <v/>
      </c>
      <c r="N1784" s="47" t="str">
        <f ca="1">IFERROR(VLOOKUP($L1784,'T14'!$AD$5:$AF$104,3,FALSE),"")</f>
        <v/>
      </c>
      <c r="P1784" s="46"/>
      <c r="U1784" s="46"/>
    </row>
    <row r="1785" spans="1:21" ht="14.4" hidden="1" x14ac:dyDescent="0.3">
      <c r="A1785" s="47">
        <v>1784</v>
      </c>
      <c r="B1785" s="48">
        <v>4</v>
      </c>
      <c r="C1785" s="47" t="s">
        <v>95</v>
      </c>
      <c r="D1785" s="49" t="s">
        <v>2546</v>
      </c>
      <c r="E1785" s="49" t="s">
        <v>2547</v>
      </c>
      <c r="F1785" s="48">
        <v>1</v>
      </c>
      <c r="G1785" s="47" t="s">
        <v>98</v>
      </c>
      <c r="H1785" s="47" t="s">
        <v>99</v>
      </c>
      <c r="I1785" s="47" t="s">
        <v>100</v>
      </c>
      <c r="J1785" s="50" t="str">
        <f>IFERROR(VLOOKUP(_xlfn.NUMBERVALUE(D1785),'Order form - T14RE'!$O$4:$O$101,1,FALSE),J1784)</f>
        <v/>
      </c>
      <c r="K1785" s="51" t="str">
        <f t="shared" si="27"/>
        <v/>
      </c>
      <c r="M1785" s="47" t="str">
        <f ca="1">IFERROR(VLOOKUP($L1785,'T14'!$AD$5:$AF$104,2,FALSE),"")</f>
        <v/>
      </c>
      <c r="N1785" s="47" t="str">
        <f ca="1">IFERROR(VLOOKUP($L1785,'T14'!$AD$5:$AF$104,3,FALSE),"")</f>
        <v/>
      </c>
      <c r="P1785" s="46"/>
      <c r="U1785" s="46"/>
    </row>
    <row r="1786" spans="1:21" ht="14.4" hidden="1" x14ac:dyDescent="0.3">
      <c r="A1786" s="47">
        <v>1785</v>
      </c>
      <c r="B1786" s="48">
        <v>4</v>
      </c>
      <c r="C1786" s="47" t="s">
        <v>105</v>
      </c>
      <c r="D1786" s="49" t="s">
        <v>2548</v>
      </c>
      <c r="E1786" s="49" t="s">
        <v>2549</v>
      </c>
      <c r="F1786" s="48">
        <v>1</v>
      </c>
      <c r="G1786" s="47" t="s">
        <v>98</v>
      </c>
      <c r="H1786" s="47" t="s">
        <v>99</v>
      </c>
      <c r="I1786" s="47" t="s">
        <v>100</v>
      </c>
      <c r="J1786" s="50" t="str">
        <f>IFERROR(VLOOKUP(_xlfn.NUMBERVALUE(D1786),'Order form - T14RE'!$O$4:$O$101,1,FALSE),J1785)</f>
        <v/>
      </c>
      <c r="K1786" s="51" t="str">
        <f t="shared" si="27"/>
        <v/>
      </c>
      <c r="M1786" s="47" t="str">
        <f ca="1">IFERROR(VLOOKUP($L1786,'T14'!$AD$5:$AF$104,2,FALSE),"")</f>
        <v/>
      </c>
      <c r="N1786" s="47" t="str">
        <f ca="1">IFERROR(VLOOKUP($L1786,'T14'!$AD$5:$AF$104,3,FALSE),"")</f>
        <v/>
      </c>
      <c r="P1786" s="46"/>
      <c r="U1786" s="46"/>
    </row>
    <row r="1787" spans="1:21" ht="14.4" hidden="1" x14ac:dyDescent="0.3">
      <c r="A1787" s="47">
        <v>1786</v>
      </c>
      <c r="B1787" s="48">
        <v>4</v>
      </c>
      <c r="C1787" s="47" t="s">
        <v>108</v>
      </c>
      <c r="D1787" s="49" t="s">
        <v>2550</v>
      </c>
      <c r="E1787" s="49" t="s">
        <v>2551</v>
      </c>
      <c r="F1787" s="48">
        <v>1</v>
      </c>
      <c r="G1787" s="47" t="s">
        <v>98</v>
      </c>
      <c r="H1787" s="47" t="s">
        <v>99</v>
      </c>
      <c r="I1787" s="47" t="s">
        <v>100</v>
      </c>
      <c r="J1787" s="50" t="str">
        <f>IFERROR(VLOOKUP(_xlfn.NUMBERVALUE(D1787),'Order form - T14RE'!$O$4:$O$101,1,FALSE),J1786)</f>
        <v/>
      </c>
      <c r="K1787" s="51" t="str">
        <f t="shared" si="27"/>
        <v/>
      </c>
      <c r="M1787" s="47" t="str">
        <f ca="1">IFERROR(VLOOKUP($L1787,'T14'!$AD$5:$AF$104,2,FALSE),"")</f>
        <v/>
      </c>
      <c r="N1787" s="47" t="str">
        <f ca="1">IFERROR(VLOOKUP($L1787,'T14'!$AD$5:$AF$104,3,FALSE),"")</f>
        <v/>
      </c>
      <c r="P1787" s="46"/>
      <c r="U1787" s="46"/>
    </row>
    <row r="1788" spans="1:21" ht="14.4" hidden="1" x14ac:dyDescent="0.3">
      <c r="A1788" s="47">
        <v>1787</v>
      </c>
      <c r="B1788" s="48">
        <v>4</v>
      </c>
      <c r="C1788" s="47" t="s">
        <v>111</v>
      </c>
      <c r="D1788" s="49" t="s">
        <v>2552</v>
      </c>
      <c r="E1788" s="49" t="s">
        <v>2553</v>
      </c>
      <c r="F1788" s="48">
        <v>1</v>
      </c>
      <c r="G1788" s="47" t="s">
        <v>98</v>
      </c>
      <c r="H1788" s="47" t="s">
        <v>99</v>
      </c>
      <c r="I1788" s="47" t="s">
        <v>100</v>
      </c>
      <c r="J1788" s="50" t="str">
        <f>IFERROR(VLOOKUP(_xlfn.NUMBERVALUE(D1788),'Order form - T14RE'!$O$4:$O$101,1,FALSE),J1787)</f>
        <v/>
      </c>
      <c r="K1788" s="51" t="str">
        <f t="shared" si="27"/>
        <v/>
      </c>
      <c r="M1788" s="47" t="str">
        <f ca="1">IFERROR(VLOOKUP($L1788,'T14'!$AD$5:$AF$104,2,FALSE),"")</f>
        <v/>
      </c>
      <c r="N1788" s="47" t="str">
        <f ca="1">IFERROR(VLOOKUP($L1788,'T14'!$AD$5:$AF$104,3,FALSE),"")</f>
        <v/>
      </c>
      <c r="P1788" s="46"/>
      <c r="U1788" s="46"/>
    </row>
    <row r="1789" spans="1:21" ht="14.4" hidden="1" x14ac:dyDescent="0.3">
      <c r="A1789" s="47">
        <v>1788</v>
      </c>
      <c r="B1789" s="48">
        <v>4</v>
      </c>
      <c r="C1789" s="47" t="s">
        <v>114</v>
      </c>
      <c r="D1789" s="49" t="s">
        <v>2554</v>
      </c>
      <c r="E1789" s="49" t="s">
        <v>2555</v>
      </c>
      <c r="F1789" s="48">
        <v>1</v>
      </c>
      <c r="G1789" s="47" t="s">
        <v>98</v>
      </c>
      <c r="H1789" s="47" t="s">
        <v>99</v>
      </c>
      <c r="I1789" s="47" t="s">
        <v>100</v>
      </c>
      <c r="J1789" s="50" t="str">
        <f>IFERROR(VLOOKUP(_xlfn.NUMBERVALUE(D1789),'Order form - T14RE'!$O$4:$O$101,1,FALSE),J1788)</f>
        <v/>
      </c>
      <c r="K1789" s="51" t="str">
        <f t="shared" si="27"/>
        <v/>
      </c>
      <c r="M1789" s="47" t="str">
        <f ca="1">IFERROR(VLOOKUP($L1789,'T14'!$AD$5:$AF$104,2,FALSE),"")</f>
        <v/>
      </c>
      <c r="N1789" s="47" t="str">
        <f ca="1">IFERROR(VLOOKUP($L1789,'T14'!$AD$5:$AF$104,3,FALSE),"")</f>
        <v/>
      </c>
      <c r="P1789" s="46"/>
      <c r="U1789" s="46"/>
    </row>
    <row r="1790" spans="1:21" ht="14.4" hidden="1" x14ac:dyDescent="0.3">
      <c r="A1790" s="47">
        <v>1789</v>
      </c>
      <c r="B1790" s="48">
        <v>4</v>
      </c>
      <c r="C1790" s="47" t="s">
        <v>241</v>
      </c>
      <c r="D1790" s="49" t="s">
        <v>2556</v>
      </c>
      <c r="E1790" s="49" t="s">
        <v>2557</v>
      </c>
      <c r="F1790" s="48">
        <v>1</v>
      </c>
      <c r="G1790" s="47" t="s">
        <v>98</v>
      </c>
      <c r="H1790" s="47" t="s">
        <v>99</v>
      </c>
      <c r="I1790" s="47" t="s">
        <v>100</v>
      </c>
      <c r="J1790" s="50" t="str">
        <f>IFERROR(VLOOKUP(_xlfn.NUMBERVALUE(D1790),'Order form - T14RE'!$O$4:$O$101,1,FALSE),J1789)</f>
        <v/>
      </c>
      <c r="K1790" s="51" t="str">
        <f t="shared" si="27"/>
        <v/>
      </c>
      <c r="M1790" s="47" t="str">
        <f ca="1">IFERROR(VLOOKUP($L1790,'T14'!$AD$5:$AF$104,2,FALSE),"")</f>
        <v/>
      </c>
      <c r="N1790" s="47" t="str">
        <f ca="1">IFERROR(VLOOKUP($L1790,'T14'!$AD$5:$AF$104,3,FALSE),"")</f>
        <v/>
      </c>
      <c r="P1790" s="46"/>
      <c r="U1790" s="46"/>
    </row>
    <row r="1791" spans="1:21" ht="14.4" hidden="1" x14ac:dyDescent="0.3">
      <c r="A1791" s="47">
        <v>1790</v>
      </c>
      <c r="B1791" s="48">
        <v>4</v>
      </c>
      <c r="C1791" s="47" t="s">
        <v>120</v>
      </c>
      <c r="D1791" s="49" t="s">
        <v>2558</v>
      </c>
      <c r="E1791" s="49" t="s">
        <v>2559</v>
      </c>
      <c r="F1791" s="48">
        <v>1</v>
      </c>
      <c r="G1791" s="47" t="s">
        <v>98</v>
      </c>
      <c r="H1791" s="47" t="s">
        <v>99</v>
      </c>
      <c r="I1791" s="47" t="s">
        <v>100</v>
      </c>
      <c r="J1791" s="50" t="str">
        <f>IFERROR(VLOOKUP(_xlfn.NUMBERVALUE(D1791),'Order form - T14RE'!$O$4:$O$101,1,FALSE),J1790)</f>
        <v/>
      </c>
      <c r="K1791" s="51" t="str">
        <f t="shared" si="27"/>
        <v/>
      </c>
      <c r="M1791" s="47" t="str">
        <f ca="1">IFERROR(VLOOKUP($L1791,'T14'!$AD$5:$AF$104,2,FALSE),"")</f>
        <v/>
      </c>
      <c r="N1791" s="47" t="str">
        <f ca="1">IFERROR(VLOOKUP($L1791,'T14'!$AD$5:$AF$104,3,FALSE),"")</f>
        <v/>
      </c>
      <c r="P1791" s="46"/>
      <c r="U1791" s="46"/>
    </row>
    <row r="1792" spans="1:21" ht="14.4" hidden="1" x14ac:dyDescent="0.3">
      <c r="A1792" s="47">
        <v>1791</v>
      </c>
      <c r="B1792" s="48">
        <v>3</v>
      </c>
      <c r="C1792" s="47" t="s">
        <v>605</v>
      </c>
      <c r="D1792" s="49" t="s">
        <v>2535</v>
      </c>
      <c r="E1792" s="49" t="s">
        <v>2536</v>
      </c>
      <c r="F1792" s="48">
        <v>4</v>
      </c>
      <c r="G1792" s="47" t="s">
        <v>646</v>
      </c>
      <c r="H1792" s="47" t="s">
        <v>20</v>
      </c>
      <c r="I1792" s="47" t="s">
        <v>100</v>
      </c>
      <c r="J1792" s="50" t="str">
        <f>IFERROR(VLOOKUP(_xlfn.NUMBERVALUE(D1792),'Order form - T14RE'!$O$4:$O$101,1,FALSE),J1791)</f>
        <v/>
      </c>
      <c r="K1792" s="51" t="str">
        <f t="shared" si="27"/>
        <v/>
      </c>
      <c r="M1792" s="47" t="str">
        <f ca="1">IFERROR(VLOOKUP($L1792,'T14'!$AD$5:$AF$104,2,FALSE),"")</f>
        <v/>
      </c>
      <c r="N1792" s="47" t="str">
        <f ca="1">IFERROR(VLOOKUP($L1792,'T14'!$AD$5:$AF$104,3,FALSE),"")</f>
        <v/>
      </c>
      <c r="P1792" s="46"/>
      <c r="U1792" s="46"/>
    </row>
    <row r="1793" spans="1:21" ht="14.4" hidden="1" x14ac:dyDescent="0.3">
      <c r="A1793" s="47">
        <v>1792</v>
      </c>
      <c r="B1793" s="48">
        <v>3</v>
      </c>
      <c r="C1793" s="47" t="s">
        <v>105</v>
      </c>
      <c r="D1793" s="49" t="s">
        <v>2537</v>
      </c>
      <c r="E1793" s="49" t="s">
        <v>2538</v>
      </c>
      <c r="F1793" s="48">
        <v>2</v>
      </c>
      <c r="G1793" s="47" t="s">
        <v>98</v>
      </c>
      <c r="H1793" s="47" t="s">
        <v>20</v>
      </c>
      <c r="I1793" s="47" t="s">
        <v>100</v>
      </c>
      <c r="J1793" s="50" t="str">
        <f>IFERROR(VLOOKUP(_xlfn.NUMBERVALUE(D1793),'Order form - T14RE'!$O$4:$O$101,1,FALSE),J1792)</f>
        <v/>
      </c>
      <c r="K1793" s="51" t="str">
        <f t="shared" si="27"/>
        <v/>
      </c>
      <c r="M1793" s="47" t="str">
        <f ca="1">IFERROR(VLOOKUP($L1793,'T14'!$AD$5:$AF$104,2,FALSE),"")</f>
        <v/>
      </c>
      <c r="N1793" s="47" t="str">
        <f ca="1">IFERROR(VLOOKUP($L1793,'T14'!$AD$5:$AF$104,3,FALSE),"")</f>
        <v/>
      </c>
      <c r="P1793" s="46"/>
      <c r="U1793" s="46"/>
    </row>
    <row r="1794" spans="1:21" ht="14.4" hidden="1" x14ac:dyDescent="0.3">
      <c r="A1794" s="47">
        <v>1793</v>
      </c>
      <c r="B1794" s="48">
        <v>3</v>
      </c>
      <c r="C1794" s="47" t="s">
        <v>226</v>
      </c>
      <c r="D1794" s="49" t="s">
        <v>2539</v>
      </c>
      <c r="E1794" s="49" t="s">
        <v>2540</v>
      </c>
      <c r="F1794" s="48">
        <v>1</v>
      </c>
      <c r="G1794" s="47" t="s">
        <v>98</v>
      </c>
      <c r="H1794" s="47" t="s">
        <v>20</v>
      </c>
      <c r="I1794" s="47" t="s">
        <v>100</v>
      </c>
      <c r="J1794" s="50" t="str">
        <f>IFERROR(VLOOKUP(_xlfn.NUMBERVALUE(D1794),'Order form - T14RE'!$O$4:$O$101,1,FALSE),J1793)</f>
        <v/>
      </c>
      <c r="K1794" s="51" t="str">
        <f t="shared" si="27"/>
        <v/>
      </c>
      <c r="M1794" s="47" t="str">
        <f ca="1">IFERROR(VLOOKUP($L1794,'T14'!$AD$5:$AF$104,2,FALSE),"")</f>
        <v/>
      </c>
      <c r="N1794" s="47" t="str">
        <f ca="1">IFERROR(VLOOKUP($L1794,'T14'!$AD$5:$AF$104,3,FALSE),"")</f>
        <v/>
      </c>
      <c r="P1794" s="46"/>
      <c r="U1794" s="46"/>
    </row>
    <row r="1795" spans="1:21" ht="14.4" hidden="1" x14ac:dyDescent="0.3">
      <c r="A1795" s="47">
        <v>1794</v>
      </c>
      <c r="B1795" s="48">
        <v>3</v>
      </c>
      <c r="C1795" s="47" t="s">
        <v>376</v>
      </c>
      <c r="D1795" s="49" t="s">
        <v>252</v>
      </c>
      <c r="E1795" s="49" t="s">
        <v>253</v>
      </c>
      <c r="F1795" s="52">
        <v>0.3</v>
      </c>
      <c r="G1795" s="47" t="s">
        <v>117</v>
      </c>
      <c r="H1795" s="47" t="s">
        <v>20</v>
      </c>
      <c r="I1795" s="47" t="s">
        <v>100</v>
      </c>
      <c r="J1795" s="50" t="str">
        <f>IFERROR(VLOOKUP(_xlfn.NUMBERVALUE(D1795),'Order form - T14RE'!$O$4:$O$101,1,FALSE),J1794)</f>
        <v/>
      </c>
      <c r="K1795" s="51" t="str">
        <f t="shared" si="27"/>
        <v/>
      </c>
      <c r="M1795" s="47" t="str">
        <f ca="1">IFERROR(VLOOKUP($L1795,'T14'!$AD$5:$AF$104,2,FALSE),"")</f>
        <v/>
      </c>
      <c r="N1795" s="47" t="str">
        <f ca="1">IFERROR(VLOOKUP($L1795,'T14'!$AD$5:$AF$104,3,FALSE),"")</f>
        <v/>
      </c>
      <c r="P1795" s="46"/>
      <c r="U1795" s="46"/>
    </row>
    <row r="1796" spans="1:21" ht="14.4" hidden="1" x14ac:dyDescent="0.3">
      <c r="A1796" s="47">
        <v>1795</v>
      </c>
      <c r="B1796" s="48">
        <v>3</v>
      </c>
      <c r="C1796" s="47" t="s">
        <v>108</v>
      </c>
      <c r="D1796" s="49" t="s">
        <v>2541</v>
      </c>
      <c r="E1796" s="49" t="s">
        <v>2542</v>
      </c>
      <c r="F1796" s="48">
        <v>1</v>
      </c>
      <c r="G1796" s="47" t="s">
        <v>98</v>
      </c>
      <c r="H1796" s="47" t="s">
        <v>20</v>
      </c>
      <c r="I1796" s="47" t="s">
        <v>100</v>
      </c>
      <c r="J1796" s="50" t="str">
        <f>IFERROR(VLOOKUP(_xlfn.NUMBERVALUE(D1796),'Order form - T14RE'!$O$4:$O$101,1,FALSE),J1795)</f>
        <v/>
      </c>
      <c r="K1796" s="51" t="str">
        <f t="shared" ref="K1796:K1859" si="28">IF(SUM(P1796:BB1796)=0,"",IF(SUM(P1796:BB1796)&gt;0,1,""))</f>
        <v/>
      </c>
      <c r="M1796" s="47" t="str">
        <f ca="1">IFERROR(VLOOKUP($L1796,'T14'!$AD$5:$AF$104,2,FALSE),"")</f>
        <v/>
      </c>
      <c r="N1796" s="47" t="str">
        <f ca="1">IFERROR(VLOOKUP($L1796,'T14'!$AD$5:$AF$104,3,FALSE),"")</f>
        <v/>
      </c>
      <c r="P1796" s="46"/>
      <c r="U1796" s="46"/>
    </row>
    <row r="1797" spans="1:21" ht="14.4" hidden="1" x14ac:dyDescent="0.3">
      <c r="A1797" s="47">
        <v>1796</v>
      </c>
      <c r="B1797" s="48">
        <v>3</v>
      </c>
      <c r="C1797" s="47" t="s">
        <v>612</v>
      </c>
      <c r="D1797" s="49" t="s">
        <v>2543</v>
      </c>
      <c r="E1797" s="49" t="s">
        <v>2544</v>
      </c>
      <c r="F1797" s="48">
        <v>1</v>
      </c>
      <c r="G1797" s="47" t="s">
        <v>98</v>
      </c>
      <c r="H1797" s="47" t="s">
        <v>20</v>
      </c>
      <c r="I1797" s="47" t="s">
        <v>100</v>
      </c>
      <c r="J1797" s="50" t="str">
        <f>IFERROR(VLOOKUP(_xlfn.NUMBERVALUE(D1797),'Order form - T14RE'!$O$4:$O$101,1,FALSE),J1796)</f>
        <v/>
      </c>
      <c r="K1797" s="51" t="str">
        <f t="shared" si="28"/>
        <v/>
      </c>
      <c r="M1797" s="47" t="str">
        <f ca="1">IFERROR(VLOOKUP($L1797,'T14'!$AD$5:$AF$104,2,FALSE),"")</f>
        <v/>
      </c>
      <c r="N1797" s="47" t="str">
        <f ca="1">IFERROR(VLOOKUP($L1797,'T14'!$AD$5:$AF$104,3,FALSE),"")</f>
        <v/>
      </c>
      <c r="P1797" s="46"/>
      <c r="U1797" s="46"/>
    </row>
    <row r="1798" spans="1:21" ht="14.4" hidden="1" x14ac:dyDescent="0.3">
      <c r="A1798" s="47">
        <v>1797</v>
      </c>
      <c r="B1798" s="48">
        <v>3</v>
      </c>
      <c r="C1798" s="47" t="s">
        <v>613</v>
      </c>
      <c r="D1798" s="49" t="s">
        <v>252</v>
      </c>
      <c r="E1798" s="49" t="s">
        <v>253</v>
      </c>
      <c r="F1798" s="52">
        <v>0.2</v>
      </c>
      <c r="G1798" s="47" t="s">
        <v>117</v>
      </c>
      <c r="H1798" s="47" t="s">
        <v>20</v>
      </c>
      <c r="I1798" s="47" t="s">
        <v>100</v>
      </c>
      <c r="J1798" s="50" t="str">
        <f>IFERROR(VLOOKUP(_xlfn.NUMBERVALUE(D1798),'Order form - T14RE'!$O$4:$O$101,1,FALSE),J1797)</f>
        <v/>
      </c>
      <c r="K1798" s="51" t="str">
        <f t="shared" si="28"/>
        <v/>
      </c>
      <c r="M1798" s="47" t="str">
        <f ca="1">IFERROR(VLOOKUP($L1798,'T14'!$AD$5:$AF$104,2,FALSE),"")</f>
        <v/>
      </c>
      <c r="N1798" s="47" t="str">
        <f ca="1">IFERROR(VLOOKUP($L1798,'T14'!$AD$5:$AF$104,3,FALSE),"")</f>
        <v/>
      </c>
      <c r="P1798" s="46"/>
      <c r="U1798" s="46"/>
    </row>
    <row r="1799" spans="1:21" ht="14.4" hidden="1" x14ac:dyDescent="0.3">
      <c r="A1799" s="47">
        <v>1798</v>
      </c>
      <c r="B1799" s="48">
        <v>3</v>
      </c>
      <c r="C1799" s="47" t="s">
        <v>111</v>
      </c>
      <c r="D1799" s="49" t="s">
        <v>2545</v>
      </c>
      <c r="E1799" s="49" t="s">
        <v>675</v>
      </c>
      <c r="F1799" s="48">
        <v>6</v>
      </c>
      <c r="G1799" s="47" t="s">
        <v>98</v>
      </c>
      <c r="H1799" s="47" t="s">
        <v>20</v>
      </c>
      <c r="I1799" s="47" t="s">
        <v>100</v>
      </c>
      <c r="J1799" s="50" t="str">
        <f>IFERROR(VLOOKUP(_xlfn.NUMBERVALUE(D1799),'Order form - T14RE'!$O$4:$O$101,1,FALSE),J1798)</f>
        <v/>
      </c>
      <c r="K1799" s="51" t="str">
        <f t="shared" si="28"/>
        <v/>
      </c>
      <c r="M1799" s="47" t="str">
        <f ca="1">IFERROR(VLOOKUP($L1799,'T14'!$AD$5:$AF$104,2,FALSE),"")</f>
        <v/>
      </c>
      <c r="N1799" s="47" t="str">
        <f ca="1">IFERROR(VLOOKUP($L1799,'T14'!$AD$5:$AF$104,3,FALSE),"")</f>
        <v/>
      </c>
      <c r="P1799" s="46"/>
      <c r="U1799" s="46"/>
    </row>
    <row r="1800" spans="1:21" ht="14.4" hidden="1" x14ac:dyDescent="0.3">
      <c r="A1800" s="47">
        <v>1799</v>
      </c>
      <c r="B1800" s="48">
        <v>3</v>
      </c>
      <c r="C1800" s="47" t="s">
        <v>114</v>
      </c>
      <c r="D1800" s="49" t="s">
        <v>2560</v>
      </c>
      <c r="E1800" s="49" t="s">
        <v>2561</v>
      </c>
      <c r="F1800" s="48">
        <v>12</v>
      </c>
      <c r="G1800" s="47" t="s">
        <v>98</v>
      </c>
      <c r="H1800" s="47" t="s">
        <v>20</v>
      </c>
      <c r="I1800" s="47" t="s">
        <v>100</v>
      </c>
      <c r="J1800" s="50" t="str">
        <f>IFERROR(VLOOKUP(_xlfn.NUMBERVALUE(D1800),'Order form - T14RE'!$O$4:$O$101,1,FALSE),J1799)</f>
        <v/>
      </c>
      <c r="K1800" s="51" t="str">
        <f t="shared" si="28"/>
        <v/>
      </c>
      <c r="M1800" s="47" t="str">
        <f ca="1">IFERROR(VLOOKUP($L1800,'T14'!$AD$5:$AF$104,2,FALSE),"")</f>
        <v/>
      </c>
      <c r="N1800" s="47" t="str">
        <f ca="1">IFERROR(VLOOKUP($L1800,'T14'!$AD$5:$AF$104,3,FALSE),"")</f>
        <v/>
      </c>
      <c r="P1800" s="46"/>
      <c r="U1800" s="46"/>
    </row>
    <row r="1801" spans="1:21" ht="14.4" hidden="1" x14ac:dyDescent="0.3">
      <c r="A1801" s="47">
        <v>1800</v>
      </c>
      <c r="B1801" s="48">
        <v>3</v>
      </c>
      <c r="C1801" s="47" t="s">
        <v>241</v>
      </c>
      <c r="D1801" s="49" t="s">
        <v>2562</v>
      </c>
      <c r="E1801" s="49" t="s">
        <v>2563</v>
      </c>
      <c r="F1801" s="48">
        <v>1</v>
      </c>
      <c r="G1801" s="47" t="s">
        <v>98</v>
      </c>
      <c r="H1801" s="47" t="s">
        <v>20</v>
      </c>
      <c r="I1801" s="47" t="s">
        <v>100</v>
      </c>
      <c r="J1801" s="50" t="str">
        <f>IFERROR(VLOOKUP(_xlfn.NUMBERVALUE(D1801),'Order form - T14RE'!$O$4:$O$101,1,FALSE),J1800)</f>
        <v/>
      </c>
      <c r="K1801" s="51" t="str">
        <f t="shared" si="28"/>
        <v/>
      </c>
      <c r="M1801" s="47" t="str">
        <f ca="1">IFERROR(VLOOKUP($L1801,'T14'!$AD$5:$AF$104,2,FALSE),"")</f>
        <v/>
      </c>
      <c r="N1801" s="47" t="str">
        <f ca="1">IFERROR(VLOOKUP($L1801,'T14'!$AD$5:$AF$104,3,FALSE),"")</f>
        <v/>
      </c>
      <c r="P1801" s="46"/>
      <c r="U1801" s="46"/>
    </row>
    <row r="1802" spans="1:21" ht="14.4" hidden="1" x14ac:dyDescent="0.3">
      <c r="A1802" s="47">
        <v>1801</v>
      </c>
      <c r="B1802" s="48">
        <v>3</v>
      </c>
      <c r="C1802" s="47" t="s">
        <v>120</v>
      </c>
      <c r="D1802" s="49" t="s">
        <v>2564</v>
      </c>
      <c r="E1802" s="49" t="s">
        <v>2565</v>
      </c>
      <c r="F1802" s="52">
        <v>0.64</v>
      </c>
      <c r="G1802" s="47" t="s">
        <v>1180</v>
      </c>
      <c r="H1802" s="47" t="s">
        <v>17</v>
      </c>
      <c r="I1802" s="47" t="s">
        <v>100</v>
      </c>
      <c r="J1802" s="50" t="str">
        <f>IFERROR(VLOOKUP(_xlfn.NUMBERVALUE(D1802),'Order form - T14RE'!$O$4:$O$101,1,FALSE),J1801)</f>
        <v/>
      </c>
      <c r="K1802" s="51">
        <f t="shared" si="28"/>
        <v>1</v>
      </c>
      <c r="M1802" s="47" t="str">
        <f ca="1">IFERROR(VLOOKUP($L1802,'T14'!$AD$5:$AF$104,2,FALSE),"")</f>
        <v/>
      </c>
      <c r="N1802" s="47" t="str">
        <f ca="1">IFERROR(VLOOKUP($L1802,'T14'!$AD$5:$AF$104,3,FALSE),"")</f>
        <v/>
      </c>
      <c r="P1802" s="46"/>
      <c r="U1802" s="47">
        <v>4</v>
      </c>
    </row>
    <row r="1803" spans="1:21" ht="14.4" hidden="1" x14ac:dyDescent="0.3">
      <c r="A1803" s="47">
        <v>1802</v>
      </c>
      <c r="B1803" s="48">
        <v>3</v>
      </c>
      <c r="C1803" s="47" t="s">
        <v>123</v>
      </c>
      <c r="D1803" s="49" t="s">
        <v>2566</v>
      </c>
      <c r="E1803" s="49" t="s">
        <v>2563</v>
      </c>
      <c r="F1803" s="48">
        <v>1</v>
      </c>
      <c r="G1803" s="47" t="s">
        <v>98</v>
      </c>
      <c r="H1803" s="47" t="s">
        <v>20</v>
      </c>
      <c r="I1803" s="47" t="s">
        <v>100</v>
      </c>
      <c r="J1803" s="50" t="str">
        <f>IFERROR(VLOOKUP(_xlfn.NUMBERVALUE(D1803),'Order form - T14RE'!$O$4:$O$101,1,FALSE),J1802)</f>
        <v/>
      </c>
      <c r="K1803" s="51" t="str">
        <f t="shared" si="28"/>
        <v/>
      </c>
      <c r="M1803" s="47" t="str">
        <f ca="1">IFERROR(VLOOKUP($L1803,'T14'!$AD$5:$AF$104,2,FALSE),"")</f>
        <v/>
      </c>
      <c r="N1803" s="47" t="str">
        <f ca="1">IFERROR(VLOOKUP($L1803,'T14'!$AD$5:$AF$104,3,FALSE),"")</f>
        <v/>
      </c>
      <c r="P1803" s="46"/>
      <c r="U1803" s="46"/>
    </row>
    <row r="1804" spans="1:21" ht="14.4" hidden="1" x14ac:dyDescent="0.3">
      <c r="A1804" s="47">
        <v>1803</v>
      </c>
      <c r="B1804" s="48">
        <v>3</v>
      </c>
      <c r="C1804" s="47" t="s">
        <v>126</v>
      </c>
      <c r="D1804" s="49" t="s">
        <v>2567</v>
      </c>
      <c r="E1804" s="49" t="s">
        <v>2568</v>
      </c>
      <c r="F1804" s="48">
        <v>1</v>
      </c>
      <c r="G1804" s="47" t="s">
        <v>98</v>
      </c>
      <c r="H1804" s="47" t="s">
        <v>20</v>
      </c>
      <c r="I1804" s="47" t="s">
        <v>100</v>
      </c>
      <c r="J1804" s="50" t="str">
        <f>IFERROR(VLOOKUP(_xlfn.NUMBERVALUE(D1804),'Order form - T14RE'!$O$4:$O$101,1,FALSE),J1803)</f>
        <v/>
      </c>
      <c r="K1804" s="51" t="str">
        <f t="shared" si="28"/>
        <v/>
      </c>
      <c r="M1804" s="47" t="str">
        <f ca="1">IFERROR(VLOOKUP($L1804,'T14'!$AD$5:$AF$104,2,FALSE),"")</f>
        <v/>
      </c>
      <c r="N1804" s="47" t="str">
        <f ca="1">IFERROR(VLOOKUP($L1804,'T14'!$AD$5:$AF$104,3,FALSE),"")</f>
        <v/>
      </c>
      <c r="P1804" s="46"/>
      <c r="U1804" s="46"/>
    </row>
    <row r="1805" spans="1:21" ht="14.4" hidden="1" x14ac:dyDescent="0.3">
      <c r="A1805" s="47">
        <v>1804</v>
      </c>
      <c r="B1805" s="48">
        <v>3</v>
      </c>
      <c r="C1805" s="47" t="s">
        <v>127</v>
      </c>
      <c r="D1805" s="49" t="s">
        <v>2569</v>
      </c>
      <c r="E1805" s="49" t="s">
        <v>2570</v>
      </c>
      <c r="F1805" s="48">
        <v>1</v>
      </c>
      <c r="G1805" s="47" t="s">
        <v>98</v>
      </c>
      <c r="H1805" s="47" t="s">
        <v>20</v>
      </c>
      <c r="I1805" s="47" t="s">
        <v>100</v>
      </c>
      <c r="J1805" s="50" t="str">
        <f>IFERROR(VLOOKUP(_xlfn.NUMBERVALUE(D1805),'Order form - T14RE'!$O$4:$O$101,1,FALSE),J1804)</f>
        <v/>
      </c>
      <c r="K1805" s="51" t="str">
        <f t="shared" si="28"/>
        <v/>
      </c>
      <c r="M1805" s="47" t="str">
        <f ca="1">IFERROR(VLOOKUP($L1805,'T14'!$AD$5:$AF$104,2,FALSE),"")</f>
        <v/>
      </c>
      <c r="N1805" s="47" t="str">
        <f ca="1">IFERROR(VLOOKUP($L1805,'T14'!$AD$5:$AF$104,3,FALSE),"")</f>
        <v/>
      </c>
      <c r="P1805" s="46"/>
      <c r="U1805" s="46"/>
    </row>
    <row r="1806" spans="1:21" ht="14.4" hidden="1" x14ac:dyDescent="0.3">
      <c r="A1806" s="47">
        <v>1805</v>
      </c>
      <c r="B1806" s="48">
        <v>3</v>
      </c>
      <c r="C1806" s="47" t="s">
        <v>758</v>
      </c>
      <c r="D1806" s="49" t="s">
        <v>2571</v>
      </c>
      <c r="E1806" s="49" t="s">
        <v>99</v>
      </c>
      <c r="F1806" s="48">
        <v>1</v>
      </c>
      <c r="G1806" s="47" t="s">
        <v>98</v>
      </c>
      <c r="H1806" s="47" t="s">
        <v>20</v>
      </c>
      <c r="I1806" s="47" t="s">
        <v>100</v>
      </c>
      <c r="J1806" s="50" t="str">
        <f>IFERROR(VLOOKUP(_xlfn.NUMBERVALUE(D1806),'Order form - T14RE'!$O$4:$O$101,1,FALSE),J1805)</f>
        <v/>
      </c>
      <c r="K1806" s="51" t="str">
        <f t="shared" si="28"/>
        <v/>
      </c>
      <c r="M1806" s="47" t="str">
        <f ca="1">IFERROR(VLOOKUP($L1806,'T14'!$AD$5:$AF$104,2,FALSE),"")</f>
        <v/>
      </c>
      <c r="N1806" s="47" t="str">
        <f ca="1">IFERROR(VLOOKUP($L1806,'T14'!$AD$5:$AF$104,3,FALSE),"")</f>
        <v/>
      </c>
      <c r="P1806" s="46"/>
      <c r="U1806" s="46"/>
    </row>
    <row r="1807" spans="1:21" ht="14.4" hidden="1" x14ac:dyDescent="0.3">
      <c r="A1807" s="47">
        <v>1806</v>
      </c>
      <c r="B1807" s="48">
        <v>3</v>
      </c>
      <c r="C1807" s="47" t="s">
        <v>128</v>
      </c>
      <c r="D1807" s="49" t="s">
        <v>2572</v>
      </c>
      <c r="E1807" s="49" t="s">
        <v>666</v>
      </c>
      <c r="F1807" s="48">
        <v>1</v>
      </c>
      <c r="G1807" s="47" t="s">
        <v>98</v>
      </c>
      <c r="H1807" s="47" t="s">
        <v>20</v>
      </c>
      <c r="I1807" s="47" t="s">
        <v>100</v>
      </c>
      <c r="J1807" s="50" t="str">
        <f>IFERROR(VLOOKUP(_xlfn.NUMBERVALUE(D1807),'Order form - T14RE'!$O$4:$O$101,1,FALSE),J1806)</f>
        <v/>
      </c>
      <c r="K1807" s="51" t="str">
        <f t="shared" si="28"/>
        <v/>
      </c>
      <c r="M1807" s="47" t="str">
        <f ca="1">IFERROR(VLOOKUP($L1807,'T14'!$AD$5:$AF$104,2,FALSE),"")</f>
        <v/>
      </c>
      <c r="N1807" s="47" t="str">
        <f ca="1">IFERROR(VLOOKUP($L1807,'T14'!$AD$5:$AF$104,3,FALSE),"")</f>
        <v/>
      </c>
      <c r="P1807" s="46"/>
      <c r="U1807" s="46"/>
    </row>
    <row r="1808" spans="1:21" ht="14.4" hidden="1" x14ac:dyDescent="0.3">
      <c r="A1808" s="47">
        <v>1807</v>
      </c>
      <c r="B1808" s="48">
        <v>3</v>
      </c>
      <c r="C1808" s="47" t="s">
        <v>263</v>
      </c>
      <c r="D1808" s="49" t="s">
        <v>2573</v>
      </c>
      <c r="E1808" s="49" t="s">
        <v>113</v>
      </c>
      <c r="F1808" s="48">
        <v>4</v>
      </c>
      <c r="G1808" s="47" t="s">
        <v>98</v>
      </c>
      <c r="H1808" s="47" t="s">
        <v>20</v>
      </c>
      <c r="I1808" s="47" t="s">
        <v>100</v>
      </c>
      <c r="J1808" s="50" t="str">
        <f>IFERROR(VLOOKUP(_xlfn.NUMBERVALUE(D1808),'Order form - T14RE'!$O$4:$O$101,1,FALSE),J1807)</f>
        <v/>
      </c>
      <c r="K1808" s="51" t="str">
        <f t="shared" si="28"/>
        <v/>
      </c>
      <c r="M1808" s="47" t="str">
        <f ca="1">IFERROR(VLOOKUP($L1808,'T14'!$AD$5:$AF$104,2,FALSE),"")</f>
        <v/>
      </c>
      <c r="N1808" s="47" t="str">
        <f ca="1">IFERROR(VLOOKUP($L1808,'T14'!$AD$5:$AF$104,3,FALSE),"")</f>
        <v/>
      </c>
      <c r="P1808" s="46"/>
      <c r="U1808" s="46"/>
    </row>
    <row r="1809" spans="1:22" ht="14.4" hidden="1" x14ac:dyDescent="0.3">
      <c r="A1809" s="47">
        <v>1808</v>
      </c>
      <c r="B1809" s="48">
        <v>3</v>
      </c>
      <c r="C1809" s="47" t="s">
        <v>270</v>
      </c>
      <c r="D1809" s="49" t="s">
        <v>150</v>
      </c>
      <c r="E1809" s="49" t="s">
        <v>151</v>
      </c>
      <c r="F1809" s="52">
        <v>0.4</v>
      </c>
      <c r="G1809" s="47" t="s">
        <v>117</v>
      </c>
      <c r="H1809" s="47" t="s">
        <v>20</v>
      </c>
      <c r="I1809" s="47" t="s">
        <v>100</v>
      </c>
      <c r="J1809" s="50" t="str">
        <f>IFERROR(VLOOKUP(_xlfn.NUMBERVALUE(D1809),'Order form - T14RE'!$O$4:$O$101,1,FALSE),J1808)</f>
        <v/>
      </c>
      <c r="K1809" s="51" t="str">
        <f t="shared" si="28"/>
        <v/>
      </c>
      <c r="M1809" s="47" t="str">
        <f ca="1">IFERROR(VLOOKUP($L1809,'T14'!$AD$5:$AF$104,2,FALSE),"")</f>
        <v/>
      </c>
      <c r="N1809" s="47" t="str">
        <f ca="1">IFERROR(VLOOKUP($L1809,'T14'!$AD$5:$AF$104,3,FALSE),"")</f>
        <v/>
      </c>
      <c r="P1809" s="46"/>
      <c r="U1809" s="46"/>
    </row>
    <row r="1810" spans="1:22" ht="14.4" hidden="1" x14ac:dyDescent="0.3">
      <c r="A1810" s="47">
        <v>1809</v>
      </c>
      <c r="B1810" s="48">
        <v>3</v>
      </c>
      <c r="C1810" s="47" t="s">
        <v>2574</v>
      </c>
      <c r="D1810" s="49" t="s">
        <v>2575</v>
      </c>
      <c r="E1810" s="49" t="s">
        <v>99</v>
      </c>
      <c r="F1810" s="48">
        <v>1</v>
      </c>
      <c r="G1810" s="47" t="s">
        <v>98</v>
      </c>
      <c r="H1810" s="47" t="s">
        <v>20</v>
      </c>
      <c r="I1810" s="47" t="s">
        <v>100</v>
      </c>
      <c r="J1810" s="50" t="str">
        <f>IFERROR(VLOOKUP(_xlfn.NUMBERVALUE(D1810),'Order form - T14RE'!$O$4:$O$101,1,FALSE),J1809)</f>
        <v/>
      </c>
      <c r="K1810" s="51" t="str">
        <f t="shared" si="28"/>
        <v/>
      </c>
      <c r="M1810" s="47" t="str">
        <f ca="1">IFERROR(VLOOKUP($L1810,'T14'!$AD$5:$AF$104,2,FALSE),"")</f>
        <v/>
      </c>
      <c r="N1810" s="47" t="str">
        <f ca="1">IFERROR(VLOOKUP($L1810,'T14'!$AD$5:$AF$104,3,FALSE),"")</f>
        <v/>
      </c>
      <c r="P1810" s="46"/>
      <c r="U1810" s="46"/>
    </row>
    <row r="1811" spans="1:22" ht="14.4" hidden="1" x14ac:dyDescent="0.3">
      <c r="A1811" s="47">
        <v>1810</v>
      </c>
      <c r="B1811" s="48">
        <v>3</v>
      </c>
      <c r="C1811" s="47" t="s">
        <v>130</v>
      </c>
      <c r="D1811" s="49" t="s">
        <v>2576</v>
      </c>
      <c r="E1811" s="49" t="s">
        <v>2577</v>
      </c>
      <c r="F1811" s="48">
        <v>1</v>
      </c>
      <c r="G1811" s="47" t="s">
        <v>98</v>
      </c>
      <c r="H1811" s="47" t="s">
        <v>20</v>
      </c>
      <c r="I1811" s="47" t="s">
        <v>100</v>
      </c>
      <c r="J1811" s="50" t="str">
        <f>IFERROR(VLOOKUP(_xlfn.NUMBERVALUE(D1811),'Order form - T14RE'!$O$4:$O$101,1,FALSE),J1810)</f>
        <v/>
      </c>
      <c r="K1811" s="51" t="str">
        <f t="shared" si="28"/>
        <v/>
      </c>
      <c r="M1811" s="47" t="str">
        <f ca="1">IFERROR(VLOOKUP($L1811,'T14'!$AD$5:$AF$104,2,FALSE),"")</f>
        <v/>
      </c>
      <c r="N1811" s="47" t="str">
        <f ca="1">IFERROR(VLOOKUP($L1811,'T14'!$AD$5:$AF$104,3,FALSE),"")</f>
        <v/>
      </c>
      <c r="P1811" s="46"/>
      <c r="U1811" s="46"/>
    </row>
    <row r="1812" spans="1:22" ht="14.4" hidden="1" x14ac:dyDescent="0.3">
      <c r="A1812" s="47">
        <v>1811</v>
      </c>
      <c r="B1812" s="48">
        <v>4</v>
      </c>
      <c r="C1812" s="47" t="s">
        <v>95</v>
      </c>
      <c r="D1812" s="49" t="s">
        <v>2587</v>
      </c>
      <c r="E1812" s="49" t="s">
        <v>2588</v>
      </c>
      <c r="F1812" s="48">
        <v>1</v>
      </c>
      <c r="G1812" s="47" t="s">
        <v>98</v>
      </c>
      <c r="H1812" s="47" t="s">
        <v>20</v>
      </c>
      <c r="I1812" s="47" t="s">
        <v>100</v>
      </c>
      <c r="J1812" s="50" t="str">
        <f>IFERROR(VLOOKUP(_xlfn.NUMBERVALUE(D1812),'Order form - T14RE'!$O$4:$O$101,1,FALSE),J1811)</f>
        <v/>
      </c>
      <c r="K1812" s="51" t="str">
        <f t="shared" si="28"/>
        <v/>
      </c>
      <c r="M1812" s="47" t="str">
        <f ca="1">IFERROR(VLOOKUP($L1812,'T14'!$AD$5:$AF$104,2,FALSE),"")</f>
        <v/>
      </c>
      <c r="N1812" s="47" t="str">
        <f ca="1">IFERROR(VLOOKUP($L1812,'T14'!$AD$5:$AF$104,3,FALSE),"")</f>
        <v/>
      </c>
      <c r="P1812" s="46"/>
      <c r="U1812" s="46"/>
    </row>
    <row r="1813" spans="1:22" ht="14.4" hidden="1" x14ac:dyDescent="0.3">
      <c r="A1813" s="47">
        <v>1812</v>
      </c>
      <c r="B1813" s="48">
        <v>5</v>
      </c>
      <c r="C1813" s="47" t="s">
        <v>95</v>
      </c>
      <c r="D1813" s="49" t="s">
        <v>2589</v>
      </c>
      <c r="E1813" s="49" t="s">
        <v>2590</v>
      </c>
      <c r="F1813" s="48">
        <v>1</v>
      </c>
      <c r="G1813" s="47" t="s">
        <v>98</v>
      </c>
      <c r="H1813" s="47" t="s">
        <v>20</v>
      </c>
      <c r="I1813" s="47" t="s">
        <v>100</v>
      </c>
      <c r="J1813" s="50" t="str">
        <f>IFERROR(VLOOKUP(_xlfn.NUMBERVALUE(D1813),'Order form - T14RE'!$O$4:$O$101,1,FALSE),J1812)</f>
        <v/>
      </c>
      <c r="K1813" s="51" t="str">
        <f t="shared" si="28"/>
        <v/>
      </c>
      <c r="M1813" s="47" t="str">
        <f ca="1">IFERROR(VLOOKUP($L1813,'T14'!$AD$5:$AF$104,2,FALSE),"")</f>
        <v/>
      </c>
      <c r="N1813" s="47" t="str">
        <f ca="1">IFERROR(VLOOKUP($L1813,'T14'!$AD$5:$AF$104,3,FALSE),"")</f>
        <v/>
      </c>
      <c r="P1813" s="46"/>
      <c r="U1813" s="46"/>
    </row>
    <row r="1814" spans="1:22" ht="14.4" hidden="1" x14ac:dyDescent="0.3">
      <c r="A1814" s="47">
        <v>1813</v>
      </c>
      <c r="B1814" s="48">
        <v>4</v>
      </c>
      <c r="C1814" s="47" t="s">
        <v>105</v>
      </c>
      <c r="D1814" s="49" t="s">
        <v>2591</v>
      </c>
      <c r="E1814" s="49" t="s">
        <v>2592</v>
      </c>
      <c r="F1814" s="48">
        <v>1</v>
      </c>
      <c r="G1814" s="47" t="s">
        <v>98</v>
      </c>
      <c r="H1814" s="47" t="s">
        <v>20</v>
      </c>
      <c r="I1814" s="47" t="s">
        <v>100</v>
      </c>
      <c r="J1814" s="50" t="str">
        <f>IFERROR(VLOOKUP(_xlfn.NUMBERVALUE(D1814),'Order form - T14RE'!$O$4:$O$101,1,FALSE),J1813)</f>
        <v/>
      </c>
      <c r="K1814" s="51" t="str">
        <f t="shared" si="28"/>
        <v/>
      </c>
      <c r="M1814" s="47" t="str">
        <f ca="1">IFERROR(VLOOKUP($L1814,'T14'!$AD$5:$AF$104,2,FALSE),"")</f>
        <v/>
      </c>
      <c r="N1814" s="47" t="str">
        <f ca="1">IFERROR(VLOOKUP($L1814,'T14'!$AD$5:$AF$104,3,FALSE),"")</f>
        <v/>
      </c>
      <c r="P1814" s="46"/>
      <c r="U1814" s="46"/>
    </row>
    <row r="1815" spans="1:22" ht="14.4" hidden="1" x14ac:dyDescent="0.3">
      <c r="A1815" s="47">
        <v>1814</v>
      </c>
      <c r="B1815" s="48">
        <v>4</v>
      </c>
      <c r="C1815" s="47" t="s">
        <v>108</v>
      </c>
      <c r="D1815" s="49" t="s">
        <v>2593</v>
      </c>
      <c r="E1815" s="49" t="s">
        <v>2594</v>
      </c>
      <c r="F1815" s="48">
        <v>1</v>
      </c>
      <c r="G1815" s="47" t="s">
        <v>98</v>
      </c>
      <c r="H1815" s="47" t="s">
        <v>20</v>
      </c>
      <c r="I1815" s="47" t="s">
        <v>100</v>
      </c>
      <c r="J1815" s="50" t="str">
        <f>IFERROR(VLOOKUP(_xlfn.NUMBERVALUE(D1815),'Order form - T14RE'!$O$4:$O$101,1,FALSE),J1814)</f>
        <v/>
      </c>
      <c r="K1815" s="51" t="str">
        <f t="shared" si="28"/>
        <v/>
      </c>
      <c r="M1815" s="47" t="str">
        <f ca="1">IFERROR(VLOOKUP($L1815,'T14'!$AD$5:$AF$104,2,FALSE),"")</f>
        <v/>
      </c>
      <c r="N1815" s="47" t="str">
        <f ca="1">IFERROR(VLOOKUP($L1815,'T14'!$AD$5:$AF$104,3,FALSE),"")</f>
        <v/>
      </c>
      <c r="P1815" s="46"/>
      <c r="U1815" s="46"/>
    </row>
    <row r="1816" spans="1:22" ht="14.4" hidden="1" x14ac:dyDescent="0.3">
      <c r="A1816" s="47">
        <v>1815</v>
      </c>
      <c r="B1816" s="48">
        <v>4</v>
      </c>
      <c r="C1816" s="47" t="s">
        <v>111</v>
      </c>
      <c r="D1816" s="49" t="s">
        <v>2578</v>
      </c>
      <c r="E1816" s="49" t="s">
        <v>2579</v>
      </c>
      <c r="F1816" s="48">
        <v>2</v>
      </c>
      <c r="G1816" s="47" t="s">
        <v>98</v>
      </c>
      <c r="H1816" s="47" t="s">
        <v>20</v>
      </c>
      <c r="I1816" s="47" t="s">
        <v>100</v>
      </c>
      <c r="J1816" s="50" t="str">
        <f>IFERROR(VLOOKUP(_xlfn.NUMBERVALUE(D1816),'Order form - T14RE'!$O$4:$O$101,1,FALSE),J1815)</f>
        <v/>
      </c>
      <c r="K1816" s="51" t="str">
        <f t="shared" si="28"/>
        <v/>
      </c>
      <c r="M1816" s="47" t="str">
        <f ca="1">IFERROR(VLOOKUP($L1816,'T14'!$AD$5:$AF$104,2,FALSE),"")</f>
        <v/>
      </c>
      <c r="N1816" s="47" t="str">
        <f ca="1">IFERROR(VLOOKUP($L1816,'T14'!$AD$5:$AF$104,3,FALSE),"")</f>
        <v/>
      </c>
      <c r="P1816" s="46"/>
      <c r="U1816" s="46"/>
    </row>
    <row r="1817" spans="1:22" ht="14.4" hidden="1" x14ac:dyDescent="0.3">
      <c r="A1817" s="47">
        <v>1816</v>
      </c>
      <c r="B1817" s="48">
        <v>3</v>
      </c>
      <c r="C1817" s="47" t="s">
        <v>135</v>
      </c>
      <c r="D1817" s="49" t="s">
        <v>2578</v>
      </c>
      <c r="E1817" s="49" t="s">
        <v>2579</v>
      </c>
      <c r="F1817" s="48">
        <v>2</v>
      </c>
      <c r="G1817" s="47" t="s">
        <v>98</v>
      </c>
      <c r="H1817" s="47" t="s">
        <v>20</v>
      </c>
      <c r="I1817" s="47" t="s">
        <v>100</v>
      </c>
      <c r="J1817" s="50" t="str">
        <f>IFERROR(VLOOKUP(_xlfn.NUMBERVALUE(D1817),'Order form - T14RE'!$O$4:$O$101,1,FALSE),J1816)</f>
        <v/>
      </c>
      <c r="K1817" s="51" t="str">
        <f t="shared" si="28"/>
        <v/>
      </c>
      <c r="M1817" s="47" t="str">
        <f ca="1">IFERROR(VLOOKUP($L1817,'T14'!$AD$5:$AF$104,2,FALSE),"")</f>
        <v/>
      </c>
      <c r="N1817" s="47" t="str">
        <f ca="1">IFERROR(VLOOKUP($L1817,'T14'!$AD$5:$AF$104,3,FALSE),"")</f>
        <v/>
      </c>
      <c r="P1817" s="46"/>
      <c r="U1817" s="46"/>
    </row>
    <row r="1818" spans="1:22" ht="14.4" hidden="1" x14ac:dyDescent="0.3">
      <c r="A1818" s="47">
        <v>1817</v>
      </c>
      <c r="B1818" s="48">
        <v>3</v>
      </c>
      <c r="C1818" s="47" t="s">
        <v>143</v>
      </c>
      <c r="D1818" s="49" t="s">
        <v>2580</v>
      </c>
      <c r="E1818" s="49" t="s">
        <v>2577</v>
      </c>
      <c r="F1818" s="48">
        <v>1</v>
      </c>
      <c r="G1818" s="47" t="s">
        <v>98</v>
      </c>
      <c r="H1818" s="47" t="s">
        <v>20</v>
      </c>
      <c r="I1818" s="47" t="s">
        <v>100</v>
      </c>
      <c r="J1818" s="50" t="str">
        <f>IFERROR(VLOOKUP(_xlfn.NUMBERVALUE(D1818),'Order form - T14RE'!$O$4:$O$101,1,FALSE),J1817)</f>
        <v/>
      </c>
      <c r="K1818" s="51" t="str">
        <f t="shared" si="28"/>
        <v/>
      </c>
      <c r="M1818" s="47" t="str">
        <f ca="1">IFERROR(VLOOKUP($L1818,'T14'!$AD$5:$AF$104,2,FALSE),"")</f>
        <v/>
      </c>
      <c r="N1818" s="47" t="str">
        <f ca="1">IFERROR(VLOOKUP($L1818,'T14'!$AD$5:$AF$104,3,FALSE),"")</f>
        <v/>
      </c>
      <c r="P1818" s="46"/>
      <c r="U1818" s="46"/>
    </row>
    <row r="1819" spans="1:22" ht="14.4" hidden="1" x14ac:dyDescent="0.3">
      <c r="A1819" s="47">
        <v>1818</v>
      </c>
      <c r="B1819" s="48">
        <v>3</v>
      </c>
      <c r="C1819" s="47" t="s">
        <v>146</v>
      </c>
      <c r="D1819" s="49" t="s">
        <v>2578</v>
      </c>
      <c r="E1819" s="49" t="s">
        <v>2579</v>
      </c>
      <c r="F1819" s="48">
        <v>2</v>
      </c>
      <c r="G1819" s="47" t="s">
        <v>98</v>
      </c>
      <c r="H1819" s="47" t="s">
        <v>20</v>
      </c>
      <c r="I1819" s="47" t="s">
        <v>100</v>
      </c>
      <c r="J1819" s="50" t="str">
        <f>IFERROR(VLOOKUP(_xlfn.NUMBERVALUE(D1819),'Order form - T14RE'!$O$4:$O$101,1,FALSE),J1818)</f>
        <v/>
      </c>
      <c r="K1819" s="51" t="str">
        <f t="shared" si="28"/>
        <v/>
      </c>
      <c r="M1819" s="47" t="str">
        <f ca="1">IFERROR(VLOOKUP($L1819,'T14'!$AD$5:$AF$104,2,FALSE),"")</f>
        <v/>
      </c>
      <c r="N1819" s="47" t="str">
        <f ca="1">IFERROR(VLOOKUP($L1819,'T14'!$AD$5:$AF$104,3,FALSE),"")</f>
        <v/>
      </c>
      <c r="P1819" s="46"/>
      <c r="U1819" s="46"/>
    </row>
    <row r="1820" spans="1:22" ht="14.4" hidden="1" x14ac:dyDescent="0.3">
      <c r="A1820" s="47">
        <v>1819</v>
      </c>
      <c r="B1820" s="48">
        <v>3</v>
      </c>
      <c r="C1820" s="47" t="s">
        <v>149</v>
      </c>
      <c r="D1820" s="49" t="s">
        <v>2581</v>
      </c>
      <c r="E1820" s="49" t="s">
        <v>2582</v>
      </c>
      <c r="F1820" s="48">
        <v>1</v>
      </c>
      <c r="G1820" s="47" t="s">
        <v>98</v>
      </c>
      <c r="H1820" s="47" t="s">
        <v>7</v>
      </c>
      <c r="I1820" s="47" t="s">
        <v>100</v>
      </c>
      <c r="J1820" s="50" t="str">
        <f>IFERROR(VLOOKUP(_xlfn.NUMBERVALUE(D1820),'Order form - T14RE'!$O$4:$O$101,1,FALSE),J1819)</f>
        <v/>
      </c>
      <c r="K1820" s="51">
        <f t="shared" si="28"/>
        <v>1</v>
      </c>
      <c r="M1820" s="47" t="str">
        <f ca="1">IFERROR(VLOOKUP($L1820,'T14'!$AD$5:$AF$104,2,FALSE),"")</f>
        <v/>
      </c>
      <c r="N1820" s="47" t="str">
        <f ca="1">IFERROR(VLOOKUP($L1820,'T14'!$AD$5:$AF$104,3,FALSE),"")</f>
        <v/>
      </c>
      <c r="P1820" s="46"/>
      <c r="U1820" s="46"/>
      <c r="V1820" s="46">
        <v>2</v>
      </c>
    </row>
    <row r="1821" spans="1:22" ht="14.4" hidden="1" x14ac:dyDescent="0.3">
      <c r="A1821" s="47">
        <v>1820</v>
      </c>
      <c r="B1821" s="48">
        <v>3</v>
      </c>
      <c r="C1821" s="47" t="s">
        <v>413</v>
      </c>
      <c r="D1821" s="49" t="s">
        <v>2583</v>
      </c>
      <c r="E1821" s="49" t="s">
        <v>113</v>
      </c>
      <c r="F1821" s="48">
        <v>1</v>
      </c>
      <c r="G1821" s="47" t="s">
        <v>98</v>
      </c>
      <c r="H1821" s="47" t="s">
        <v>7</v>
      </c>
      <c r="I1821" s="47" t="s">
        <v>100</v>
      </c>
      <c r="J1821" s="50" t="str">
        <f>IFERROR(VLOOKUP(_xlfn.NUMBERVALUE(D1821),'Order form - T14RE'!$O$4:$O$101,1,FALSE),J1820)</f>
        <v/>
      </c>
      <c r="K1821" s="51">
        <f t="shared" si="28"/>
        <v>1</v>
      </c>
      <c r="M1821" s="47" t="str">
        <f ca="1">IFERROR(VLOOKUP($L1821,'T14'!$AD$5:$AF$104,2,FALSE),"")</f>
        <v/>
      </c>
      <c r="N1821" s="47" t="str">
        <f ca="1">IFERROR(VLOOKUP($L1821,'T14'!$AD$5:$AF$104,3,FALSE),"")</f>
        <v/>
      </c>
      <c r="P1821" s="46"/>
      <c r="U1821" s="46"/>
      <c r="V1821" s="46">
        <v>2</v>
      </c>
    </row>
    <row r="1822" spans="1:22" ht="14.4" hidden="1" x14ac:dyDescent="0.3">
      <c r="A1822" s="47">
        <v>1821</v>
      </c>
      <c r="B1822" s="48">
        <v>3</v>
      </c>
      <c r="C1822" s="47" t="s">
        <v>154</v>
      </c>
      <c r="D1822" s="49" t="s">
        <v>471</v>
      </c>
      <c r="E1822" s="49" t="s">
        <v>472</v>
      </c>
      <c r="F1822" s="48">
        <v>1</v>
      </c>
      <c r="G1822" s="47" t="s">
        <v>98</v>
      </c>
      <c r="H1822" s="47" t="s">
        <v>7</v>
      </c>
      <c r="I1822" s="47" t="s">
        <v>100</v>
      </c>
      <c r="J1822" s="50" t="str">
        <f>IFERROR(VLOOKUP(_xlfn.NUMBERVALUE(D1822),'Order form - T14RE'!$O$4:$O$101,1,FALSE),J1821)</f>
        <v/>
      </c>
      <c r="K1822" s="51">
        <f t="shared" si="28"/>
        <v>1</v>
      </c>
      <c r="M1822" s="47" t="str">
        <f ca="1">IFERROR(VLOOKUP($L1822,'T14'!$AD$5:$AF$104,2,FALSE),"")</f>
        <v/>
      </c>
      <c r="N1822" s="47" t="str">
        <f ca="1">IFERROR(VLOOKUP($L1822,'T14'!$AD$5:$AF$104,3,FALSE),"")</f>
        <v/>
      </c>
      <c r="P1822" s="46"/>
      <c r="U1822" s="46"/>
      <c r="V1822" s="46">
        <v>2</v>
      </c>
    </row>
    <row r="1823" spans="1:22" ht="14.4" hidden="1" x14ac:dyDescent="0.3">
      <c r="A1823" s="47">
        <v>1822</v>
      </c>
      <c r="B1823" s="48">
        <v>3</v>
      </c>
      <c r="C1823" s="47" t="s">
        <v>156</v>
      </c>
      <c r="D1823" s="49" t="s">
        <v>2584</v>
      </c>
      <c r="E1823" s="49" t="s">
        <v>1142</v>
      </c>
      <c r="F1823" s="48">
        <v>1</v>
      </c>
      <c r="G1823" s="47" t="s">
        <v>98</v>
      </c>
      <c r="H1823" s="47" t="s">
        <v>7</v>
      </c>
      <c r="I1823" s="47" t="s">
        <v>100</v>
      </c>
      <c r="J1823" s="50" t="str">
        <f>IFERROR(VLOOKUP(_xlfn.NUMBERVALUE(D1823),'Order form - T14RE'!$O$4:$O$101,1,FALSE),J1822)</f>
        <v/>
      </c>
      <c r="K1823" s="51">
        <f t="shared" si="28"/>
        <v>1</v>
      </c>
      <c r="M1823" s="47" t="str">
        <f ca="1">IFERROR(VLOOKUP($L1823,'T14'!$AD$5:$AF$104,2,FALSE),"")</f>
        <v/>
      </c>
      <c r="N1823" s="47" t="str">
        <f ca="1">IFERROR(VLOOKUP($L1823,'T14'!$AD$5:$AF$104,3,FALSE),"")</f>
        <v/>
      </c>
      <c r="P1823" s="46"/>
      <c r="U1823" s="46"/>
      <c r="V1823" s="46">
        <v>2</v>
      </c>
    </row>
    <row r="1824" spans="1:22" ht="14.4" hidden="1" x14ac:dyDescent="0.3">
      <c r="A1824" s="47">
        <v>1823</v>
      </c>
      <c r="B1824" s="48">
        <v>3</v>
      </c>
      <c r="C1824" s="47" t="s">
        <v>159</v>
      </c>
      <c r="D1824" s="49" t="s">
        <v>2585</v>
      </c>
      <c r="E1824" s="49" t="s">
        <v>2586</v>
      </c>
      <c r="F1824" s="48">
        <v>1</v>
      </c>
      <c r="G1824" s="47" t="s">
        <v>98</v>
      </c>
      <c r="H1824" s="47" t="s">
        <v>7</v>
      </c>
      <c r="I1824" s="47" t="s">
        <v>100</v>
      </c>
      <c r="J1824" s="50" t="str">
        <f>IFERROR(VLOOKUP(_xlfn.NUMBERVALUE(D1824),'Order form - T14RE'!$O$4:$O$101,1,FALSE),J1823)</f>
        <v/>
      </c>
      <c r="K1824" s="51">
        <f t="shared" si="28"/>
        <v>1</v>
      </c>
      <c r="M1824" s="47" t="str">
        <f ca="1">IFERROR(VLOOKUP($L1824,'T14'!$AD$5:$AF$104,2,FALSE),"")</f>
        <v/>
      </c>
      <c r="N1824" s="47" t="str">
        <f ca="1">IFERROR(VLOOKUP($L1824,'T14'!$AD$5:$AF$104,3,FALSE),"")</f>
        <v/>
      </c>
      <c r="P1824" s="46"/>
      <c r="U1824" s="46"/>
      <c r="V1824" s="46">
        <v>2</v>
      </c>
    </row>
    <row r="1825" spans="1:23" s="47" customFormat="1" ht="14.4" hidden="1" x14ac:dyDescent="0.3">
      <c r="A1825" s="47">
        <v>1824</v>
      </c>
      <c r="B1825" s="48">
        <v>3</v>
      </c>
      <c r="C1825" s="47" t="s">
        <v>462</v>
      </c>
      <c r="D1825" s="49" t="s">
        <v>2595</v>
      </c>
      <c r="E1825" s="49" t="s">
        <v>1462</v>
      </c>
      <c r="F1825" s="48">
        <v>1</v>
      </c>
      <c r="G1825" s="47" t="s">
        <v>98</v>
      </c>
      <c r="H1825" s="47" t="s">
        <v>7</v>
      </c>
      <c r="I1825" s="47" t="s">
        <v>100</v>
      </c>
      <c r="J1825" s="50" t="str">
        <f>IFERROR(VLOOKUP(_xlfn.NUMBERVALUE(D1825),'Order form - T14RE'!$O$4:$O$101,1,FALSE),J1824)</f>
        <v/>
      </c>
      <c r="K1825" s="51">
        <f t="shared" si="28"/>
        <v>1</v>
      </c>
      <c r="M1825" s="47" t="str">
        <f ca="1">IFERROR(VLOOKUP($L1825,'T14'!$AD$5:$AF$104,2,FALSE),"")</f>
        <v/>
      </c>
      <c r="N1825" s="47" t="str">
        <f ca="1">IFERROR(VLOOKUP($L1825,'T14'!$AD$5:$AF$104,3,FALSE),"")</f>
        <v/>
      </c>
      <c r="P1825" s="46"/>
      <c r="T1825" s="46"/>
      <c r="U1825" s="46"/>
      <c r="V1825" s="46">
        <v>2</v>
      </c>
      <c r="W1825" s="46"/>
    </row>
    <row r="1826" spans="1:23" s="47" customFormat="1" ht="14.4" hidden="1" x14ac:dyDescent="0.3">
      <c r="A1826" s="47">
        <v>1825</v>
      </c>
      <c r="B1826" s="48">
        <v>3</v>
      </c>
      <c r="C1826" s="47" t="s">
        <v>464</v>
      </c>
      <c r="D1826" s="49" t="s">
        <v>2560</v>
      </c>
      <c r="E1826" s="49" t="s">
        <v>2561</v>
      </c>
      <c r="F1826" s="48">
        <v>1</v>
      </c>
      <c r="G1826" s="47" t="s">
        <v>98</v>
      </c>
      <c r="H1826" s="47" t="s">
        <v>7</v>
      </c>
      <c r="I1826" s="47" t="s">
        <v>100</v>
      </c>
      <c r="J1826" s="50" t="str">
        <f>IFERROR(VLOOKUP(_xlfn.NUMBERVALUE(D1826),'Order form - T14RE'!$O$4:$O$101,1,FALSE),J1825)</f>
        <v/>
      </c>
      <c r="K1826" s="51">
        <f t="shared" si="28"/>
        <v>1</v>
      </c>
      <c r="M1826" s="47" t="str">
        <f ca="1">IFERROR(VLOOKUP($L1826,'T14'!$AD$5:$AF$104,2,FALSE),"")</f>
        <v/>
      </c>
      <c r="N1826" s="47" t="str">
        <f ca="1">IFERROR(VLOOKUP($L1826,'T14'!$AD$5:$AF$104,3,FALSE),"")</f>
        <v/>
      </c>
      <c r="P1826" s="46"/>
      <c r="T1826" s="46"/>
      <c r="U1826" s="46"/>
      <c r="V1826" s="46">
        <v>2</v>
      </c>
      <c r="W1826" s="46"/>
    </row>
    <row r="1827" spans="1:23" s="47" customFormat="1" ht="14.4" hidden="1" x14ac:dyDescent="0.3">
      <c r="A1827" s="47">
        <v>1826</v>
      </c>
      <c r="B1827" s="48">
        <v>3</v>
      </c>
      <c r="C1827" s="47" t="s">
        <v>2596</v>
      </c>
      <c r="D1827" s="49" t="s">
        <v>2597</v>
      </c>
      <c r="E1827" s="49" t="s">
        <v>99</v>
      </c>
      <c r="F1827" s="48">
        <v>1</v>
      </c>
      <c r="G1827" s="47" t="s">
        <v>98</v>
      </c>
      <c r="H1827" s="47" t="s">
        <v>7</v>
      </c>
      <c r="I1827" s="47" t="s">
        <v>100</v>
      </c>
      <c r="J1827" s="50" t="str">
        <f>IFERROR(VLOOKUP(_xlfn.NUMBERVALUE(D1827),'Order form - T14RE'!$O$4:$O$101,1,FALSE),J1826)</f>
        <v/>
      </c>
      <c r="K1827" s="51">
        <f t="shared" si="28"/>
        <v>1</v>
      </c>
      <c r="M1827" s="47" t="str">
        <f ca="1">IFERROR(VLOOKUP($L1827,'T14'!$AD$5:$AF$104,2,FALSE),"")</f>
        <v/>
      </c>
      <c r="N1827" s="47" t="str">
        <f ca="1">IFERROR(VLOOKUP($L1827,'T14'!$AD$5:$AF$104,3,FALSE),"")</f>
        <v/>
      </c>
      <c r="P1827" s="46"/>
      <c r="T1827" s="46"/>
      <c r="U1827" s="46"/>
      <c r="V1827" s="46">
        <v>5</v>
      </c>
      <c r="W1827" s="46"/>
    </row>
    <row r="1828" spans="1:23" s="47" customFormat="1" ht="14.4" hidden="1" x14ac:dyDescent="0.3">
      <c r="A1828" s="47">
        <v>1827</v>
      </c>
      <c r="B1828" s="48">
        <v>3</v>
      </c>
      <c r="C1828" s="47" t="s">
        <v>467</v>
      </c>
      <c r="D1828" s="49" t="s">
        <v>2598</v>
      </c>
      <c r="E1828" s="49" t="s">
        <v>1782</v>
      </c>
      <c r="F1828" s="48">
        <v>1</v>
      </c>
      <c r="G1828" s="47" t="s">
        <v>98</v>
      </c>
      <c r="H1828" s="47" t="s">
        <v>8</v>
      </c>
      <c r="I1828" s="47" t="s">
        <v>100</v>
      </c>
      <c r="J1828" s="50" t="str">
        <f>IFERROR(VLOOKUP(_xlfn.NUMBERVALUE(D1828),'Order form - T14RE'!$O$4:$O$101,1,FALSE),J1827)</f>
        <v/>
      </c>
      <c r="K1828" s="51" t="str">
        <f t="shared" si="28"/>
        <v/>
      </c>
      <c r="M1828" s="47" t="str">
        <f ca="1">IFERROR(VLOOKUP($L1828,'T14'!$AD$5:$AF$104,2,FALSE),"")</f>
        <v/>
      </c>
      <c r="N1828" s="47" t="str">
        <f ca="1">IFERROR(VLOOKUP($L1828,'T14'!$AD$5:$AF$104,3,FALSE),"")</f>
        <v/>
      </c>
      <c r="P1828" s="46"/>
      <c r="T1828" s="46"/>
      <c r="U1828" s="46"/>
      <c r="V1828" s="46"/>
      <c r="W1828" s="46"/>
    </row>
    <row r="1829" spans="1:23" s="47" customFormat="1" ht="14.4" hidden="1" x14ac:dyDescent="0.3">
      <c r="A1829" s="47">
        <v>1828</v>
      </c>
      <c r="B1829" s="48">
        <v>3</v>
      </c>
      <c r="C1829" s="47" t="s">
        <v>161</v>
      </c>
      <c r="D1829" s="49" t="s">
        <v>2063</v>
      </c>
      <c r="E1829" s="49" t="s">
        <v>2064</v>
      </c>
      <c r="F1829" s="48">
        <v>2</v>
      </c>
      <c r="G1829" s="47" t="s">
        <v>98</v>
      </c>
      <c r="H1829" s="47" t="s">
        <v>8</v>
      </c>
      <c r="I1829" s="47" t="s">
        <v>100</v>
      </c>
      <c r="J1829" s="50" t="str">
        <f>IFERROR(VLOOKUP(_xlfn.NUMBERVALUE(D1829),'Order form - T14RE'!$O$4:$O$101,1,FALSE),J1828)</f>
        <v/>
      </c>
      <c r="K1829" s="51" t="str">
        <f t="shared" si="28"/>
        <v/>
      </c>
      <c r="M1829" s="47" t="str">
        <f ca="1">IFERROR(VLOOKUP($L1829,'T14'!$AD$5:$AF$104,2,FALSE),"")</f>
        <v/>
      </c>
      <c r="N1829" s="47" t="str">
        <f ca="1">IFERROR(VLOOKUP($L1829,'T14'!$AD$5:$AF$104,3,FALSE),"")</f>
        <v/>
      </c>
      <c r="P1829" s="46"/>
      <c r="T1829" s="46"/>
      <c r="U1829" s="46"/>
      <c r="V1829" s="46"/>
      <c r="W1829" s="46"/>
    </row>
    <row r="1830" spans="1:23" s="47" customFormat="1" ht="14.4" hidden="1" x14ac:dyDescent="0.3">
      <c r="A1830" s="47">
        <v>1829</v>
      </c>
      <c r="B1830" s="48">
        <v>3</v>
      </c>
      <c r="C1830" s="47" t="s">
        <v>163</v>
      </c>
      <c r="D1830" s="49" t="s">
        <v>2599</v>
      </c>
      <c r="E1830" s="49" t="s">
        <v>2600</v>
      </c>
      <c r="F1830" s="48">
        <v>1</v>
      </c>
      <c r="G1830" s="47" t="s">
        <v>98</v>
      </c>
      <c r="H1830" s="47" t="s">
        <v>8</v>
      </c>
      <c r="I1830" s="47" t="s">
        <v>100</v>
      </c>
      <c r="J1830" s="50" t="str">
        <f>IFERROR(VLOOKUP(_xlfn.NUMBERVALUE(D1830),'Order form - T14RE'!$O$4:$O$101,1,FALSE),J1829)</f>
        <v/>
      </c>
      <c r="K1830" s="51" t="str">
        <f t="shared" si="28"/>
        <v/>
      </c>
      <c r="M1830" s="47" t="str">
        <f ca="1">IFERROR(VLOOKUP($L1830,'T14'!$AD$5:$AF$104,2,FALSE),"")</f>
        <v/>
      </c>
      <c r="N1830" s="47" t="str">
        <f ca="1">IFERROR(VLOOKUP($L1830,'T14'!$AD$5:$AF$104,3,FALSE),"")</f>
        <v/>
      </c>
      <c r="P1830" s="46"/>
      <c r="T1830" s="46"/>
      <c r="U1830" s="46"/>
      <c r="V1830" s="46"/>
      <c r="W1830" s="46"/>
    </row>
    <row r="1831" spans="1:23" s="47" customFormat="1" ht="14.4" hidden="1" x14ac:dyDescent="0.3">
      <c r="A1831" s="47">
        <v>1830</v>
      </c>
      <c r="B1831" s="48">
        <v>4</v>
      </c>
      <c r="C1831" s="47" t="s">
        <v>95</v>
      </c>
      <c r="D1831" s="49" t="s">
        <v>2613</v>
      </c>
      <c r="E1831" s="49" t="s">
        <v>2614</v>
      </c>
      <c r="F1831" s="52">
        <v>7.556</v>
      </c>
      <c r="G1831" s="47" t="s">
        <v>646</v>
      </c>
      <c r="H1831" s="47" t="s">
        <v>99</v>
      </c>
      <c r="I1831" s="47" t="s">
        <v>100</v>
      </c>
      <c r="J1831" s="50" t="str">
        <f>IFERROR(VLOOKUP(_xlfn.NUMBERVALUE(D1831),'Order form - T14RE'!$O$4:$O$101,1,FALSE),J1830)</f>
        <v/>
      </c>
      <c r="K1831" s="51" t="str">
        <f t="shared" si="28"/>
        <v/>
      </c>
      <c r="M1831" s="47" t="str">
        <f ca="1">IFERROR(VLOOKUP($L1831,'T14'!$AD$5:$AF$104,2,FALSE),"")</f>
        <v/>
      </c>
      <c r="N1831" s="47" t="str">
        <f ca="1">IFERROR(VLOOKUP($L1831,'T14'!$AD$5:$AF$104,3,FALSE),"")</f>
        <v/>
      </c>
      <c r="P1831" s="46"/>
      <c r="T1831" s="46"/>
      <c r="U1831" s="46"/>
      <c r="V1831" s="46"/>
      <c r="W1831" s="46"/>
    </row>
    <row r="1832" spans="1:23" s="47" customFormat="1" ht="14.4" hidden="1" x14ac:dyDescent="0.3">
      <c r="A1832" s="47">
        <v>1831</v>
      </c>
      <c r="B1832" s="48">
        <v>4</v>
      </c>
      <c r="C1832" s="47" t="s">
        <v>105</v>
      </c>
      <c r="D1832" s="49" t="s">
        <v>1063</v>
      </c>
      <c r="E1832" s="49" t="s">
        <v>1064</v>
      </c>
      <c r="F1832" s="48">
        <v>1</v>
      </c>
      <c r="G1832" s="47" t="s">
        <v>98</v>
      </c>
      <c r="H1832" s="47" t="s">
        <v>99</v>
      </c>
      <c r="I1832" s="47" t="s">
        <v>100</v>
      </c>
      <c r="J1832" s="50" t="str">
        <f>IFERROR(VLOOKUP(_xlfn.NUMBERVALUE(D1832),'Order form - T14RE'!$O$4:$O$101,1,FALSE),J1831)</f>
        <v/>
      </c>
      <c r="K1832" s="51" t="str">
        <f t="shared" si="28"/>
        <v/>
      </c>
      <c r="M1832" s="47" t="str">
        <f ca="1">IFERROR(VLOOKUP($L1832,'T14'!$AD$5:$AF$104,2,FALSE),"")</f>
        <v/>
      </c>
      <c r="N1832" s="47" t="str">
        <f ca="1">IFERROR(VLOOKUP($L1832,'T14'!$AD$5:$AF$104,3,FALSE),"")</f>
        <v/>
      </c>
      <c r="P1832" s="46"/>
      <c r="T1832" s="46"/>
      <c r="U1832" s="46"/>
      <c r="V1832" s="46"/>
      <c r="W1832" s="46"/>
    </row>
    <row r="1833" spans="1:23" s="47" customFormat="1" ht="14.4" hidden="1" x14ac:dyDescent="0.3">
      <c r="A1833" s="47">
        <v>1832</v>
      </c>
      <c r="B1833" s="48">
        <v>4</v>
      </c>
      <c r="C1833" s="47" t="s">
        <v>108</v>
      </c>
      <c r="D1833" s="49" t="s">
        <v>2615</v>
      </c>
      <c r="E1833" s="49" t="s">
        <v>2616</v>
      </c>
      <c r="F1833" s="48">
        <v>1</v>
      </c>
      <c r="G1833" s="47" t="s">
        <v>98</v>
      </c>
      <c r="H1833" s="47" t="s">
        <v>99</v>
      </c>
      <c r="I1833" s="47" t="s">
        <v>100</v>
      </c>
      <c r="J1833" s="50" t="str">
        <f>IFERROR(VLOOKUP(_xlfn.NUMBERVALUE(D1833),'Order form - T14RE'!$O$4:$O$101,1,FALSE),J1832)</f>
        <v/>
      </c>
      <c r="K1833" s="51" t="str">
        <f t="shared" si="28"/>
        <v/>
      </c>
      <c r="M1833" s="47" t="str">
        <f ca="1">IFERROR(VLOOKUP($L1833,'T14'!$AD$5:$AF$104,2,FALSE),"")</f>
        <v/>
      </c>
      <c r="N1833" s="47" t="str">
        <f ca="1">IFERROR(VLOOKUP($L1833,'T14'!$AD$5:$AF$104,3,FALSE),"")</f>
        <v/>
      </c>
      <c r="P1833" s="46"/>
      <c r="T1833" s="46"/>
      <c r="U1833" s="46"/>
      <c r="V1833" s="46"/>
      <c r="W1833" s="46"/>
    </row>
    <row r="1834" spans="1:23" s="47" customFormat="1" ht="14.4" hidden="1" x14ac:dyDescent="0.3">
      <c r="A1834" s="47">
        <v>1833</v>
      </c>
      <c r="B1834" s="48">
        <v>3</v>
      </c>
      <c r="C1834" s="47" t="s">
        <v>2601</v>
      </c>
      <c r="D1834" s="49" t="s">
        <v>2602</v>
      </c>
      <c r="E1834" s="49" t="s">
        <v>2603</v>
      </c>
      <c r="F1834" s="48">
        <v>1</v>
      </c>
      <c r="G1834" s="47" t="s">
        <v>98</v>
      </c>
      <c r="H1834" s="47" t="s">
        <v>8</v>
      </c>
      <c r="I1834" s="47" t="s">
        <v>100</v>
      </c>
      <c r="J1834" s="50" t="str">
        <f>IFERROR(VLOOKUP(_xlfn.NUMBERVALUE(D1834),'Order form - T14RE'!$O$4:$O$101,1,FALSE),J1833)</f>
        <v/>
      </c>
      <c r="K1834" s="51" t="str">
        <f t="shared" si="28"/>
        <v/>
      </c>
      <c r="M1834" s="47" t="str">
        <f ca="1">IFERROR(VLOOKUP($L1834,'T14'!$AD$5:$AF$104,2,FALSE),"")</f>
        <v/>
      </c>
      <c r="N1834" s="47" t="str">
        <f ca="1">IFERROR(VLOOKUP($L1834,'T14'!$AD$5:$AF$104,3,FALSE),"")</f>
        <v/>
      </c>
      <c r="P1834" s="46"/>
      <c r="T1834" s="46"/>
      <c r="U1834" s="46"/>
      <c r="V1834" s="46"/>
      <c r="W1834" s="46"/>
    </row>
    <row r="1835" spans="1:23" s="47" customFormat="1" ht="14.4" hidden="1" x14ac:dyDescent="0.3">
      <c r="A1835" s="47">
        <v>1834</v>
      </c>
      <c r="B1835" s="48">
        <v>3</v>
      </c>
      <c r="C1835" s="47" t="s">
        <v>164</v>
      </c>
      <c r="D1835" s="49" t="s">
        <v>2604</v>
      </c>
      <c r="E1835" s="49" t="s">
        <v>2605</v>
      </c>
      <c r="F1835" s="48">
        <v>1</v>
      </c>
      <c r="G1835" s="47" t="s">
        <v>98</v>
      </c>
      <c r="H1835" s="47" t="s">
        <v>8</v>
      </c>
      <c r="I1835" s="47" t="s">
        <v>100</v>
      </c>
      <c r="J1835" s="50" t="str">
        <f>IFERROR(VLOOKUP(_xlfn.NUMBERVALUE(D1835),'Order form - T14RE'!$O$4:$O$101,1,FALSE),J1834)</f>
        <v/>
      </c>
      <c r="K1835" s="51" t="str">
        <f t="shared" si="28"/>
        <v/>
      </c>
      <c r="M1835" s="47" t="str">
        <f ca="1">IFERROR(VLOOKUP($L1835,'T14'!$AD$5:$AF$104,2,FALSE),"")</f>
        <v/>
      </c>
      <c r="N1835" s="47" t="str">
        <f ca="1">IFERROR(VLOOKUP($L1835,'T14'!$AD$5:$AF$104,3,FALSE),"")</f>
        <v/>
      </c>
      <c r="P1835" s="46"/>
      <c r="T1835" s="46"/>
      <c r="U1835" s="46"/>
      <c r="V1835" s="46"/>
      <c r="W1835" s="46"/>
    </row>
    <row r="1836" spans="1:23" s="47" customFormat="1" ht="14.4" hidden="1" x14ac:dyDescent="0.3">
      <c r="A1836" s="47">
        <v>1835</v>
      </c>
      <c r="B1836" s="48">
        <v>3</v>
      </c>
      <c r="C1836" s="47" t="s">
        <v>166</v>
      </c>
      <c r="D1836" s="49" t="s">
        <v>2606</v>
      </c>
      <c r="E1836" s="49" t="s">
        <v>2588</v>
      </c>
      <c r="F1836" s="48">
        <v>1</v>
      </c>
      <c r="G1836" s="47" t="s">
        <v>98</v>
      </c>
      <c r="H1836" s="47" t="s">
        <v>8</v>
      </c>
      <c r="I1836" s="47" t="s">
        <v>100</v>
      </c>
      <c r="J1836" s="50" t="str">
        <f>IFERROR(VLOOKUP(_xlfn.NUMBERVALUE(D1836),'Order form - T14RE'!$O$4:$O$101,1,FALSE),J1835)</f>
        <v/>
      </c>
      <c r="K1836" s="51" t="str">
        <f t="shared" si="28"/>
        <v/>
      </c>
      <c r="M1836" s="47" t="str">
        <f ca="1">IFERROR(VLOOKUP($L1836,'T14'!$AD$5:$AF$104,2,FALSE),"")</f>
        <v/>
      </c>
      <c r="N1836" s="47" t="str">
        <f ca="1">IFERROR(VLOOKUP($L1836,'T14'!$AD$5:$AF$104,3,FALSE),"")</f>
        <v/>
      </c>
      <c r="P1836" s="46"/>
      <c r="T1836" s="46"/>
      <c r="U1836" s="46"/>
      <c r="V1836" s="46"/>
      <c r="W1836" s="46"/>
    </row>
    <row r="1837" spans="1:23" s="47" customFormat="1" ht="14.4" hidden="1" x14ac:dyDescent="0.3">
      <c r="A1837" s="47">
        <v>1836</v>
      </c>
      <c r="B1837" s="48">
        <v>4</v>
      </c>
      <c r="C1837" s="47" t="s">
        <v>95</v>
      </c>
      <c r="D1837" s="49" t="s">
        <v>2619</v>
      </c>
      <c r="E1837" s="49" t="s">
        <v>2620</v>
      </c>
      <c r="F1837" s="52">
        <v>6.7</v>
      </c>
      <c r="G1837" s="47" t="s">
        <v>646</v>
      </c>
      <c r="H1837" s="47" t="s">
        <v>99</v>
      </c>
      <c r="I1837" s="47" t="s">
        <v>100</v>
      </c>
      <c r="J1837" s="50" t="str">
        <f>IFERROR(VLOOKUP(_xlfn.NUMBERVALUE(D1837),'Order form - T14RE'!$O$4:$O$101,1,FALSE),J1836)</f>
        <v/>
      </c>
      <c r="K1837" s="51" t="str">
        <f t="shared" si="28"/>
        <v/>
      </c>
      <c r="M1837" s="47" t="str">
        <f ca="1">IFERROR(VLOOKUP($L1837,'T14'!$AD$5:$AF$104,2,FALSE),"")</f>
        <v/>
      </c>
      <c r="N1837" s="47" t="str">
        <f ca="1">IFERROR(VLOOKUP($L1837,'T14'!$AD$5:$AF$104,3,FALSE),"")</f>
        <v/>
      </c>
      <c r="P1837" s="46"/>
      <c r="T1837" s="46"/>
      <c r="U1837" s="46"/>
      <c r="V1837" s="46"/>
      <c r="W1837" s="46"/>
    </row>
    <row r="1838" spans="1:23" s="47" customFormat="1" ht="14.4" hidden="1" x14ac:dyDescent="0.3">
      <c r="A1838" s="47">
        <v>1837</v>
      </c>
      <c r="B1838" s="48">
        <v>3</v>
      </c>
      <c r="C1838" s="47" t="s">
        <v>172</v>
      </c>
      <c r="D1838" s="49" t="s">
        <v>2607</v>
      </c>
      <c r="E1838" s="49" t="s">
        <v>2588</v>
      </c>
      <c r="F1838" s="48">
        <v>1</v>
      </c>
      <c r="G1838" s="47" t="s">
        <v>98</v>
      </c>
      <c r="H1838" s="47" t="s">
        <v>8</v>
      </c>
      <c r="I1838" s="47" t="s">
        <v>100</v>
      </c>
      <c r="J1838" s="50" t="str">
        <f>IFERROR(VLOOKUP(_xlfn.NUMBERVALUE(D1838),'Order form - T14RE'!$O$4:$O$101,1,FALSE),J1837)</f>
        <v/>
      </c>
      <c r="K1838" s="51" t="str">
        <f t="shared" si="28"/>
        <v/>
      </c>
      <c r="M1838" s="47" t="str">
        <f ca="1">IFERROR(VLOOKUP($L1838,'T14'!$AD$5:$AF$104,2,FALSE),"")</f>
        <v/>
      </c>
      <c r="N1838" s="47" t="str">
        <f ca="1">IFERROR(VLOOKUP($L1838,'T14'!$AD$5:$AF$104,3,FALSE),"")</f>
        <v/>
      </c>
      <c r="P1838" s="46"/>
      <c r="T1838" s="46"/>
      <c r="U1838" s="46"/>
      <c r="V1838" s="46"/>
      <c r="W1838" s="46"/>
    </row>
    <row r="1839" spans="1:23" s="47" customFormat="1" ht="14.4" hidden="1" x14ac:dyDescent="0.3">
      <c r="A1839" s="47">
        <v>1838</v>
      </c>
      <c r="B1839" s="48">
        <v>4</v>
      </c>
      <c r="C1839" s="47" t="s">
        <v>95</v>
      </c>
      <c r="D1839" s="49" t="s">
        <v>2619</v>
      </c>
      <c r="E1839" s="49" t="s">
        <v>2620</v>
      </c>
      <c r="F1839" s="52">
        <v>6.2169999999999996</v>
      </c>
      <c r="G1839" s="47" t="s">
        <v>646</v>
      </c>
      <c r="H1839" s="47" t="s">
        <v>99</v>
      </c>
      <c r="I1839" s="47" t="s">
        <v>100</v>
      </c>
      <c r="J1839" s="50" t="str">
        <f>IFERROR(VLOOKUP(_xlfn.NUMBERVALUE(D1839),'Order form - T14RE'!$O$4:$O$101,1,FALSE),J1838)</f>
        <v/>
      </c>
      <c r="K1839" s="51" t="str">
        <f t="shared" si="28"/>
        <v/>
      </c>
      <c r="M1839" s="47" t="str">
        <f ca="1">IFERROR(VLOOKUP($L1839,'T14'!$AD$5:$AF$104,2,FALSE),"")</f>
        <v/>
      </c>
      <c r="N1839" s="47" t="str">
        <f ca="1">IFERROR(VLOOKUP($L1839,'T14'!$AD$5:$AF$104,3,FALSE),"")</f>
        <v/>
      </c>
      <c r="P1839" s="46"/>
      <c r="T1839" s="46"/>
      <c r="U1839" s="46"/>
      <c r="V1839" s="46"/>
      <c r="W1839" s="46"/>
    </row>
    <row r="1840" spans="1:23" s="47" customFormat="1" ht="14.4" hidden="1" x14ac:dyDescent="0.3">
      <c r="A1840" s="47">
        <v>1839</v>
      </c>
      <c r="B1840" s="48">
        <v>3</v>
      </c>
      <c r="C1840" s="47" t="s">
        <v>176</v>
      </c>
      <c r="D1840" s="49" t="s">
        <v>2608</v>
      </c>
      <c r="E1840" s="49" t="s">
        <v>624</v>
      </c>
      <c r="F1840" s="48">
        <v>4</v>
      </c>
      <c r="G1840" s="47" t="s">
        <v>98</v>
      </c>
      <c r="H1840" s="47" t="s">
        <v>8</v>
      </c>
      <c r="I1840" s="47" t="s">
        <v>100</v>
      </c>
      <c r="J1840" s="50" t="str">
        <f>IFERROR(VLOOKUP(_xlfn.NUMBERVALUE(D1840),'Order form - T14RE'!$O$4:$O$101,1,FALSE),J1839)</f>
        <v/>
      </c>
      <c r="K1840" s="51" t="str">
        <f t="shared" si="28"/>
        <v/>
      </c>
      <c r="M1840" s="47" t="str">
        <f ca="1">IFERROR(VLOOKUP($L1840,'T14'!$AD$5:$AF$104,2,FALSE),"")</f>
        <v/>
      </c>
      <c r="N1840" s="47" t="str">
        <f ca="1">IFERROR(VLOOKUP($L1840,'T14'!$AD$5:$AF$104,3,FALSE),"")</f>
        <v/>
      </c>
      <c r="P1840" s="46"/>
      <c r="T1840" s="46"/>
      <c r="U1840" s="46"/>
      <c r="V1840" s="46"/>
      <c r="W1840" s="46"/>
    </row>
    <row r="1841" spans="1:56" s="47" customFormat="1" ht="14.4" hidden="1" x14ac:dyDescent="0.3">
      <c r="A1841" s="47">
        <v>1840</v>
      </c>
      <c r="B1841" s="48">
        <v>3</v>
      </c>
      <c r="C1841" s="47" t="s">
        <v>179</v>
      </c>
      <c r="D1841" s="49" t="s">
        <v>2609</v>
      </c>
      <c r="E1841" s="49" t="s">
        <v>2610</v>
      </c>
      <c r="F1841" s="48">
        <v>1</v>
      </c>
      <c r="G1841" s="47" t="s">
        <v>98</v>
      </c>
      <c r="H1841" s="47" t="s">
        <v>8</v>
      </c>
      <c r="I1841" s="47" t="s">
        <v>100</v>
      </c>
      <c r="J1841" s="50" t="str">
        <f>IFERROR(VLOOKUP(_xlfn.NUMBERVALUE(D1841),'Order form - T14RE'!$O$4:$O$101,1,FALSE),J1840)</f>
        <v/>
      </c>
      <c r="K1841" s="51" t="str">
        <f t="shared" si="28"/>
        <v/>
      </c>
      <c r="M1841" s="47" t="str">
        <f ca="1">IFERROR(VLOOKUP($L1841,'T14'!$AD$5:$AF$104,2,FALSE),"")</f>
        <v/>
      </c>
      <c r="N1841" s="47" t="str">
        <f ca="1">IFERROR(VLOOKUP($L1841,'T14'!$AD$5:$AF$104,3,FALSE),"")</f>
        <v/>
      </c>
      <c r="P1841" s="46"/>
      <c r="T1841" s="46"/>
      <c r="U1841" s="46"/>
      <c r="V1841" s="46"/>
      <c r="W1841" s="46"/>
    </row>
    <row r="1842" spans="1:56" s="47" customFormat="1" ht="14.4" hidden="1" x14ac:dyDescent="0.3">
      <c r="A1842" s="47">
        <v>1841</v>
      </c>
      <c r="B1842" s="48">
        <v>3</v>
      </c>
      <c r="C1842" s="47" t="s">
        <v>483</v>
      </c>
      <c r="D1842" s="49" t="s">
        <v>2611</v>
      </c>
      <c r="E1842" s="49" t="s">
        <v>1075</v>
      </c>
      <c r="F1842" s="48">
        <v>1</v>
      </c>
      <c r="G1842" s="47" t="s">
        <v>98</v>
      </c>
      <c r="H1842" s="47" t="s">
        <v>8</v>
      </c>
      <c r="I1842" s="47" t="s">
        <v>100</v>
      </c>
      <c r="J1842" s="50" t="str">
        <f>IFERROR(VLOOKUP(_xlfn.NUMBERVALUE(D1842),'Order form - T14RE'!$O$4:$O$101,1,FALSE),J1841)</f>
        <v/>
      </c>
      <c r="K1842" s="51" t="str">
        <f t="shared" si="28"/>
        <v/>
      </c>
      <c r="M1842" s="47" t="str">
        <f ca="1">IFERROR(VLOOKUP($L1842,'T14'!$AD$5:$AF$104,2,FALSE),"")</f>
        <v/>
      </c>
      <c r="N1842" s="47" t="str">
        <f ca="1">IFERROR(VLOOKUP($L1842,'T14'!$AD$5:$AF$104,3,FALSE),"")</f>
        <v/>
      </c>
      <c r="P1842" s="46"/>
      <c r="T1842" s="46"/>
      <c r="U1842" s="46"/>
      <c r="V1842" s="46"/>
      <c r="W1842" s="46"/>
    </row>
    <row r="1843" spans="1:56" s="47" customFormat="1" ht="14.4" hidden="1" x14ac:dyDescent="0.3">
      <c r="A1843" s="47">
        <v>1842</v>
      </c>
      <c r="B1843" s="48">
        <v>3</v>
      </c>
      <c r="C1843" s="47" t="s">
        <v>484</v>
      </c>
      <c r="D1843" s="49" t="s">
        <v>2612</v>
      </c>
      <c r="E1843" s="49" t="s">
        <v>2600</v>
      </c>
      <c r="F1843" s="48">
        <v>1</v>
      </c>
      <c r="G1843" s="47" t="s">
        <v>98</v>
      </c>
      <c r="H1843" s="47" t="s">
        <v>18</v>
      </c>
      <c r="I1843" s="47" t="s">
        <v>100</v>
      </c>
      <c r="J1843" s="50" t="str">
        <f>IFERROR(VLOOKUP(_xlfn.NUMBERVALUE(D1843),'Order form - T14RE'!$O$4:$O$101,1,FALSE),J1842)</f>
        <v/>
      </c>
      <c r="K1843" s="51">
        <f t="shared" si="28"/>
        <v>1</v>
      </c>
      <c r="M1843" s="47" t="str">
        <f ca="1">IFERROR(VLOOKUP($L1843,'T14'!$AD$5:$AF$104,2,FALSE),"")</f>
        <v/>
      </c>
      <c r="N1843" s="47" t="str">
        <f ca="1">IFERROR(VLOOKUP($L1843,'T14'!$AD$5:$AF$104,3,FALSE),"")</f>
        <v/>
      </c>
      <c r="P1843" s="46"/>
      <c r="T1843" s="46"/>
      <c r="U1843" s="46"/>
      <c r="V1843" s="46"/>
      <c r="W1843" s="46">
        <v>4</v>
      </c>
    </row>
    <row r="1844" spans="1:56" s="47" customFormat="1" ht="14.4" hidden="1" x14ac:dyDescent="0.3">
      <c r="A1844" s="47">
        <v>1843</v>
      </c>
      <c r="B1844" s="48">
        <v>4</v>
      </c>
      <c r="C1844" s="47" t="s">
        <v>95</v>
      </c>
      <c r="D1844" s="49" t="s">
        <v>2625</v>
      </c>
      <c r="E1844" s="49" t="s">
        <v>2626</v>
      </c>
      <c r="F1844" s="52">
        <v>5.2530000000000001</v>
      </c>
      <c r="G1844" s="47" t="s">
        <v>646</v>
      </c>
      <c r="H1844" s="47" t="s">
        <v>99</v>
      </c>
      <c r="I1844" s="47" t="s">
        <v>100</v>
      </c>
      <c r="J1844" s="50" t="str">
        <f>IFERROR(VLOOKUP(_xlfn.NUMBERVALUE(D1844),'Order form - T14RE'!$O$4:$O$101,1,FALSE),J1843)</f>
        <v/>
      </c>
      <c r="K1844" s="51" t="str">
        <f t="shared" si="28"/>
        <v/>
      </c>
      <c r="M1844" s="47" t="str">
        <f ca="1">IFERROR(VLOOKUP($L1844,'T14'!$AD$5:$AF$104,2,FALSE),"")</f>
        <v/>
      </c>
      <c r="N1844" s="47" t="str">
        <f ca="1">IFERROR(VLOOKUP($L1844,'T14'!$AD$5:$AF$104,3,FALSE),"")</f>
        <v/>
      </c>
      <c r="P1844" s="46"/>
      <c r="T1844" s="46"/>
      <c r="U1844" s="46"/>
      <c r="V1844" s="46"/>
      <c r="W1844" s="46"/>
    </row>
    <row r="1845" spans="1:56" s="47" customFormat="1" ht="14.4" hidden="1" x14ac:dyDescent="0.3">
      <c r="A1845" s="47">
        <v>1844</v>
      </c>
      <c r="B1845" s="48">
        <v>4</v>
      </c>
      <c r="C1845" s="47" t="s">
        <v>105</v>
      </c>
      <c r="D1845" s="49" t="s">
        <v>2602</v>
      </c>
      <c r="E1845" s="49" t="s">
        <v>2603</v>
      </c>
      <c r="F1845" s="48">
        <v>1</v>
      </c>
      <c r="G1845" s="47" t="s">
        <v>98</v>
      </c>
      <c r="H1845" s="47" t="s">
        <v>99</v>
      </c>
      <c r="I1845" s="47" t="s">
        <v>100</v>
      </c>
      <c r="J1845" s="50" t="str">
        <f>IFERROR(VLOOKUP(_xlfn.NUMBERVALUE(D1845),'Order form - T14RE'!$O$4:$O$101,1,FALSE),J1844)</f>
        <v/>
      </c>
      <c r="K1845" s="51" t="str">
        <f t="shared" si="28"/>
        <v/>
      </c>
      <c r="M1845" s="47" t="str">
        <f ca="1">IFERROR(VLOOKUP($L1845,'T14'!$AD$5:$AF$104,2,FALSE),"")</f>
        <v/>
      </c>
      <c r="N1845" s="47" t="str">
        <f ca="1">IFERROR(VLOOKUP($L1845,'T14'!$AD$5:$AF$104,3,FALSE),"")</f>
        <v/>
      </c>
      <c r="P1845" s="46"/>
      <c r="T1845" s="46"/>
      <c r="U1845" s="46"/>
      <c r="V1845" s="46"/>
      <c r="W1845" s="46"/>
    </row>
    <row r="1846" spans="1:56" s="47" customFormat="1" ht="14.4" hidden="1" x14ac:dyDescent="0.3">
      <c r="A1846" s="47">
        <v>1845</v>
      </c>
      <c r="B1846" s="48">
        <v>4</v>
      </c>
      <c r="C1846" s="47" t="s">
        <v>108</v>
      </c>
      <c r="D1846" s="49" t="s">
        <v>2627</v>
      </c>
      <c r="E1846" s="49" t="s">
        <v>2628</v>
      </c>
      <c r="F1846" s="48">
        <v>1</v>
      </c>
      <c r="G1846" s="47" t="s">
        <v>98</v>
      </c>
      <c r="H1846" s="47" t="s">
        <v>99</v>
      </c>
      <c r="I1846" s="47" t="s">
        <v>100</v>
      </c>
      <c r="J1846" s="50" t="str">
        <f>IFERROR(VLOOKUP(_xlfn.NUMBERVALUE(D1846),'Order form - T14RE'!$O$4:$O$101,1,FALSE),J1845)</f>
        <v/>
      </c>
      <c r="K1846" s="51" t="str">
        <f t="shared" si="28"/>
        <v/>
      </c>
      <c r="M1846" s="47" t="str">
        <f ca="1">IFERROR(VLOOKUP($L1846,'T14'!$AD$5:$AF$104,2,FALSE),"")</f>
        <v/>
      </c>
      <c r="N1846" s="47" t="str">
        <f ca="1">IFERROR(VLOOKUP($L1846,'T14'!$AD$5:$AF$104,3,FALSE),"")</f>
        <v/>
      </c>
      <c r="P1846" s="46"/>
      <c r="T1846" s="46"/>
      <c r="U1846" s="46"/>
      <c r="V1846" s="46"/>
      <c r="W1846" s="46"/>
    </row>
    <row r="1847" spans="1:56" s="47" customFormat="1" ht="14.4" hidden="1" x14ac:dyDescent="0.3">
      <c r="A1847" s="47">
        <v>1846</v>
      </c>
      <c r="B1847" s="48">
        <v>3</v>
      </c>
      <c r="C1847" s="47" t="s">
        <v>487</v>
      </c>
      <c r="D1847" s="49" t="s">
        <v>2617</v>
      </c>
      <c r="E1847" s="49" t="s">
        <v>2600</v>
      </c>
      <c r="F1847" s="48">
        <v>1</v>
      </c>
      <c r="G1847" s="47" t="s">
        <v>98</v>
      </c>
      <c r="H1847" s="47" t="s">
        <v>18</v>
      </c>
      <c r="I1847" s="47" t="s">
        <v>100</v>
      </c>
      <c r="J1847" s="50" t="str">
        <f>IFERROR(VLOOKUP(_xlfn.NUMBERVALUE(D1847),'Order form - T14RE'!$O$4:$O$101,1,FALSE),J1846)</f>
        <v/>
      </c>
      <c r="K1847" s="51">
        <f t="shared" si="28"/>
        <v>1</v>
      </c>
      <c r="M1847" s="47" t="str">
        <f ca="1">IFERROR(VLOOKUP($L1847,'T14'!$AD$5:$AF$104,2,FALSE),"")</f>
        <v/>
      </c>
      <c r="N1847" s="47" t="str">
        <f ca="1">IFERROR(VLOOKUP($L1847,'T14'!$AD$5:$AF$104,3,FALSE),"")</f>
        <v/>
      </c>
      <c r="P1847" s="46"/>
      <c r="T1847" s="46"/>
      <c r="U1847" s="46"/>
      <c r="V1847" s="46"/>
      <c r="W1847" s="46">
        <v>4</v>
      </c>
    </row>
    <row r="1848" spans="1:56" s="47" customFormat="1" ht="14.4" hidden="1" x14ac:dyDescent="0.3">
      <c r="A1848" s="47">
        <v>1847</v>
      </c>
      <c r="B1848" s="48">
        <v>4</v>
      </c>
      <c r="C1848" s="47" t="s">
        <v>95</v>
      </c>
      <c r="D1848" s="49" t="s">
        <v>2625</v>
      </c>
      <c r="E1848" s="49" t="s">
        <v>2626</v>
      </c>
      <c r="F1848" s="52">
        <v>8.1660000000000004</v>
      </c>
      <c r="G1848" s="47" t="s">
        <v>646</v>
      </c>
      <c r="H1848" s="47" t="s">
        <v>99</v>
      </c>
      <c r="I1848" s="47" t="s">
        <v>100</v>
      </c>
      <c r="J1848" s="50" t="str">
        <f>IFERROR(VLOOKUP(_xlfn.NUMBERVALUE(D1848),'Order form - T14RE'!$O$4:$O$101,1,FALSE),J1847)</f>
        <v/>
      </c>
      <c r="K1848" s="51" t="str">
        <f t="shared" si="28"/>
        <v/>
      </c>
      <c r="M1848" s="47" t="str">
        <f ca="1">IFERROR(VLOOKUP($L1848,'T14'!$AD$5:$AF$104,2,FALSE),"")</f>
        <v/>
      </c>
      <c r="N1848" s="47" t="str">
        <f ca="1">IFERROR(VLOOKUP($L1848,'T14'!$AD$5:$AF$104,3,FALSE),"")</f>
        <v/>
      </c>
      <c r="P1848" s="46"/>
      <c r="T1848" s="46"/>
      <c r="U1848" s="46"/>
      <c r="V1848" s="46"/>
      <c r="W1848" s="46"/>
    </row>
    <row r="1849" spans="1:56" s="47" customFormat="1" ht="14.4" hidden="1" x14ac:dyDescent="0.3">
      <c r="A1849" s="47">
        <v>1848</v>
      </c>
      <c r="B1849" s="48">
        <v>4</v>
      </c>
      <c r="C1849" s="47" t="s">
        <v>105</v>
      </c>
      <c r="D1849" s="49" t="s">
        <v>2602</v>
      </c>
      <c r="E1849" s="49" t="s">
        <v>2603</v>
      </c>
      <c r="F1849" s="48">
        <v>1</v>
      </c>
      <c r="G1849" s="47" t="s">
        <v>98</v>
      </c>
      <c r="H1849" s="47" t="s">
        <v>99</v>
      </c>
      <c r="I1849" s="47" t="s">
        <v>100</v>
      </c>
      <c r="J1849" s="50" t="str">
        <f>IFERROR(VLOOKUP(_xlfn.NUMBERVALUE(D1849),'Order form - T14RE'!$O$4:$O$101,1,FALSE),J1848)</f>
        <v/>
      </c>
      <c r="K1849" s="51" t="str">
        <f t="shared" si="28"/>
        <v/>
      </c>
      <c r="M1849" s="47" t="str">
        <f ca="1">IFERROR(VLOOKUP($L1849,'T14'!$AD$5:$AF$104,2,FALSE),"")</f>
        <v/>
      </c>
      <c r="N1849" s="47" t="str">
        <f ca="1">IFERROR(VLOOKUP($L1849,'T14'!$AD$5:$AF$104,3,FALSE),"")</f>
        <v/>
      </c>
      <c r="P1849" s="46"/>
      <c r="Q1849" s="46"/>
      <c r="R1849" s="46"/>
      <c r="S1849" s="46"/>
      <c r="T1849" s="46"/>
      <c r="U1849" s="46"/>
      <c r="V1849" s="46"/>
      <c r="W1849" s="46"/>
      <c r="X1849" s="46"/>
      <c r="Y1849" s="46"/>
      <c r="Z1849" s="46"/>
      <c r="AA1849" s="46"/>
      <c r="AB1849" s="46"/>
      <c r="AC1849" s="46"/>
      <c r="AD1849" s="46"/>
      <c r="AE1849" s="46"/>
      <c r="AF1849" s="46"/>
      <c r="AG1849" s="46"/>
      <c r="AH1849" s="46"/>
      <c r="AI1849" s="46"/>
      <c r="AJ1849" s="46"/>
      <c r="AK1849" s="46"/>
      <c r="AL1849" s="46"/>
      <c r="AM1849" s="46"/>
      <c r="AN1849" s="46"/>
      <c r="AO1849" s="46"/>
      <c r="AP1849" s="46"/>
      <c r="AQ1849" s="46"/>
      <c r="AR1849" s="46"/>
      <c r="AS1849" s="46"/>
      <c r="AT1849" s="46"/>
      <c r="AU1849" s="46"/>
      <c r="AV1849" s="46"/>
      <c r="AW1849" s="46"/>
      <c r="AX1849" s="46"/>
      <c r="AY1849" s="46"/>
      <c r="AZ1849" s="46"/>
      <c r="BA1849" s="46"/>
      <c r="BB1849" s="46"/>
      <c r="BC1849" s="46"/>
      <c r="BD1849" s="46"/>
    </row>
    <row r="1850" spans="1:56" s="47" customFormat="1" ht="14.4" hidden="1" x14ac:dyDescent="0.3">
      <c r="A1850" s="47">
        <v>1849</v>
      </c>
      <c r="B1850" s="48">
        <v>3</v>
      </c>
      <c r="C1850" s="47" t="s">
        <v>580</v>
      </c>
      <c r="D1850" s="49" t="s">
        <v>1065</v>
      </c>
      <c r="E1850" s="49" t="s">
        <v>1066</v>
      </c>
      <c r="F1850" s="48">
        <v>1</v>
      </c>
      <c r="G1850" s="47" t="s">
        <v>98</v>
      </c>
      <c r="H1850" s="47" t="s">
        <v>18</v>
      </c>
      <c r="I1850" s="47" t="s">
        <v>100</v>
      </c>
      <c r="J1850" s="50" t="str">
        <f>IFERROR(VLOOKUP(_xlfn.NUMBERVALUE(D1850),'Order form - T14RE'!$O$4:$O$101,1,FALSE),J1849)</f>
        <v/>
      </c>
      <c r="K1850" s="51">
        <f t="shared" si="28"/>
        <v>1</v>
      </c>
      <c r="M1850" s="47" t="str">
        <f ca="1">IFERROR(VLOOKUP($L1850,'T14'!$AD$5:$AF$104,2,FALSE),"")</f>
        <v/>
      </c>
      <c r="N1850" s="47" t="str">
        <f ca="1">IFERROR(VLOOKUP($L1850,'T14'!$AD$5:$AF$104,3,FALSE),"")</f>
        <v/>
      </c>
      <c r="P1850" s="46"/>
      <c r="T1850" s="46"/>
      <c r="U1850" s="46"/>
      <c r="V1850" s="46"/>
      <c r="W1850" s="46">
        <v>7</v>
      </c>
    </row>
    <row r="1851" spans="1:56" s="47" customFormat="1" ht="14.4" hidden="1" x14ac:dyDescent="0.3">
      <c r="A1851" s="47">
        <v>1850</v>
      </c>
      <c r="B1851" s="48">
        <v>3</v>
      </c>
      <c r="C1851" s="47" t="s">
        <v>582</v>
      </c>
      <c r="D1851" s="49" t="s">
        <v>2618</v>
      </c>
      <c r="E1851" s="49" t="s">
        <v>2600</v>
      </c>
      <c r="F1851" s="48">
        <v>1</v>
      </c>
      <c r="G1851" s="47" t="s">
        <v>98</v>
      </c>
      <c r="H1851" s="47" t="s">
        <v>8</v>
      </c>
      <c r="I1851" s="47" t="s">
        <v>100</v>
      </c>
      <c r="J1851" s="50" t="str">
        <f>IFERROR(VLOOKUP(_xlfn.NUMBERVALUE(D1851),'Order form - T14RE'!$O$4:$O$101,1,FALSE),J1850)</f>
        <v/>
      </c>
      <c r="K1851" s="51" t="str">
        <f t="shared" si="28"/>
        <v/>
      </c>
      <c r="M1851" s="47" t="str">
        <f ca="1">IFERROR(VLOOKUP($L1851,'T14'!$AD$5:$AF$104,2,FALSE),"")</f>
        <v/>
      </c>
      <c r="N1851" s="47" t="str">
        <f ca="1">IFERROR(VLOOKUP($L1851,'T14'!$AD$5:$AF$104,3,FALSE),"")</f>
        <v/>
      </c>
      <c r="P1851" s="46"/>
      <c r="T1851" s="46"/>
      <c r="U1851" s="46"/>
      <c r="V1851" s="46"/>
      <c r="W1851" s="46"/>
    </row>
    <row r="1852" spans="1:56" s="47" customFormat="1" ht="14.4" hidden="1" x14ac:dyDescent="0.3">
      <c r="A1852" s="47">
        <v>1851</v>
      </c>
      <c r="B1852" s="48">
        <v>4</v>
      </c>
      <c r="C1852" s="47" t="s">
        <v>95</v>
      </c>
      <c r="D1852" s="49" t="s">
        <v>2631</v>
      </c>
      <c r="E1852" s="49" t="s">
        <v>2632</v>
      </c>
      <c r="F1852" s="52">
        <v>5.5250000000000004</v>
      </c>
      <c r="G1852" s="47" t="s">
        <v>646</v>
      </c>
      <c r="H1852" s="47" t="s">
        <v>99</v>
      </c>
      <c r="I1852" s="47" t="s">
        <v>100</v>
      </c>
      <c r="J1852" s="50" t="str">
        <f>IFERROR(VLOOKUP(_xlfn.NUMBERVALUE(D1852),'Order form - T14RE'!$O$4:$O$101,1,FALSE),J1851)</f>
        <v/>
      </c>
      <c r="K1852" s="51" t="str">
        <f t="shared" si="28"/>
        <v/>
      </c>
      <c r="M1852" s="47" t="str">
        <f ca="1">IFERROR(VLOOKUP($L1852,'T14'!$AD$5:$AF$104,2,FALSE),"")</f>
        <v/>
      </c>
      <c r="N1852" s="47" t="str">
        <f ca="1">IFERROR(VLOOKUP($L1852,'T14'!$AD$5:$AF$104,3,FALSE),"")</f>
        <v/>
      </c>
      <c r="P1852" s="46"/>
      <c r="Q1852" s="46"/>
      <c r="R1852" s="46"/>
      <c r="S1852" s="46"/>
      <c r="T1852" s="46"/>
      <c r="U1852" s="46"/>
      <c r="V1852" s="46"/>
      <c r="W1852" s="46"/>
      <c r="X1852" s="46"/>
      <c r="Y1852" s="46"/>
      <c r="Z1852" s="46"/>
      <c r="AA1852" s="46"/>
      <c r="AB1852" s="46"/>
      <c r="AC1852" s="46"/>
      <c r="AD1852" s="46"/>
      <c r="AE1852" s="46"/>
      <c r="AF1852" s="46"/>
      <c r="AG1852" s="46"/>
      <c r="AH1852" s="46"/>
      <c r="AI1852" s="46"/>
      <c r="AJ1852" s="46"/>
      <c r="AK1852" s="46"/>
      <c r="AL1852" s="46"/>
      <c r="AM1852" s="46"/>
      <c r="AN1852" s="46"/>
      <c r="AO1852" s="46"/>
      <c r="AP1852" s="46"/>
      <c r="AQ1852" s="46"/>
      <c r="AR1852" s="46"/>
      <c r="AS1852" s="46"/>
      <c r="AT1852" s="46"/>
      <c r="AU1852" s="46"/>
      <c r="AV1852" s="46"/>
      <c r="AW1852" s="46"/>
      <c r="AX1852" s="46"/>
      <c r="AY1852" s="46"/>
      <c r="AZ1852" s="46"/>
      <c r="BA1852" s="46"/>
      <c r="BB1852" s="46"/>
      <c r="BC1852" s="46"/>
      <c r="BD1852" s="46"/>
    </row>
    <row r="1853" spans="1:56" s="47" customFormat="1" ht="14.4" hidden="1" x14ac:dyDescent="0.3">
      <c r="A1853" s="47">
        <v>1852</v>
      </c>
      <c r="B1853" s="48">
        <v>4</v>
      </c>
      <c r="C1853" s="47" t="s">
        <v>105</v>
      </c>
      <c r="D1853" s="49" t="s">
        <v>2633</v>
      </c>
      <c r="E1853" s="49" t="s">
        <v>1166</v>
      </c>
      <c r="F1853" s="48">
        <v>1</v>
      </c>
      <c r="G1853" s="47" t="s">
        <v>98</v>
      </c>
      <c r="H1853" s="47" t="s">
        <v>99</v>
      </c>
      <c r="I1853" s="47" t="s">
        <v>100</v>
      </c>
      <c r="J1853" s="50" t="str">
        <f>IFERROR(VLOOKUP(_xlfn.NUMBERVALUE(D1853),'Order form - T14RE'!$O$4:$O$101,1,FALSE),J1852)</f>
        <v/>
      </c>
      <c r="K1853" s="51" t="str">
        <f t="shared" si="28"/>
        <v/>
      </c>
      <c r="M1853" s="47" t="str">
        <f ca="1">IFERROR(VLOOKUP($L1853,'T14'!$AD$5:$AF$104,2,FALSE),"")</f>
        <v/>
      </c>
      <c r="N1853" s="47" t="str">
        <f ca="1">IFERROR(VLOOKUP($L1853,'T14'!$AD$5:$AF$104,3,FALSE),"")</f>
        <v/>
      </c>
      <c r="P1853" s="46"/>
      <c r="Q1853" s="46"/>
      <c r="R1853" s="46"/>
      <c r="S1853" s="46"/>
      <c r="T1853" s="46"/>
      <c r="U1853" s="46"/>
      <c r="V1853" s="46"/>
      <c r="W1853" s="46"/>
      <c r="X1853" s="46"/>
      <c r="Y1853" s="46"/>
      <c r="Z1853" s="46"/>
      <c r="AA1853" s="46"/>
      <c r="AB1853" s="46"/>
      <c r="AC1853" s="46"/>
      <c r="AD1853" s="46"/>
      <c r="AE1853" s="46"/>
      <c r="AF1853" s="46"/>
      <c r="AG1853" s="46"/>
      <c r="AH1853" s="46"/>
      <c r="AI1853" s="46"/>
      <c r="AJ1853" s="46"/>
      <c r="AK1853" s="46"/>
      <c r="AL1853" s="46"/>
      <c r="AM1853" s="46"/>
      <c r="AN1853" s="46"/>
      <c r="AO1853" s="46"/>
      <c r="AP1853" s="46"/>
      <c r="AQ1853" s="46"/>
      <c r="AR1853" s="46"/>
      <c r="AS1853" s="46"/>
      <c r="AT1853" s="46"/>
      <c r="AU1853" s="46"/>
      <c r="AV1853" s="46"/>
      <c r="AW1853" s="46"/>
      <c r="AX1853" s="46"/>
      <c r="AY1853" s="46"/>
      <c r="AZ1853" s="46"/>
      <c r="BA1853" s="46"/>
      <c r="BB1853" s="46"/>
      <c r="BC1853" s="46"/>
      <c r="BD1853" s="46"/>
    </row>
    <row r="1854" spans="1:56" s="47" customFormat="1" ht="14.4" hidden="1" x14ac:dyDescent="0.3">
      <c r="A1854" s="47">
        <v>1853</v>
      </c>
      <c r="B1854" s="48">
        <v>3</v>
      </c>
      <c r="C1854" s="47" t="s">
        <v>585</v>
      </c>
      <c r="D1854" s="49" t="s">
        <v>1065</v>
      </c>
      <c r="E1854" s="49" t="s">
        <v>1066</v>
      </c>
      <c r="F1854" s="48">
        <v>1</v>
      </c>
      <c r="G1854" s="47" t="s">
        <v>98</v>
      </c>
      <c r="H1854" s="47" t="s">
        <v>8</v>
      </c>
      <c r="I1854" s="47" t="s">
        <v>100</v>
      </c>
      <c r="J1854" s="50" t="str">
        <f>IFERROR(VLOOKUP(_xlfn.NUMBERVALUE(D1854),'Order form - T14RE'!$O$4:$O$101,1,FALSE),J1853)</f>
        <v/>
      </c>
      <c r="K1854" s="51" t="str">
        <f t="shared" si="28"/>
        <v/>
      </c>
      <c r="M1854" s="47" t="str">
        <f ca="1">IFERROR(VLOOKUP($L1854,'T14'!$AD$5:$AF$104,2,FALSE),"")</f>
        <v/>
      </c>
      <c r="N1854" s="47" t="str">
        <f ca="1">IFERROR(VLOOKUP($L1854,'T14'!$AD$5:$AF$104,3,FALSE),"")</f>
        <v/>
      </c>
      <c r="P1854" s="46"/>
      <c r="T1854" s="46"/>
      <c r="U1854" s="46"/>
      <c r="V1854" s="46"/>
      <c r="W1854" s="46"/>
    </row>
    <row r="1855" spans="1:56" s="47" customFormat="1" ht="14.4" hidden="1" x14ac:dyDescent="0.3">
      <c r="A1855" s="47">
        <v>1854</v>
      </c>
      <c r="B1855" s="48">
        <v>3</v>
      </c>
      <c r="C1855" s="47" t="s">
        <v>1155</v>
      </c>
      <c r="D1855" s="49" t="s">
        <v>2621</v>
      </c>
      <c r="E1855" s="49" t="s">
        <v>2622</v>
      </c>
      <c r="F1855" s="48">
        <v>1</v>
      </c>
      <c r="G1855" s="47" t="s">
        <v>98</v>
      </c>
      <c r="H1855" s="47" t="s">
        <v>8</v>
      </c>
      <c r="I1855" s="47" t="s">
        <v>100</v>
      </c>
      <c r="J1855" s="50" t="str">
        <f>IFERROR(VLOOKUP(_xlfn.NUMBERVALUE(D1855),'Order form - T14RE'!$O$4:$O$101,1,FALSE),J1854)</f>
        <v/>
      </c>
      <c r="K1855" s="51" t="str">
        <f t="shared" si="28"/>
        <v/>
      </c>
      <c r="M1855" s="47" t="str">
        <f ca="1">IFERROR(VLOOKUP($L1855,'T14'!$AD$5:$AF$104,2,FALSE),"")</f>
        <v/>
      </c>
      <c r="N1855" s="47" t="str">
        <f ca="1">IFERROR(VLOOKUP($L1855,'T14'!$AD$5:$AF$104,3,FALSE),"")</f>
        <v/>
      </c>
      <c r="P1855" s="46"/>
      <c r="T1855" s="46"/>
      <c r="U1855" s="46"/>
      <c r="V1855" s="46"/>
      <c r="W1855" s="46"/>
    </row>
    <row r="1856" spans="1:56" s="47" customFormat="1" ht="14.4" hidden="1" x14ac:dyDescent="0.3">
      <c r="A1856" s="47">
        <v>1855</v>
      </c>
      <c r="B1856" s="48">
        <v>4</v>
      </c>
      <c r="C1856" s="47" t="s">
        <v>95</v>
      </c>
      <c r="D1856" s="49" t="s">
        <v>2625</v>
      </c>
      <c r="E1856" s="49" t="s">
        <v>2626</v>
      </c>
      <c r="F1856" s="52">
        <v>1.3480000000000001</v>
      </c>
      <c r="G1856" s="47" t="s">
        <v>646</v>
      </c>
      <c r="H1856" s="47" t="s">
        <v>99</v>
      </c>
      <c r="I1856" s="47" t="s">
        <v>100</v>
      </c>
      <c r="J1856" s="50" t="str">
        <f>IFERROR(VLOOKUP(_xlfn.NUMBERVALUE(D1856),'Order form - T14RE'!$O$4:$O$101,1,FALSE),J1855)</f>
        <v/>
      </c>
      <c r="K1856" s="51" t="str">
        <f t="shared" si="28"/>
        <v/>
      </c>
      <c r="M1856" s="47" t="str">
        <f ca="1">IFERROR(VLOOKUP($L1856,'T14'!$AD$5:$AF$104,2,FALSE),"")</f>
        <v/>
      </c>
      <c r="N1856" s="47" t="str">
        <f ca="1">IFERROR(VLOOKUP($L1856,'T14'!$AD$5:$AF$104,3,FALSE),"")</f>
        <v/>
      </c>
      <c r="P1856" s="46"/>
      <c r="Q1856" s="46"/>
      <c r="R1856" s="46"/>
      <c r="S1856" s="46"/>
      <c r="T1856" s="46"/>
      <c r="U1856" s="46"/>
      <c r="V1856" s="46"/>
      <c r="W1856" s="46"/>
      <c r="X1856" s="46"/>
      <c r="Y1856" s="46"/>
      <c r="Z1856" s="46"/>
      <c r="AA1856" s="46"/>
      <c r="AB1856" s="46"/>
      <c r="AC1856" s="46"/>
      <c r="AD1856" s="46"/>
      <c r="AE1856" s="46"/>
      <c r="AF1856" s="46"/>
      <c r="AG1856" s="46"/>
      <c r="AH1856" s="46"/>
      <c r="AI1856" s="46"/>
      <c r="AJ1856" s="46"/>
      <c r="AK1856" s="46"/>
      <c r="AL1856" s="46"/>
      <c r="AM1856" s="46"/>
      <c r="AN1856" s="46"/>
      <c r="AO1856" s="46"/>
      <c r="AP1856" s="46"/>
      <c r="AQ1856" s="46"/>
      <c r="AR1856" s="46"/>
      <c r="AS1856" s="46"/>
      <c r="AT1856" s="46"/>
      <c r="AU1856" s="46"/>
      <c r="AV1856" s="46"/>
      <c r="AW1856" s="46"/>
      <c r="AX1856" s="46"/>
      <c r="AY1856" s="46"/>
      <c r="AZ1856" s="46"/>
      <c r="BA1856" s="46"/>
      <c r="BB1856" s="46"/>
      <c r="BC1856" s="46"/>
      <c r="BD1856" s="46"/>
    </row>
    <row r="1857" spans="1:56" ht="14.4" hidden="1" x14ac:dyDescent="0.3">
      <c r="A1857" s="47">
        <v>1856</v>
      </c>
      <c r="B1857" s="48">
        <v>4</v>
      </c>
      <c r="C1857" s="47" t="s">
        <v>105</v>
      </c>
      <c r="D1857" s="49" t="s">
        <v>2633</v>
      </c>
      <c r="E1857" s="49" t="s">
        <v>1166</v>
      </c>
      <c r="F1857" s="48">
        <v>2</v>
      </c>
      <c r="G1857" s="47" t="s">
        <v>98</v>
      </c>
      <c r="H1857" s="47" t="s">
        <v>99</v>
      </c>
      <c r="I1857" s="47" t="s">
        <v>100</v>
      </c>
      <c r="J1857" s="50" t="str">
        <f>IFERROR(VLOOKUP(_xlfn.NUMBERVALUE(D1857),'Order form - T14RE'!$O$4:$O$101,1,FALSE),J1856)</f>
        <v/>
      </c>
      <c r="K1857" s="51" t="str">
        <f t="shared" si="28"/>
        <v/>
      </c>
      <c r="M1857" s="47" t="str">
        <f ca="1">IFERROR(VLOOKUP($L1857,'T14'!$AD$5:$AF$104,2,FALSE),"")</f>
        <v/>
      </c>
      <c r="N1857" s="47" t="str">
        <f ca="1">IFERROR(VLOOKUP($L1857,'T14'!$AD$5:$AF$104,3,FALSE),"")</f>
        <v/>
      </c>
      <c r="P1857" s="46"/>
      <c r="U1857" s="46"/>
    </row>
    <row r="1858" spans="1:56" ht="14.4" hidden="1" x14ac:dyDescent="0.3">
      <c r="A1858" s="47">
        <v>1857</v>
      </c>
      <c r="B1858" s="48">
        <v>3</v>
      </c>
      <c r="C1858" s="47" t="s">
        <v>586</v>
      </c>
      <c r="D1858" s="49" t="s">
        <v>1754</v>
      </c>
      <c r="E1858" s="49" t="s">
        <v>1755</v>
      </c>
      <c r="F1858" s="48">
        <v>1</v>
      </c>
      <c r="G1858" s="47" t="s">
        <v>98</v>
      </c>
      <c r="H1858" s="47" t="s">
        <v>20</v>
      </c>
      <c r="I1858" s="47" t="s">
        <v>100</v>
      </c>
      <c r="J1858" s="50" t="str">
        <f>IFERROR(VLOOKUP(_xlfn.NUMBERVALUE(D1858),'Order form - T14RE'!$O$4:$O$101,1,FALSE),J1857)</f>
        <v/>
      </c>
      <c r="K1858" s="51" t="str">
        <f t="shared" si="28"/>
        <v/>
      </c>
      <c r="M1858" s="47" t="str">
        <f ca="1">IFERROR(VLOOKUP($L1858,'T14'!$AD$5:$AF$104,2,FALSE),"")</f>
        <v/>
      </c>
      <c r="N1858" s="47" t="str">
        <f ca="1">IFERROR(VLOOKUP($L1858,'T14'!$AD$5:$AF$104,3,FALSE),"")</f>
        <v/>
      </c>
      <c r="P1858" s="46"/>
      <c r="Q1858" s="47"/>
      <c r="R1858" s="47"/>
      <c r="S1858" s="47"/>
      <c r="U1858" s="46"/>
      <c r="X1858" s="47"/>
      <c r="Y1858" s="47"/>
      <c r="Z1858" s="47"/>
      <c r="AA1858" s="47"/>
      <c r="AB1858" s="47"/>
      <c r="AC1858" s="47"/>
      <c r="AD1858" s="47"/>
      <c r="AE1858" s="47"/>
      <c r="AF1858" s="47"/>
      <c r="AG1858" s="47"/>
      <c r="AH1858" s="47"/>
      <c r="AI1858" s="47"/>
      <c r="AJ1858" s="47"/>
      <c r="AK1858" s="47"/>
      <c r="AL1858" s="47"/>
      <c r="AM1858" s="47"/>
      <c r="AN1858" s="47"/>
      <c r="AO1858" s="47"/>
      <c r="AP1858" s="47"/>
      <c r="AQ1858" s="47"/>
      <c r="AR1858" s="47"/>
      <c r="AS1858" s="47"/>
      <c r="AT1858" s="47"/>
      <c r="AU1858" s="47"/>
      <c r="AV1858" s="47"/>
      <c r="AW1858" s="47"/>
      <c r="AX1858" s="47"/>
      <c r="AY1858" s="47"/>
      <c r="AZ1858" s="47"/>
      <c r="BA1858" s="47"/>
      <c r="BB1858" s="47"/>
      <c r="BC1858" s="47"/>
      <c r="BD1858" s="47"/>
    </row>
    <row r="1859" spans="1:56" ht="14.4" hidden="1" x14ac:dyDescent="0.3">
      <c r="A1859" s="47">
        <v>1858</v>
      </c>
      <c r="B1859" s="48">
        <v>3</v>
      </c>
      <c r="C1859" s="47" t="s">
        <v>2297</v>
      </c>
      <c r="D1859" s="49" t="s">
        <v>2623</v>
      </c>
      <c r="E1859" s="49" t="s">
        <v>99</v>
      </c>
      <c r="F1859" s="48">
        <v>1</v>
      </c>
      <c r="G1859" s="47" t="s">
        <v>98</v>
      </c>
      <c r="H1859" s="47" t="s">
        <v>20</v>
      </c>
      <c r="I1859" s="47" t="s">
        <v>100</v>
      </c>
      <c r="J1859" s="50" t="str">
        <f>IFERROR(VLOOKUP(_xlfn.NUMBERVALUE(D1859),'Order form - T14RE'!$O$4:$O$101,1,FALSE),J1858)</f>
        <v/>
      </c>
      <c r="K1859" s="51" t="str">
        <f t="shared" si="28"/>
        <v/>
      </c>
      <c r="M1859" s="47" t="str">
        <f ca="1">IFERROR(VLOOKUP($L1859,'T14'!$AD$5:$AF$104,2,FALSE),"")</f>
        <v/>
      </c>
      <c r="N1859" s="47" t="str">
        <f ca="1">IFERROR(VLOOKUP($L1859,'T14'!$AD$5:$AF$104,3,FALSE),"")</f>
        <v/>
      </c>
      <c r="P1859" s="46"/>
      <c r="Q1859" s="47"/>
      <c r="R1859" s="47"/>
      <c r="S1859" s="47"/>
      <c r="U1859" s="46"/>
      <c r="X1859" s="47"/>
      <c r="Y1859" s="47"/>
      <c r="Z1859" s="47"/>
      <c r="AA1859" s="47"/>
      <c r="AB1859" s="47"/>
      <c r="AC1859" s="47"/>
      <c r="AD1859" s="47"/>
      <c r="AE1859" s="47"/>
      <c r="AF1859" s="47"/>
      <c r="AG1859" s="47"/>
      <c r="AH1859" s="47"/>
      <c r="AI1859" s="47"/>
      <c r="AJ1859" s="47"/>
      <c r="AK1859" s="47"/>
      <c r="AL1859" s="47"/>
      <c r="AM1859" s="47"/>
      <c r="AN1859" s="47"/>
      <c r="AO1859" s="47"/>
      <c r="AP1859" s="47"/>
      <c r="AQ1859" s="47"/>
      <c r="AR1859" s="47"/>
      <c r="AS1859" s="47"/>
      <c r="AT1859" s="47"/>
      <c r="AU1859" s="47"/>
      <c r="AV1859" s="47"/>
      <c r="AW1859" s="47"/>
      <c r="AX1859" s="47"/>
      <c r="AY1859" s="47"/>
      <c r="AZ1859" s="47"/>
      <c r="BA1859" s="47"/>
      <c r="BB1859" s="47"/>
      <c r="BC1859" s="47"/>
      <c r="BD1859" s="47"/>
    </row>
    <row r="1860" spans="1:56" ht="14.4" hidden="1" x14ac:dyDescent="0.3">
      <c r="A1860" s="47">
        <v>1859</v>
      </c>
      <c r="B1860" s="48">
        <v>3</v>
      </c>
      <c r="C1860" s="47" t="s">
        <v>589</v>
      </c>
      <c r="D1860" s="49" t="s">
        <v>2624</v>
      </c>
      <c r="E1860" s="49" t="s">
        <v>452</v>
      </c>
      <c r="F1860" s="48">
        <v>1</v>
      </c>
      <c r="G1860" s="47" t="s">
        <v>98</v>
      </c>
      <c r="H1860" s="47" t="s">
        <v>8</v>
      </c>
      <c r="I1860" s="47" t="s">
        <v>100</v>
      </c>
      <c r="J1860" s="50" t="str">
        <f>IFERROR(VLOOKUP(_xlfn.NUMBERVALUE(D1860),'Order form - T14RE'!$O$4:$O$101,1,FALSE),J1859)</f>
        <v/>
      </c>
      <c r="K1860" s="51" t="str">
        <f t="shared" ref="K1860:K1923" si="29">IF(SUM(P1860:BB1860)=0,"",IF(SUM(P1860:BB1860)&gt;0,1,""))</f>
        <v/>
      </c>
      <c r="M1860" s="47" t="str">
        <f ca="1">IFERROR(VLOOKUP($L1860,'T14'!$AD$5:$AF$104,2,FALSE),"")</f>
        <v/>
      </c>
      <c r="N1860" s="47" t="str">
        <f ca="1">IFERROR(VLOOKUP($L1860,'T14'!$AD$5:$AF$104,3,FALSE),"")</f>
        <v/>
      </c>
      <c r="P1860" s="46"/>
      <c r="Q1860" s="47"/>
      <c r="R1860" s="47"/>
      <c r="S1860" s="47"/>
      <c r="U1860" s="46"/>
      <c r="X1860" s="47"/>
      <c r="Y1860" s="47"/>
      <c r="Z1860" s="47"/>
      <c r="AA1860" s="47"/>
      <c r="AB1860" s="47"/>
      <c r="AC1860" s="47"/>
      <c r="AD1860" s="47"/>
      <c r="AE1860" s="47"/>
      <c r="AF1860" s="47"/>
      <c r="AG1860" s="47"/>
      <c r="AH1860" s="47"/>
      <c r="AI1860" s="47"/>
      <c r="AJ1860" s="47"/>
      <c r="AK1860" s="47"/>
      <c r="AL1860" s="47"/>
      <c r="AM1860" s="47"/>
      <c r="AN1860" s="47"/>
      <c r="AO1860" s="47"/>
      <c r="AP1860" s="47"/>
      <c r="AQ1860" s="47"/>
      <c r="AR1860" s="47"/>
      <c r="AS1860" s="47"/>
      <c r="AT1860" s="47"/>
      <c r="AU1860" s="47"/>
      <c r="AV1860" s="47"/>
      <c r="AW1860" s="47"/>
      <c r="AX1860" s="47"/>
      <c r="AY1860" s="47"/>
      <c r="AZ1860" s="47"/>
      <c r="BA1860" s="47"/>
      <c r="BB1860" s="47"/>
      <c r="BC1860" s="47"/>
      <c r="BD1860" s="47"/>
    </row>
    <row r="1861" spans="1:56" ht="14.4" hidden="1" x14ac:dyDescent="0.3">
      <c r="A1861" s="47">
        <v>1860</v>
      </c>
      <c r="B1861" s="48">
        <v>3</v>
      </c>
      <c r="C1861" s="47" t="s">
        <v>592</v>
      </c>
      <c r="D1861" s="49" t="s">
        <v>248</v>
      </c>
      <c r="E1861" s="49" t="s">
        <v>113</v>
      </c>
      <c r="F1861" s="48">
        <v>2</v>
      </c>
      <c r="G1861" s="47" t="s">
        <v>98</v>
      </c>
      <c r="H1861" s="47" t="s">
        <v>8</v>
      </c>
      <c r="I1861" s="47" t="s">
        <v>100</v>
      </c>
      <c r="J1861" s="50" t="str">
        <f>IFERROR(VLOOKUP(_xlfn.NUMBERVALUE(D1861),'Order form - T14RE'!$O$4:$O$101,1,FALSE),J1860)</f>
        <v/>
      </c>
      <c r="K1861" s="51" t="str">
        <f t="shared" si="29"/>
        <v/>
      </c>
      <c r="M1861" s="47" t="str">
        <f ca="1">IFERROR(VLOOKUP($L1861,'T14'!$AD$5:$AF$104,2,FALSE),"")</f>
        <v/>
      </c>
      <c r="N1861" s="47" t="str">
        <f ca="1">IFERROR(VLOOKUP($L1861,'T14'!$AD$5:$AF$104,3,FALSE),"")</f>
        <v/>
      </c>
      <c r="P1861" s="46"/>
      <c r="Q1861" s="47"/>
      <c r="R1861" s="47"/>
      <c r="S1861" s="47"/>
      <c r="U1861" s="46"/>
      <c r="X1861" s="47"/>
      <c r="Y1861" s="47"/>
      <c r="Z1861" s="47"/>
      <c r="AA1861" s="47"/>
      <c r="AB1861" s="47"/>
      <c r="AC1861" s="47"/>
      <c r="AD1861" s="47"/>
      <c r="AE1861" s="47"/>
      <c r="AF1861" s="47"/>
      <c r="AG1861" s="47"/>
      <c r="AH1861" s="47"/>
      <c r="AI1861" s="47"/>
      <c r="AJ1861" s="47"/>
      <c r="AK1861" s="47"/>
      <c r="AL1861" s="47"/>
      <c r="AM1861" s="47"/>
      <c r="AN1861" s="47"/>
      <c r="AO1861" s="47"/>
      <c r="AP1861" s="47"/>
      <c r="AQ1861" s="47"/>
      <c r="AR1861" s="47"/>
      <c r="AS1861" s="47"/>
      <c r="AT1861" s="47"/>
      <c r="AU1861" s="47"/>
      <c r="AV1861" s="47"/>
      <c r="AW1861" s="47"/>
      <c r="AX1861" s="47"/>
      <c r="AY1861" s="47"/>
      <c r="AZ1861" s="47"/>
      <c r="BA1861" s="47"/>
      <c r="BB1861" s="47"/>
      <c r="BC1861" s="47"/>
      <c r="BD1861" s="47"/>
    </row>
    <row r="1862" spans="1:56" ht="14.4" hidden="1" x14ac:dyDescent="0.3">
      <c r="A1862" s="47">
        <v>1861</v>
      </c>
      <c r="B1862" s="48">
        <v>3</v>
      </c>
      <c r="C1862" s="47" t="s">
        <v>595</v>
      </c>
      <c r="D1862" s="49" t="s">
        <v>2629</v>
      </c>
      <c r="E1862" s="49" t="s">
        <v>670</v>
      </c>
      <c r="F1862" s="48">
        <v>1</v>
      </c>
      <c r="G1862" s="47" t="s">
        <v>98</v>
      </c>
      <c r="H1862" s="47" t="s">
        <v>18</v>
      </c>
      <c r="I1862" s="47" t="s">
        <v>100</v>
      </c>
      <c r="J1862" s="50" t="str">
        <f>IFERROR(VLOOKUP(_xlfn.NUMBERVALUE(D1862),'Order form - T14RE'!$O$4:$O$101,1,FALSE),J1861)</f>
        <v/>
      </c>
      <c r="K1862" s="51">
        <f t="shared" si="29"/>
        <v>1</v>
      </c>
      <c r="M1862" s="47" t="str">
        <f ca="1">IFERROR(VLOOKUP($L1862,'T14'!$AD$5:$AF$104,2,FALSE),"")</f>
        <v/>
      </c>
      <c r="N1862" s="47" t="str">
        <f ca="1">IFERROR(VLOOKUP($L1862,'T14'!$AD$5:$AF$104,3,FALSE),"")</f>
        <v/>
      </c>
      <c r="P1862" s="46"/>
      <c r="U1862" s="46"/>
      <c r="W1862" s="46">
        <v>3</v>
      </c>
    </row>
    <row r="1863" spans="1:56" ht="14.4" hidden="1" x14ac:dyDescent="0.3">
      <c r="A1863" s="47">
        <v>1862</v>
      </c>
      <c r="B1863" s="48">
        <v>3</v>
      </c>
      <c r="C1863" s="47" t="s">
        <v>597</v>
      </c>
      <c r="D1863" s="49" t="s">
        <v>2630</v>
      </c>
      <c r="E1863" s="49" t="s">
        <v>113</v>
      </c>
      <c r="F1863" s="48">
        <v>1</v>
      </c>
      <c r="G1863" s="47" t="s">
        <v>98</v>
      </c>
      <c r="H1863" s="47" t="s">
        <v>18</v>
      </c>
      <c r="I1863" s="47" t="s">
        <v>100</v>
      </c>
      <c r="J1863" s="50" t="str">
        <f>IFERROR(VLOOKUP(_xlfn.NUMBERVALUE(D1863),'Order form - T14RE'!$O$4:$O$101,1,FALSE),J1862)</f>
        <v/>
      </c>
      <c r="K1863" s="51">
        <f t="shared" si="29"/>
        <v>1</v>
      </c>
      <c r="M1863" s="47" t="str">
        <f ca="1">IFERROR(VLOOKUP($L1863,'T14'!$AD$5:$AF$104,2,FALSE),"")</f>
        <v/>
      </c>
      <c r="N1863" s="47" t="str">
        <f ca="1">IFERROR(VLOOKUP($L1863,'T14'!$AD$5:$AF$104,3,FALSE),"")</f>
        <v/>
      </c>
      <c r="P1863" s="46"/>
      <c r="U1863" s="46"/>
      <c r="W1863" s="46">
        <v>3</v>
      </c>
    </row>
    <row r="1864" spans="1:56" ht="14.4" hidden="1" x14ac:dyDescent="0.3">
      <c r="A1864" s="47">
        <v>1863</v>
      </c>
      <c r="B1864" s="48">
        <v>3</v>
      </c>
      <c r="C1864" s="47" t="s">
        <v>1010</v>
      </c>
      <c r="D1864" s="49" t="s">
        <v>2634</v>
      </c>
      <c r="E1864" s="49" t="s">
        <v>550</v>
      </c>
      <c r="F1864" s="48">
        <v>1</v>
      </c>
      <c r="G1864" s="47" t="s">
        <v>98</v>
      </c>
      <c r="H1864" s="47" t="s">
        <v>18</v>
      </c>
      <c r="I1864" s="47" t="s">
        <v>100</v>
      </c>
      <c r="J1864" s="50" t="str">
        <f>IFERROR(VLOOKUP(_xlfn.NUMBERVALUE(D1864),'Order form - T14RE'!$O$4:$O$101,1,FALSE),J1863)</f>
        <v/>
      </c>
      <c r="K1864" s="51">
        <f t="shared" si="29"/>
        <v>1</v>
      </c>
      <c r="M1864" s="47" t="str">
        <f ca="1">IFERROR(VLOOKUP($L1864,'T14'!$AD$5:$AF$104,2,FALSE),"")</f>
        <v/>
      </c>
      <c r="N1864" s="47" t="str">
        <f ca="1">IFERROR(VLOOKUP($L1864,'T14'!$AD$5:$AF$104,3,FALSE),"")</f>
        <v/>
      </c>
      <c r="P1864" s="46"/>
      <c r="U1864" s="46"/>
      <c r="W1864" s="46">
        <v>3</v>
      </c>
    </row>
    <row r="1865" spans="1:56" ht="14.4" hidden="1" x14ac:dyDescent="0.3">
      <c r="A1865" s="47">
        <v>1864</v>
      </c>
      <c r="B1865" s="48">
        <v>3</v>
      </c>
      <c r="C1865" s="47" t="s">
        <v>2635</v>
      </c>
      <c r="D1865" s="49" t="s">
        <v>2636</v>
      </c>
      <c r="E1865" s="49" t="s">
        <v>99</v>
      </c>
      <c r="F1865" s="48">
        <v>1</v>
      </c>
      <c r="G1865" s="47" t="s">
        <v>98</v>
      </c>
      <c r="H1865" s="47" t="s">
        <v>18</v>
      </c>
      <c r="I1865" s="47" t="s">
        <v>100</v>
      </c>
      <c r="J1865" s="50" t="str">
        <f>IFERROR(VLOOKUP(_xlfn.NUMBERVALUE(D1865),'Order form - T14RE'!$O$4:$O$101,1,FALSE),J1864)</f>
        <v/>
      </c>
      <c r="K1865" s="51" t="str">
        <f t="shared" si="29"/>
        <v/>
      </c>
      <c r="M1865" s="47" t="str">
        <f ca="1">IFERROR(VLOOKUP($L1865,'T14'!$AD$5:$AF$104,2,FALSE),"")</f>
        <v/>
      </c>
      <c r="N1865" s="47" t="str">
        <f ca="1">IFERROR(VLOOKUP($L1865,'T14'!$AD$5:$AF$104,3,FALSE),"")</f>
        <v/>
      </c>
      <c r="P1865" s="46"/>
      <c r="U1865" s="46"/>
    </row>
    <row r="1866" spans="1:56" ht="14.4" hidden="1" x14ac:dyDescent="0.3">
      <c r="A1866" s="47">
        <v>1865</v>
      </c>
      <c r="B1866" s="48">
        <v>3</v>
      </c>
      <c r="C1866" s="47" t="s">
        <v>1169</v>
      </c>
      <c r="D1866" s="49" t="s">
        <v>2637</v>
      </c>
      <c r="E1866" s="49" t="s">
        <v>624</v>
      </c>
      <c r="F1866" s="48">
        <v>2</v>
      </c>
      <c r="G1866" s="47" t="s">
        <v>98</v>
      </c>
      <c r="H1866" s="47" t="s">
        <v>18</v>
      </c>
      <c r="I1866" s="47" t="s">
        <v>100</v>
      </c>
      <c r="J1866" s="50" t="str">
        <f>IFERROR(VLOOKUP(_xlfn.NUMBERVALUE(D1866),'Order form - T14RE'!$O$4:$O$101,1,FALSE),J1865)</f>
        <v/>
      </c>
      <c r="K1866" s="51">
        <f t="shared" si="29"/>
        <v>1</v>
      </c>
      <c r="M1866" s="47" t="str">
        <f ca="1">IFERROR(VLOOKUP($L1866,'T14'!$AD$5:$AF$104,2,FALSE),"")</f>
        <v/>
      </c>
      <c r="N1866" s="47" t="str">
        <f ca="1">IFERROR(VLOOKUP($L1866,'T14'!$AD$5:$AF$104,3,FALSE),"")</f>
        <v/>
      </c>
      <c r="P1866" s="46"/>
      <c r="U1866" s="46"/>
      <c r="W1866" s="46">
        <v>3</v>
      </c>
    </row>
    <row r="1867" spans="1:56" ht="14.4" hidden="1" x14ac:dyDescent="0.3">
      <c r="A1867" s="47">
        <v>1866</v>
      </c>
      <c r="B1867" s="48">
        <v>3</v>
      </c>
      <c r="C1867" s="47" t="s">
        <v>1172</v>
      </c>
      <c r="D1867" s="49" t="s">
        <v>671</v>
      </c>
      <c r="E1867" s="49" t="s">
        <v>113</v>
      </c>
      <c r="F1867" s="48">
        <v>2</v>
      </c>
      <c r="G1867" s="47" t="s">
        <v>98</v>
      </c>
      <c r="H1867" s="47" t="s">
        <v>18</v>
      </c>
      <c r="I1867" s="47" t="s">
        <v>100</v>
      </c>
      <c r="J1867" s="50" t="str">
        <f>IFERROR(VLOOKUP(_xlfn.NUMBERVALUE(D1867),'Order form - T14RE'!$O$4:$O$101,1,FALSE),J1866)</f>
        <v/>
      </c>
      <c r="K1867" s="51">
        <f t="shared" si="29"/>
        <v>1</v>
      </c>
      <c r="M1867" s="47" t="str">
        <f ca="1">IFERROR(VLOOKUP($L1867,'T14'!$AD$5:$AF$104,2,FALSE),"")</f>
        <v/>
      </c>
      <c r="N1867" s="47" t="str">
        <f ca="1">IFERROR(VLOOKUP($L1867,'T14'!$AD$5:$AF$104,3,FALSE),"")</f>
        <v/>
      </c>
      <c r="P1867" s="46"/>
      <c r="U1867" s="46"/>
      <c r="W1867" s="46">
        <v>3</v>
      </c>
    </row>
    <row r="1868" spans="1:56" ht="14.4" hidden="1" x14ac:dyDescent="0.3">
      <c r="A1868" s="47">
        <v>1867</v>
      </c>
      <c r="B1868" s="48">
        <v>3</v>
      </c>
      <c r="C1868" s="47" t="s">
        <v>1175</v>
      </c>
      <c r="D1868" s="49" t="s">
        <v>150</v>
      </c>
      <c r="E1868" s="49" t="s">
        <v>151</v>
      </c>
      <c r="F1868" s="52">
        <v>0.2</v>
      </c>
      <c r="G1868" s="47" t="s">
        <v>117</v>
      </c>
      <c r="H1868" s="47" t="s">
        <v>18</v>
      </c>
      <c r="I1868" s="47" t="s">
        <v>100</v>
      </c>
      <c r="J1868" s="50" t="str">
        <f>IFERROR(VLOOKUP(_xlfn.NUMBERVALUE(D1868),'Order form - T14RE'!$O$4:$O$101,1,FALSE),J1867)</f>
        <v/>
      </c>
      <c r="K1868" s="51">
        <f t="shared" si="29"/>
        <v>1</v>
      </c>
      <c r="M1868" s="47" t="str">
        <f ca="1">IFERROR(VLOOKUP($L1868,'T14'!$AD$5:$AF$104,2,FALSE),"")</f>
        <v/>
      </c>
      <c r="N1868" s="47" t="str">
        <f ca="1">IFERROR(VLOOKUP($L1868,'T14'!$AD$5:$AF$104,3,FALSE),"")</f>
        <v/>
      </c>
      <c r="P1868" s="46"/>
      <c r="U1868" s="46"/>
      <c r="W1868" s="46">
        <v>3</v>
      </c>
    </row>
    <row r="1869" spans="1:56" ht="14.4" hidden="1" x14ac:dyDescent="0.3">
      <c r="A1869" s="47">
        <v>1868</v>
      </c>
      <c r="B1869" s="48">
        <v>3</v>
      </c>
      <c r="C1869" s="47" t="s">
        <v>1181</v>
      </c>
      <c r="D1869" s="49" t="s">
        <v>2637</v>
      </c>
      <c r="E1869" s="49" t="s">
        <v>624</v>
      </c>
      <c r="F1869" s="48">
        <v>1</v>
      </c>
      <c r="G1869" s="47" t="s">
        <v>98</v>
      </c>
      <c r="H1869" s="47" t="s">
        <v>3</v>
      </c>
      <c r="I1869" s="47" t="s">
        <v>100</v>
      </c>
      <c r="J1869" s="50" t="str">
        <f>IFERROR(VLOOKUP(_xlfn.NUMBERVALUE(D1869),'Order form - T14RE'!$O$4:$O$101,1,FALSE),J1868)</f>
        <v/>
      </c>
      <c r="K1869" s="51">
        <f t="shared" si="29"/>
        <v>1</v>
      </c>
      <c r="M1869" s="47" t="str">
        <f ca="1">IFERROR(VLOOKUP($L1869,'T14'!$AD$5:$AF$104,2,FALSE),"")</f>
        <v/>
      </c>
      <c r="N1869" s="47" t="str">
        <f ca="1">IFERROR(VLOOKUP($L1869,'T14'!$AD$5:$AF$104,3,FALSE),"")</f>
        <v/>
      </c>
      <c r="P1869" s="46"/>
      <c r="R1869" s="46">
        <v>25</v>
      </c>
      <c r="U1869" s="46"/>
    </row>
    <row r="1870" spans="1:56" ht="14.4" hidden="1" x14ac:dyDescent="0.3">
      <c r="A1870" s="47">
        <v>1869</v>
      </c>
      <c r="B1870" s="48">
        <v>3</v>
      </c>
      <c r="C1870" s="47" t="s">
        <v>1184</v>
      </c>
      <c r="D1870" s="49" t="s">
        <v>248</v>
      </c>
      <c r="E1870" s="49" t="s">
        <v>113</v>
      </c>
      <c r="F1870" s="48">
        <v>1</v>
      </c>
      <c r="G1870" s="47" t="s">
        <v>98</v>
      </c>
      <c r="H1870" s="47" t="s">
        <v>3</v>
      </c>
      <c r="I1870" s="47" t="s">
        <v>100</v>
      </c>
      <c r="J1870" s="50" t="str">
        <f>IFERROR(VLOOKUP(_xlfn.NUMBERVALUE(D1870),'Order form - T14RE'!$O$4:$O$101,1,FALSE),J1869)</f>
        <v/>
      </c>
      <c r="K1870" s="51">
        <f t="shared" si="29"/>
        <v>1</v>
      </c>
      <c r="M1870" s="47" t="str">
        <f ca="1">IFERROR(VLOOKUP($L1870,'T14'!$AD$5:$AF$104,2,FALSE),"")</f>
        <v/>
      </c>
      <c r="N1870" s="47" t="str">
        <f ca="1">IFERROR(VLOOKUP($L1870,'T14'!$AD$5:$AF$104,3,FALSE),"")</f>
        <v/>
      </c>
      <c r="P1870" s="46"/>
      <c r="R1870" s="46">
        <v>25</v>
      </c>
      <c r="U1870" s="46"/>
    </row>
    <row r="1871" spans="1:56" ht="14.4" hidden="1" x14ac:dyDescent="0.3">
      <c r="A1871" s="47">
        <v>1870</v>
      </c>
      <c r="B1871" s="48">
        <v>3</v>
      </c>
      <c r="C1871" s="47" t="s">
        <v>2638</v>
      </c>
      <c r="D1871" s="49" t="s">
        <v>150</v>
      </c>
      <c r="E1871" s="49" t="s">
        <v>151</v>
      </c>
      <c r="F1871" s="52">
        <v>0.1</v>
      </c>
      <c r="G1871" s="47" t="s">
        <v>117</v>
      </c>
      <c r="H1871" s="47" t="s">
        <v>3</v>
      </c>
      <c r="I1871" s="47" t="s">
        <v>100</v>
      </c>
      <c r="J1871" s="50" t="str">
        <f>IFERROR(VLOOKUP(_xlfn.NUMBERVALUE(D1871),'Order form - T14RE'!$O$4:$O$101,1,FALSE),J1870)</f>
        <v/>
      </c>
      <c r="K1871" s="51">
        <f t="shared" si="29"/>
        <v>1</v>
      </c>
      <c r="M1871" s="47" t="str">
        <f ca="1">IFERROR(VLOOKUP($L1871,'T14'!$AD$5:$AF$104,2,FALSE),"")</f>
        <v/>
      </c>
      <c r="N1871" s="47" t="str">
        <f ca="1">IFERROR(VLOOKUP($L1871,'T14'!$AD$5:$AF$104,3,FALSE),"")</f>
        <v/>
      </c>
      <c r="P1871" s="46"/>
      <c r="R1871" s="46">
        <v>25</v>
      </c>
      <c r="U1871" s="46"/>
    </row>
    <row r="1872" spans="1:56" ht="14.4" hidden="1" x14ac:dyDescent="0.3">
      <c r="A1872" s="47">
        <v>1871</v>
      </c>
      <c r="B1872" s="48">
        <v>3</v>
      </c>
      <c r="C1872" s="47" t="s">
        <v>180</v>
      </c>
      <c r="D1872" s="49" t="s">
        <v>2639</v>
      </c>
      <c r="E1872" s="49" t="s">
        <v>2640</v>
      </c>
      <c r="F1872" s="48">
        <v>2</v>
      </c>
      <c r="G1872" s="47" t="s">
        <v>98</v>
      </c>
      <c r="H1872" s="47" t="s">
        <v>18</v>
      </c>
      <c r="I1872" s="47" t="s">
        <v>100</v>
      </c>
      <c r="J1872" s="50" t="str">
        <f>IFERROR(VLOOKUP(_xlfn.NUMBERVALUE(D1872),'Order form - T14RE'!$O$4:$O$101,1,FALSE),J1871)</f>
        <v/>
      </c>
      <c r="K1872" s="51">
        <f t="shared" si="29"/>
        <v>1</v>
      </c>
      <c r="M1872" s="47" t="str">
        <f ca="1">IFERROR(VLOOKUP($L1872,'T14'!$AD$5:$AF$104,2,FALSE),"")</f>
        <v/>
      </c>
      <c r="N1872" s="47" t="str">
        <f ca="1">IFERROR(VLOOKUP($L1872,'T14'!$AD$5:$AF$104,3,FALSE),"")</f>
        <v/>
      </c>
      <c r="P1872" s="46"/>
      <c r="U1872" s="46"/>
      <c r="W1872" s="46">
        <v>4</v>
      </c>
    </row>
    <row r="1873" spans="1:23" ht="14.4" hidden="1" x14ac:dyDescent="0.3">
      <c r="A1873" s="47">
        <v>1872</v>
      </c>
      <c r="B1873" s="48">
        <v>3</v>
      </c>
      <c r="C1873" s="47" t="s">
        <v>187</v>
      </c>
      <c r="D1873" s="49" t="s">
        <v>2641</v>
      </c>
      <c r="E1873" s="49" t="s">
        <v>2642</v>
      </c>
      <c r="F1873" s="48">
        <v>2</v>
      </c>
      <c r="G1873" s="47" t="s">
        <v>98</v>
      </c>
      <c r="H1873" s="47" t="s">
        <v>18</v>
      </c>
      <c r="I1873" s="47" t="s">
        <v>100</v>
      </c>
      <c r="J1873" s="50" t="str">
        <f>IFERROR(VLOOKUP(_xlfn.NUMBERVALUE(D1873),'Order form - T14RE'!$O$4:$O$101,1,FALSE),J1872)</f>
        <v/>
      </c>
      <c r="K1873" s="51">
        <f t="shared" si="29"/>
        <v>1</v>
      </c>
      <c r="M1873" s="47" t="str">
        <f ca="1">IFERROR(VLOOKUP($L1873,'T14'!$AD$5:$AF$104,2,FALSE),"")</f>
        <v/>
      </c>
      <c r="N1873" s="47" t="str">
        <f ca="1">IFERROR(VLOOKUP($L1873,'T14'!$AD$5:$AF$104,3,FALSE),"")</f>
        <v/>
      </c>
      <c r="P1873" s="46"/>
      <c r="U1873" s="46"/>
      <c r="W1873" s="46">
        <v>3</v>
      </c>
    </row>
    <row r="1874" spans="1:23" ht="14.4" hidden="1" x14ac:dyDescent="0.3">
      <c r="A1874" s="47">
        <v>1873</v>
      </c>
      <c r="B1874" s="48">
        <v>3</v>
      </c>
      <c r="C1874" s="47" t="s">
        <v>1186</v>
      </c>
      <c r="D1874" s="49" t="s">
        <v>2643</v>
      </c>
      <c r="E1874" s="49" t="s">
        <v>2644</v>
      </c>
      <c r="F1874" s="48">
        <v>2</v>
      </c>
      <c r="G1874" s="47" t="s">
        <v>98</v>
      </c>
      <c r="H1874" s="47" t="s">
        <v>18</v>
      </c>
      <c r="I1874" s="47" t="s">
        <v>100</v>
      </c>
      <c r="J1874" s="50" t="str">
        <f>IFERROR(VLOOKUP(_xlfn.NUMBERVALUE(D1874),'Order form - T14RE'!$O$4:$O$101,1,FALSE),J1873)</f>
        <v/>
      </c>
      <c r="K1874" s="51">
        <f t="shared" si="29"/>
        <v>1</v>
      </c>
      <c r="M1874" s="47" t="str">
        <f ca="1">IFERROR(VLOOKUP($L1874,'T14'!$AD$5:$AF$104,2,FALSE),"")</f>
        <v/>
      </c>
      <c r="N1874" s="47" t="str">
        <f ca="1">IFERROR(VLOOKUP($L1874,'T14'!$AD$5:$AF$104,3,FALSE),"")</f>
        <v/>
      </c>
      <c r="P1874" s="46"/>
      <c r="U1874" s="46"/>
      <c r="W1874" s="46">
        <v>6</v>
      </c>
    </row>
    <row r="1875" spans="1:23" ht="14.4" hidden="1" x14ac:dyDescent="0.3">
      <c r="A1875" s="47">
        <v>1874</v>
      </c>
      <c r="B1875" s="48">
        <v>3</v>
      </c>
      <c r="C1875" s="47" t="s">
        <v>2645</v>
      </c>
      <c r="D1875" s="49" t="s">
        <v>2646</v>
      </c>
      <c r="E1875" s="49" t="s">
        <v>99</v>
      </c>
      <c r="F1875" s="48">
        <v>1</v>
      </c>
      <c r="G1875" s="47" t="s">
        <v>98</v>
      </c>
      <c r="H1875" s="47" t="s">
        <v>18</v>
      </c>
      <c r="I1875" s="47" t="s">
        <v>100</v>
      </c>
      <c r="J1875" s="50" t="str">
        <f>IFERROR(VLOOKUP(_xlfn.NUMBERVALUE(D1875),'Order form - T14RE'!$O$4:$O$101,1,FALSE),J1874)</f>
        <v/>
      </c>
      <c r="K1875" s="51">
        <f t="shared" si="29"/>
        <v>1</v>
      </c>
      <c r="M1875" s="47" t="str">
        <f ca="1">IFERROR(VLOOKUP($L1875,'T14'!$AD$5:$AF$104,2,FALSE),"")</f>
        <v/>
      </c>
      <c r="N1875" s="47" t="str">
        <f ca="1">IFERROR(VLOOKUP($L1875,'T14'!$AD$5:$AF$104,3,FALSE),"")</f>
        <v/>
      </c>
      <c r="P1875" s="46"/>
      <c r="U1875" s="46"/>
      <c r="W1875" s="46">
        <v>6</v>
      </c>
    </row>
    <row r="1876" spans="1:23" ht="14.4" hidden="1" x14ac:dyDescent="0.3">
      <c r="A1876" s="47">
        <v>1875</v>
      </c>
      <c r="B1876" s="48">
        <v>3</v>
      </c>
      <c r="C1876" s="47" t="s">
        <v>1189</v>
      </c>
      <c r="D1876" s="49" t="s">
        <v>2573</v>
      </c>
      <c r="E1876" s="49" t="s">
        <v>113</v>
      </c>
      <c r="F1876" s="48">
        <v>1</v>
      </c>
      <c r="G1876" s="47" t="s">
        <v>98</v>
      </c>
      <c r="H1876" s="47" t="s">
        <v>18</v>
      </c>
      <c r="I1876" s="47" t="s">
        <v>100</v>
      </c>
      <c r="J1876" s="50" t="str">
        <f>IFERROR(VLOOKUP(_xlfn.NUMBERVALUE(D1876),'Order form - T14RE'!$O$4:$O$101,1,FALSE),J1875)</f>
        <v/>
      </c>
      <c r="K1876" s="51">
        <f t="shared" si="29"/>
        <v>1</v>
      </c>
      <c r="M1876" s="47" t="str">
        <f ca="1">IFERROR(VLOOKUP($L1876,'T14'!$AD$5:$AF$104,2,FALSE),"")</f>
        <v/>
      </c>
      <c r="N1876" s="47" t="str">
        <f ca="1">IFERROR(VLOOKUP($L1876,'T14'!$AD$5:$AF$104,3,FALSE),"")</f>
        <v/>
      </c>
      <c r="P1876" s="46"/>
      <c r="U1876" s="46"/>
      <c r="W1876" s="46">
        <v>6</v>
      </c>
    </row>
    <row r="1877" spans="1:23" ht="14.4" hidden="1" x14ac:dyDescent="0.3">
      <c r="A1877" s="47">
        <v>1876</v>
      </c>
      <c r="B1877" s="48">
        <v>3</v>
      </c>
      <c r="C1877" s="47" t="s">
        <v>190</v>
      </c>
      <c r="D1877" s="49" t="s">
        <v>756</v>
      </c>
      <c r="E1877" s="49" t="s">
        <v>757</v>
      </c>
      <c r="F1877" s="48">
        <v>1</v>
      </c>
      <c r="G1877" s="47" t="s">
        <v>98</v>
      </c>
      <c r="H1877" s="47" t="s">
        <v>18</v>
      </c>
      <c r="I1877" s="47" t="s">
        <v>100</v>
      </c>
      <c r="J1877" s="50" t="str">
        <f>IFERROR(VLOOKUP(_xlfn.NUMBERVALUE(D1877),'Order form - T14RE'!$O$4:$O$101,1,FALSE),J1876)</f>
        <v/>
      </c>
      <c r="K1877" s="51">
        <f t="shared" si="29"/>
        <v>1</v>
      </c>
      <c r="M1877" s="47" t="str">
        <f ca="1">IFERROR(VLOOKUP($L1877,'T14'!$AD$5:$AF$104,2,FALSE),"")</f>
        <v/>
      </c>
      <c r="N1877" s="47" t="str">
        <f ca="1">IFERROR(VLOOKUP($L1877,'T14'!$AD$5:$AF$104,3,FALSE),"")</f>
        <v/>
      </c>
      <c r="P1877" s="46"/>
      <c r="U1877" s="46"/>
      <c r="W1877" s="46">
        <v>6</v>
      </c>
    </row>
    <row r="1878" spans="1:23" ht="14.4" hidden="1" x14ac:dyDescent="0.3">
      <c r="A1878" s="47">
        <v>1877</v>
      </c>
      <c r="B1878" s="48">
        <v>3</v>
      </c>
      <c r="C1878" s="47" t="s">
        <v>197</v>
      </c>
      <c r="D1878" s="49" t="s">
        <v>2647</v>
      </c>
      <c r="E1878" s="49" t="s">
        <v>2648</v>
      </c>
      <c r="F1878" s="48">
        <v>1</v>
      </c>
      <c r="G1878" s="47" t="s">
        <v>98</v>
      </c>
      <c r="H1878" s="47" t="s">
        <v>3</v>
      </c>
      <c r="I1878" s="47" t="s">
        <v>100</v>
      </c>
      <c r="J1878" s="50" t="str">
        <f>IFERROR(VLOOKUP(_xlfn.NUMBERVALUE(D1878),'Order form - T14RE'!$O$4:$O$101,1,FALSE),J1877)</f>
        <v/>
      </c>
      <c r="K1878" s="51">
        <f t="shared" si="29"/>
        <v>1</v>
      </c>
      <c r="M1878" s="47" t="str">
        <f ca="1">IFERROR(VLOOKUP($L1878,'T14'!$AD$5:$AF$104,2,FALSE),"")</f>
        <v/>
      </c>
      <c r="N1878" s="47" t="str">
        <f ca="1">IFERROR(VLOOKUP($L1878,'T14'!$AD$5:$AF$104,3,FALSE),"")</f>
        <v/>
      </c>
      <c r="P1878" s="46"/>
      <c r="R1878" s="46">
        <v>25</v>
      </c>
      <c r="U1878" s="46"/>
    </row>
    <row r="1879" spans="1:23" ht="14.4" hidden="1" x14ac:dyDescent="0.3">
      <c r="A1879" s="47">
        <v>1878</v>
      </c>
      <c r="B1879" s="48">
        <v>3</v>
      </c>
      <c r="C1879" s="47" t="s">
        <v>1192</v>
      </c>
      <c r="D1879" s="49" t="s">
        <v>2649</v>
      </c>
      <c r="E1879" s="49" t="s">
        <v>1075</v>
      </c>
      <c r="F1879" s="48">
        <v>2</v>
      </c>
      <c r="G1879" s="47" t="s">
        <v>98</v>
      </c>
      <c r="H1879" s="47" t="s">
        <v>3</v>
      </c>
      <c r="I1879" s="47" t="s">
        <v>100</v>
      </c>
      <c r="J1879" s="50" t="str">
        <f>IFERROR(VLOOKUP(_xlfn.NUMBERVALUE(D1879),'Order form - T14RE'!$O$4:$O$101,1,FALSE),J1878)</f>
        <v/>
      </c>
      <c r="K1879" s="51">
        <f t="shared" si="29"/>
        <v>1</v>
      </c>
      <c r="M1879" s="47" t="str">
        <f ca="1">IFERROR(VLOOKUP($L1879,'T14'!$AD$5:$AF$104,2,FALSE),"")</f>
        <v/>
      </c>
      <c r="N1879" s="47" t="str">
        <f ca="1">IFERROR(VLOOKUP($L1879,'T14'!$AD$5:$AF$104,3,FALSE),"")</f>
        <v/>
      </c>
      <c r="P1879" s="46"/>
      <c r="R1879" s="46">
        <v>25</v>
      </c>
      <c r="U1879" s="46"/>
    </row>
    <row r="1880" spans="1:23" ht="14.4" hidden="1" x14ac:dyDescent="0.3">
      <c r="A1880" s="47">
        <v>1879</v>
      </c>
      <c r="B1880" s="48">
        <v>3</v>
      </c>
      <c r="C1880" s="47" t="s">
        <v>206</v>
      </c>
      <c r="D1880" s="49" t="s">
        <v>252</v>
      </c>
      <c r="E1880" s="49" t="s">
        <v>253</v>
      </c>
      <c r="F1880" s="52">
        <v>0.2</v>
      </c>
      <c r="G1880" s="47" t="s">
        <v>117</v>
      </c>
      <c r="H1880" s="47" t="s">
        <v>3</v>
      </c>
      <c r="I1880" s="47" t="s">
        <v>100</v>
      </c>
      <c r="J1880" s="50" t="str">
        <f>IFERROR(VLOOKUP(_xlfn.NUMBERVALUE(D1880),'Order form - T14RE'!$O$4:$O$101,1,FALSE),J1879)</f>
        <v/>
      </c>
      <c r="K1880" s="51">
        <f t="shared" si="29"/>
        <v>1</v>
      </c>
      <c r="M1880" s="47" t="str">
        <f ca="1">IFERROR(VLOOKUP($L1880,'T14'!$AD$5:$AF$104,2,FALSE),"")</f>
        <v/>
      </c>
      <c r="N1880" s="47" t="str">
        <f ca="1">IFERROR(VLOOKUP($L1880,'T14'!$AD$5:$AF$104,3,FALSE),"")</f>
        <v/>
      </c>
      <c r="P1880" s="46"/>
      <c r="R1880" s="46">
        <v>25</v>
      </c>
      <c r="U1880" s="46"/>
    </row>
    <row r="1881" spans="1:23" ht="14.4" hidden="1" x14ac:dyDescent="0.3">
      <c r="A1881" s="47">
        <v>1880</v>
      </c>
      <c r="B1881" s="48">
        <v>3</v>
      </c>
      <c r="C1881" s="47" t="s">
        <v>208</v>
      </c>
      <c r="D1881" s="49" t="s">
        <v>2608</v>
      </c>
      <c r="E1881" s="49" t="s">
        <v>624</v>
      </c>
      <c r="F1881" s="48">
        <v>2</v>
      </c>
      <c r="G1881" s="47" t="s">
        <v>98</v>
      </c>
      <c r="H1881" s="47" t="s">
        <v>3</v>
      </c>
      <c r="I1881" s="47" t="s">
        <v>100</v>
      </c>
      <c r="J1881" s="50" t="str">
        <f>IFERROR(VLOOKUP(_xlfn.NUMBERVALUE(D1881),'Order form - T14RE'!$O$4:$O$101,1,FALSE),J1880)</f>
        <v/>
      </c>
      <c r="K1881" s="51">
        <f t="shared" si="29"/>
        <v>1</v>
      </c>
      <c r="M1881" s="47" t="str">
        <f ca="1">IFERROR(VLOOKUP($L1881,'T14'!$AD$5:$AF$104,2,FALSE),"")</f>
        <v/>
      </c>
      <c r="N1881" s="47" t="str">
        <f ca="1">IFERROR(VLOOKUP($L1881,'T14'!$AD$5:$AF$104,3,FALSE),"")</f>
        <v/>
      </c>
      <c r="P1881" s="46"/>
      <c r="R1881" s="46">
        <v>25</v>
      </c>
      <c r="U1881" s="46"/>
    </row>
    <row r="1882" spans="1:23" ht="14.4" hidden="1" x14ac:dyDescent="0.3">
      <c r="A1882" s="47">
        <v>1881</v>
      </c>
      <c r="B1882" s="48">
        <v>2</v>
      </c>
      <c r="C1882" s="47" t="s">
        <v>159</v>
      </c>
      <c r="D1882" s="49" t="s">
        <v>2650</v>
      </c>
      <c r="E1882" s="49" t="s">
        <v>2651</v>
      </c>
      <c r="F1882" s="48">
        <v>1</v>
      </c>
      <c r="G1882" s="47" t="s">
        <v>98</v>
      </c>
      <c r="H1882" s="47" t="s">
        <v>99</v>
      </c>
      <c r="I1882" s="47" t="s">
        <v>100</v>
      </c>
      <c r="J1882" s="50" t="str">
        <f>IFERROR(VLOOKUP(_xlfn.NUMBERVALUE(D1882),'Order form - T14RE'!$O$4:$O$101,1,FALSE),J1881)</f>
        <v/>
      </c>
      <c r="K1882" s="51" t="str">
        <f t="shared" si="29"/>
        <v/>
      </c>
      <c r="M1882" s="47" t="str">
        <f ca="1">IFERROR(VLOOKUP($L1882,'T14'!$AD$5:$AF$104,2,FALSE),"")</f>
        <v/>
      </c>
      <c r="N1882" s="47" t="str">
        <f ca="1">IFERROR(VLOOKUP($L1882,'T14'!$AD$5:$AF$104,3,FALSE),"")</f>
        <v/>
      </c>
      <c r="P1882" s="46"/>
      <c r="U1882" s="46"/>
    </row>
    <row r="1883" spans="1:23" ht="14.4" hidden="1" x14ac:dyDescent="0.3">
      <c r="A1883" s="47">
        <v>1882</v>
      </c>
      <c r="B1883" s="48">
        <v>3</v>
      </c>
      <c r="C1883" s="47" t="s">
        <v>95</v>
      </c>
      <c r="D1883" s="49" t="s">
        <v>2652</v>
      </c>
      <c r="E1883" s="49" t="s">
        <v>2653</v>
      </c>
      <c r="F1883" s="48">
        <v>1</v>
      </c>
      <c r="G1883" s="47" t="s">
        <v>98</v>
      </c>
      <c r="H1883" s="47" t="s">
        <v>1</v>
      </c>
      <c r="I1883" s="47" t="s">
        <v>100</v>
      </c>
      <c r="J1883" s="50" t="str">
        <f>IFERROR(VLOOKUP(_xlfn.NUMBERVALUE(D1883),'Order form - T14RE'!$O$4:$O$101,1,FALSE),J1882)</f>
        <v/>
      </c>
      <c r="K1883" s="51">
        <f t="shared" si="29"/>
        <v>1</v>
      </c>
      <c r="M1883" s="47" t="str">
        <f ca="1">IFERROR(VLOOKUP($L1883,'T14'!$AD$5:$AF$104,2,FALSE),"")</f>
        <v/>
      </c>
      <c r="N1883" s="47" t="str">
        <f ca="1">IFERROR(VLOOKUP($L1883,'T14'!$AD$5:$AF$104,3,FALSE),"")</f>
        <v/>
      </c>
      <c r="P1883" s="47">
        <v>17</v>
      </c>
      <c r="U1883" s="46"/>
    </row>
    <row r="1884" spans="1:23" ht="14.4" hidden="1" x14ac:dyDescent="0.3">
      <c r="A1884" s="47">
        <v>1883</v>
      </c>
      <c r="B1884" s="48">
        <v>3</v>
      </c>
      <c r="C1884" s="47" t="s">
        <v>105</v>
      </c>
      <c r="D1884" s="49" t="s">
        <v>2654</v>
      </c>
      <c r="E1884" s="49" t="s">
        <v>2655</v>
      </c>
      <c r="F1884" s="48">
        <v>1</v>
      </c>
      <c r="G1884" s="47" t="s">
        <v>98</v>
      </c>
      <c r="H1884" s="47" t="s">
        <v>1</v>
      </c>
      <c r="I1884" s="47" t="s">
        <v>100</v>
      </c>
      <c r="J1884" s="50" t="str">
        <f>IFERROR(VLOOKUP(_xlfn.NUMBERVALUE(D1884),'Order form - T14RE'!$O$4:$O$101,1,FALSE),J1883)</f>
        <v/>
      </c>
      <c r="K1884" s="51">
        <f t="shared" si="29"/>
        <v>1</v>
      </c>
      <c r="M1884" s="47" t="str">
        <f ca="1">IFERROR(VLOOKUP($L1884,'T14'!$AD$5:$AF$104,2,FALSE),"")</f>
        <v/>
      </c>
      <c r="N1884" s="47" t="str">
        <f ca="1">IFERROR(VLOOKUP($L1884,'T14'!$AD$5:$AF$104,3,FALSE),"")</f>
        <v/>
      </c>
      <c r="P1884" s="47">
        <v>17</v>
      </c>
      <c r="U1884" s="46"/>
    </row>
    <row r="1885" spans="1:23" ht="14.4" hidden="1" x14ac:dyDescent="0.3">
      <c r="A1885" s="47">
        <v>1884</v>
      </c>
      <c r="B1885" s="48">
        <v>3</v>
      </c>
      <c r="C1885" s="47" t="s">
        <v>108</v>
      </c>
      <c r="D1885" s="49" t="s">
        <v>671</v>
      </c>
      <c r="E1885" s="49" t="s">
        <v>113</v>
      </c>
      <c r="F1885" s="48">
        <v>4</v>
      </c>
      <c r="G1885" s="47" t="s">
        <v>98</v>
      </c>
      <c r="H1885" s="47" t="s">
        <v>1</v>
      </c>
      <c r="I1885" s="47" t="s">
        <v>100</v>
      </c>
      <c r="J1885" s="50" t="str">
        <f>IFERROR(VLOOKUP(_xlfn.NUMBERVALUE(D1885),'Order form - T14RE'!$O$4:$O$101,1,FALSE),J1884)</f>
        <v/>
      </c>
      <c r="K1885" s="51">
        <f t="shared" si="29"/>
        <v>1</v>
      </c>
      <c r="M1885" s="47" t="str">
        <f ca="1">IFERROR(VLOOKUP($L1885,'T14'!$AD$5:$AF$104,2,FALSE),"")</f>
        <v/>
      </c>
      <c r="N1885" s="47" t="str">
        <f ca="1">IFERROR(VLOOKUP($L1885,'T14'!$AD$5:$AF$104,3,FALSE),"")</f>
        <v/>
      </c>
      <c r="P1885" s="47">
        <v>17</v>
      </c>
      <c r="U1885" s="46"/>
    </row>
    <row r="1886" spans="1:23" ht="14.4" hidden="1" x14ac:dyDescent="0.3">
      <c r="A1886" s="47">
        <v>1885</v>
      </c>
      <c r="B1886" s="48">
        <v>3</v>
      </c>
      <c r="C1886" s="47" t="s">
        <v>613</v>
      </c>
      <c r="D1886" s="49" t="s">
        <v>150</v>
      </c>
      <c r="E1886" s="49" t="s">
        <v>151</v>
      </c>
      <c r="F1886" s="52">
        <v>0.5</v>
      </c>
      <c r="G1886" s="47" t="s">
        <v>117</v>
      </c>
      <c r="H1886" s="47" t="s">
        <v>1</v>
      </c>
      <c r="I1886" s="47" t="s">
        <v>100</v>
      </c>
      <c r="J1886" s="50" t="str">
        <f>IFERROR(VLOOKUP(_xlfn.NUMBERVALUE(D1886),'Order form - T14RE'!$O$4:$O$101,1,FALSE),J1885)</f>
        <v/>
      </c>
      <c r="K1886" s="51">
        <f t="shared" si="29"/>
        <v>1</v>
      </c>
      <c r="M1886" s="47" t="str">
        <f ca="1">IFERROR(VLOOKUP($L1886,'T14'!$AD$5:$AF$104,2,FALSE),"")</f>
        <v/>
      </c>
      <c r="N1886" s="47" t="str">
        <f ca="1">IFERROR(VLOOKUP($L1886,'T14'!$AD$5:$AF$104,3,FALSE),"")</f>
        <v/>
      </c>
      <c r="P1886" s="47">
        <v>17</v>
      </c>
      <c r="U1886" s="46"/>
    </row>
    <row r="1887" spans="1:23" ht="14.4" hidden="1" x14ac:dyDescent="0.3">
      <c r="A1887" s="47">
        <v>1886</v>
      </c>
      <c r="B1887" s="48">
        <v>3</v>
      </c>
      <c r="C1887" s="47" t="s">
        <v>111</v>
      </c>
      <c r="D1887" s="49" t="s">
        <v>2656</v>
      </c>
      <c r="E1887" s="49" t="s">
        <v>2657</v>
      </c>
      <c r="F1887" s="48">
        <v>1</v>
      </c>
      <c r="G1887" s="47" t="s">
        <v>98</v>
      </c>
      <c r="H1887" s="47" t="s">
        <v>8</v>
      </c>
      <c r="I1887" s="47" t="s">
        <v>100</v>
      </c>
      <c r="J1887" s="50" t="str">
        <f>IFERROR(VLOOKUP(_xlfn.NUMBERVALUE(D1887),'Order form - T14RE'!$O$4:$O$101,1,FALSE),J1886)</f>
        <v/>
      </c>
      <c r="K1887" s="51" t="str">
        <f t="shared" si="29"/>
        <v/>
      </c>
      <c r="M1887" s="47" t="str">
        <f ca="1">IFERROR(VLOOKUP($L1887,'T14'!$AD$5:$AF$104,2,FALSE),"")</f>
        <v/>
      </c>
      <c r="N1887" s="47" t="str">
        <f ca="1">IFERROR(VLOOKUP($L1887,'T14'!$AD$5:$AF$104,3,FALSE),"")</f>
        <v/>
      </c>
      <c r="P1887" s="46"/>
      <c r="U1887" s="46"/>
    </row>
    <row r="1888" spans="1:23" ht="14.4" hidden="1" x14ac:dyDescent="0.3">
      <c r="A1888" s="47">
        <v>1887</v>
      </c>
      <c r="B1888" s="48">
        <v>4</v>
      </c>
      <c r="C1888" s="47" t="s">
        <v>95</v>
      </c>
      <c r="D1888" s="49" t="s">
        <v>2669</v>
      </c>
      <c r="E1888" s="49" t="s">
        <v>2670</v>
      </c>
      <c r="F1888" s="48">
        <v>1</v>
      </c>
      <c r="G1888" s="47" t="s">
        <v>98</v>
      </c>
      <c r="H1888" s="47" t="s">
        <v>19</v>
      </c>
      <c r="I1888" s="47" t="s">
        <v>100</v>
      </c>
      <c r="J1888" s="50" t="str">
        <f>IFERROR(VLOOKUP(_xlfn.NUMBERVALUE(D1888),'Order form - T14RE'!$O$4:$O$101,1,FALSE),J1887)</f>
        <v/>
      </c>
      <c r="K1888" s="51" t="str">
        <f t="shared" si="29"/>
        <v/>
      </c>
      <c r="M1888" s="47" t="str">
        <f ca="1">IFERROR(VLOOKUP($L1888,'T14'!$AD$5:$AF$104,2,FALSE),"")</f>
        <v/>
      </c>
      <c r="N1888" s="47" t="str">
        <f ca="1">IFERROR(VLOOKUP($L1888,'T14'!$AD$5:$AF$104,3,FALSE),"")</f>
        <v/>
      </c>
      <c r="P1888" s="46"/>
      <c r="U1888" s="46"/>
    </row>
    <row r="1889" spans="1:21" ht="14.4" hidden="1" x14ac:dyDescent="0.3">
      <c r="A1889" s="47">
        <v>1888</v>
      </c>
      <c r="B1889" s="48">
        <v>3</v>
      </c>
      <c r="C1889" s="47" t="s">
        <v>114</v>
      </c>
      <c r="D1889" s="49" t="s">
        <v>2658</v>
      </c>
      <c r="E1889" s="49" t="s">
        <v>2659</v>
      </c>
      <c r="F1889" s="48">
        <v>1</v>
      </c>
      <c r="G1889" s="47" t="s">
        <v>98</v>
      </c>
      <c r="H1889" s="47" t="s">
        <v>1</v>
      </c>
      <c r="I1889" s="47" t="s">
        <v>100</v>
      </c>
      <c r="J1889" s="50" t="str">
        <f>IFERROR(VLOOKUP(_xlfn.NUMBERVALUE(D1889),'Order form - T14RE'!$O$4:$O$101,1,FALSE),J1888)</f>
        <v/>
      </c>
      <c r="K1889" s="51">
        <f t="shared" si="29"/>
        <v>1</v>
      </c>
      <c r="M1889" s="47" t="str">
        <f ca="1">IFERROR(VLOOKUP($L1889,'T14'!$AD$5:$AF$104,2,FALSE),"")</f>
        <v/>
      </c>
      <c r="N1889" s="47" t="str">
        <f ca="1">IFERROR(VLOOKUP($L1889,'T14'!$AD$5:$AF$104,3,FALSE),"")</f>
        <v/>
      </c>
      <c r="P1889" s="47">
        <v>17</v>
      </c>
      <c r="U1889" s="46"/>
    </row>
    <row r="1890" spans="1:21" ht="14.4" hidden="1" x14ac:dyDescent="0.3">
      <c r="A1890" s="47">
        <v>1889</v>
      </c>
      <c r="B1890" s="48">
        <v>3</v>
      </c>
      <c r="C1890" s="47" t="s">
        <v>241</v>
      </c>
      <c r="D1890" s="49" t="s">
        <v>2660</v>
      </c>
      <c r="E1890" s="49" t="s">
        <v>456</v>
      </c>
      <c r="F1890" s="48">
        <v>1</v>
      </c>
      <c r="G1890" s="47" t="s">
        <v>98</v>
      </c>
      <c r="H1890" s="47" t="s">
        <v>8</v>
      </c>
      <c r="I1890" s="47" t="s">
        <v>100</v>
      </c>
      <c r="J1890" s="50" t="str">
        <f>IFERROR(VLOOKUP(_xlfn.NUMBERVALUE(D1890),'Order form - T14RE'!$O$4:$O$101,1,FALSE),J1889)</f>
        <v/>
      </c>
      <c r="K1890" s="51" t="str">
        <f t="shared" si="29"/>
        <v/>
      </c>
      <c r="M1890" s="47" t="str">
        <f ca="1">IFERROR(VLOOKUP($L1890,'T14'!$AD$5:$AF$104,2,FALSE),"")</f>
        <v/>
      </c>
      <c r="N1890" s="47" t="str">
        <f ca="1">IFERROR(VLOOKUP($L1890,'T14'!$AD$5:$AF$104,3,FALSE),"")</f>
        <v/>
      </c>
      <c r="P1890" s="46"/>
      <c r="U1890" s="46"/>
    </row>
    <row r="1891" spans="1:21" ht="14.4" hidden="1" x14ac:dyDescent="0.3">
      <c r="A1891" s="47">
        <v>1890</v>
      </c>
      <c r="B1891" s="48">
        <v>4</v>
      </c>
      <c r="C1891" s="47" t="s">
        <v>95</v>
      </c>
      <c r="D1891" s="49" t="s">
        <v>2672</v>
      </c>
      <c r="E1891" s="49" t="s">
        <v>550</v>
      </c>
      <c r="F1891" s="48">
        <v>1</v>
      </c>
      <c r="G1891" s="47" t="s">
        <v>98</v>
      </c>
      <c r="H1891" s="47" t="s">
        <v>99</v>
      </c>
      <c r="I1891" s="47" t="s">
        <v>100</v>
      </c>
      <c r="J1891" s="50" t="str">
        <f>IFERROR(VLOOKUP(_xlfn.NUMBERVALUE(D1891),'Order form - T14RE'!$O$4:$O$101,1,FALSE),J1890)</f>
        <v/>
      </c>
      <c r="K1891" s="51" t="str">
        <f t="shared" si="29"/>
        <v/>
      </c>
      <c r="M1891" s="47" t="str">
        <f ca="1">IFERROR(VLOOKUP($L1891,'T14'!$AD$5:$AF$104,2,FALSE),"")</f>
        <v/>
      </c>
      <c r="N1891" s="47" t="str">
        <f ca="1">IFERROR(VLOOKUP($L1891,'T14'!$AD$5:$AF$104,3,FALSE),"")</f>
        <v/>
      </c>
      <c r="P1891" s="46"/>
      <c r="U1891" s="46"/>
    </row>
    <row r="1892" spans="1:21" ht="14.4" hidden="1" x14ac:dyDescent="0.3">
      <c r="A1892" s="47">
        <v>1891</v>
      </c>
      <c r="B1892" s="48">
        <v>4</v>
      </c>
      <c r="C1892" s="47" t="s">
        <v>105</v>
      </c>
      <c r="D1892" s="49" t="s">
        <v>2673</v>
      </c>
      <c r="E1892" s="49" t="s">
        <v>456</v>
      </c>
      <c r="F1892" s="48">
        <v>1</v>
      </c>
      <c r="G1892" s="47" t="s">
        <v>98</v>
      </c>
      <c r="H1892" s="47" t="s">
        <v>99</v>
      </c>
      <c r="I1892" s="47" t="s">
        <v>100</v>
      </c>
      <c r="J1892" s="50" t="str">
        <f>IFERROR(VLOOKUP(_xlfn.NUMBERVALUE(D1892),'Order form - T14RE'!$O$4:$O$101,1,FALSE),J1891)</f>
        <v/>
      </c>
      <c r="K1892" s="51" t="str">
        <f t="shared" si="29"/>
        <v/>
      </c>
      <c r="M1892" s="47" t="str">
        <f ca="1">IFERROR(VLOOKUP($L1892,'T14'!$AD$5:$AF$104,2,FALSE),"")</f>
        <v/>
      </c>
      <c r="N1892" s="47" t="str">
        <f ca="1">IFERROR(VLOOKUP($L1892,'T14'!$AD$5:$AF$104,3,FALSE),"")</f>
        <v/>
      </c>
      <c r="P1892" s="46"/>
      <c r="U1892" s="46"/>
    </row>
    <row r="1893" spans="1:21" ht="14.4" hidden="1" x14ac:dyDescent="0.3">
      <c r="A1893" s="47">
        <v>1892</v>
      </c>
      <c r="B1893" s="48">
        <v>3</v>
      </c>
      <c r="C1893" s="47" t="s">
        <v>120</v>
      </c>
      <c r="D1893" s="49" t="s">
        <v>2661</v>
      </c>
      <c r="E1893" s="49" t="s">
        <v>2662</v>
      </c>
      <c r="F1893" s="48">
        <v>1</v>
      </c>
      <c r="G1893" s="47" t="s">
        <v>98</v>
      </c>
      <c r="H1893" s="47" t="s">
        <v>8</v>
      </c>
      <c r="I1893" s="47" t="s">
        <v>100</v>
      </c>
      <c r="J1893" s="50" t="str">
        <f>IFERROR(VLOOKUP(_xlfn.NUMBERVALUE(D1893),'Order form - T14RE'!$O$4:$O$101,1,FALSE),J1892)</f>
        <v/>
      </c>
      <c r="K1893" s="51" t="str">
        <f t="shared" si="29"/>
        <v/>
      </c>
      <c r="M1893" s="47" t="str">
        <f ca="1">IFERROR(VLOOKUP($L1893,'T14'!$AD$5:$AF$104,2,FALSE),"")</f>
        <v/>
      </c>
      <c r="N1893" s="47" t="str">
        <f ca="1">IFERROR(VLOOKUP($L1893,'T14'!$AD$5:$AF$104,3,FALSE),"")</f>
        <v/>
      </c>
      <c r="P1893" s="46"/>
      <c r="U1893" s="46"/>
    </row>
    <row r="1894" spans="1:21" ht="14.4" hidden="1" x14ac:dyDescent="0.3">
      <c r="A1894" s="47">
        <v>1893</v>
      </c>
      <c r="B1894" s="48">
        <v>3</v>
      </c>
      <c r="C1894" s="47" t="s">
        <v>1708</v>
      </c>
      <c r="D1894" s="49" t="s">
        <v>797</v>
      </c>
      <c r="E1894" s="49" t="s">
        <v>99</v>
      </c>
      <c r="F1894" s="48">
        <v>1</v>
      </c>
      <c r="G1894" s="47" t="s">
        <v>98</v>
      </c>
      <c r="H1894" s="47" t="s">
        <v>8</v>
      </c>
      <c r="I1894" s="47" t="s">
        <v>100</v>
      </c>
      <c r="J1894" s="50" t="str">
        <f>IFERROR(VLOOKUP(_xlfn.NUMBERVALUE(D1894),'Order form - T14RE'!$O$4:$O$101,1,FALSE),J1893)</f>
        <v/>
      </c>
      <c r="K1894" s="51" t="str">
        <f t="shared" si="29"/>
        <v/>
      </c>
      <c r="M1894" s="47" t="str">
        <f ca="1">IFERROR(VLOOKUP($L1894,'T14'!$AD$5:$AF$104,2,FALSE),"")</f>
        <v/>
      </c>
      <c r="N1894" s="47" t="str">
        <f ca="1">IFERROR(VLOOKUP($L1894,'T14'!$AD$5:$AF$104,3,FALSE),"")</f>
        <v/>
      </c>
      <c r="P1894" s="46"/>
      <c r="U1894" s="46"/>
    </row>
    <row r="1895" spans="1:21" ht="14.4" hidden="1" x14ac:dyDescent="0.3">
      <c r="A1895" s="47">
        <v>1894</v>
      </c>
      <c r="B1895" s="48">
        <v>3</v>
      </c>
      <c r="C1895" s="47" t="s">
        <v>891</v>
      </c>
      <c r="D1895" s="49" t="s">
        <v>2663</v>
      </c>
      <c r="E1895" s="49" t="s">
        <v>99</v>
      </c>
      <c r="F1895" s="48">
        <v>1</v>
      </c>
      <c r="G1895" s="47" t="s">
        <v>98</v>
      </c>
      <c r="H1895" s="47" t="s">
        <v>8</v>
      </c>
      <c r="I1895" s="47" t="s">
        <v>100</v>
      </c>
      <c r="J1895" s="50" t="str">
        <f>IFERROR(VLOOKUP(_xlfn.NUMBERVALUE(D1895),'Order form - T14RE'!$O$4:$O$101,1,FALSE),J1894)</f>
        <v/>
      </c>
      <c r="K1895" s="51" t="str">
        <f t="shared" si="29"/>
        <v/>
      </c>
      <c r="M1895" s="47" t="str">
        <f ca="1">IFERROR(VLOOKUP($L1895,'T14'!$AD$5:$AF$104,2,FALSE),"")</f>
        <v/>
      </c>
      <c r="N1895" s="47" t="str">
        <f ca="1">IFERROR(VLOOKUP($L1895,'T14'!$AD$5:$AF$104,3,FALSE),"")</f>
        <v/>
      </c>
      <c r="P1895" s="46"/>
      <c r="U1895" s="46"/>
    </row>
    <row r="1896" spans="1:21" ht="14.4" hidden="1" x14ac:dyDescent="0.3">
      <c r="A1896" s="47">
        <v>1895</v>
      </c>
      <c r="B1896" s="48">
        <v>3</v>
      </c>
      <c r="C1896" s="47" t="s">
        <v>123</v>
      </c>
      <c r="D1896" s="49" t="s">
        <v>2664</v>
      </c>
      <c r="E1896" s="49" t="s">
        <v>2665</v>
      </c>
      <c r="F1896" s="48">
        <v>1</v>
      </c>
      <c r="G1896" s="47" t="s">
        <v>98</v>
      </c>
      <c r="H1896" s="47" t="s">
        <v>8</v>
      </c>
      <c r="I1896" s="47" t="s">
        <v>100</v>
      </c>
      <c r="J1896" s="50" t="str">
        <f>IFERROR(VLOOKUP(_xlfn.NUMBERVALUE(D1896),'Order form - T14RE'!$O$4:$O$101,1,FALSE),J1895)</f>
        <v/>
      </c>
      <c r="K1896" s="51" t="str">
        <f t="shared" si="29"/>
        <v/>
      </c>
      <c r="M1896" s="47" t="str">
        <f ca="1">IFERROR(VLOOKUP($L1896,'T14'!$AD$5:$AF$104,2,FALSE),"")</f>
        <v/>
      </c>
      <c r="N1896" s="47" t="str">
        <f ca="1">IFERROR(VLOOKUP($L1896,'T14'!$AD$5:$AF$104,3,FALSE),"")</f>
        <v/>
      </c>
      <c r="P1896" s="46"/>
      <c r="U1896" s="46"/>
    </row>
    <row r="1897" spans="1:21" ht="14.4" hidden="1" x14ac:dyDescent="0.3">
      <c r="A1897" s="47">
        <v>1896</v>
      </c>
      <c r="B1897" s="48">
        <v>3</v>
      </c>
      <c r="C1897" s="47" t="s">
        <v>126</v>
      </c>
      <c r="D1897" s="49" t="s">
        <v>2666</v>
      </c>
      <c r="E1897" s="49" t="s">
        <v>2667</v>
      </c>
      <c r="F1897" s="48">
        <v>2</v>
      </c>
      <c r="G1897" s="47" t="s">
        <v>98</v>
      </c>
      <c r="H1897" s="47" t="s">
        <v>8</v>
      </c>
      <c r="I1897" s="47" t="s">
        <v>100</v>
      </c>
      <c r="J1897" s="50" t="str">
        <f>IFERROR(VLOOKUP(_xlfn.NUMBERVALUE(D1897),'Order form - T14RE'!$O$4:$O$101,1,FALSE),J1896)</f>
        <v/>
      </c>
      <c r="K1897" s="51" t="str">
        <f t="shared" si="29"/>
        <v/>
      </c>
      <c r="M1897" s="47" t="str">
        <f ca="1">IFERROR(VLOOKUP($L1897,'T14'!$AD$5:$AF$104,2,FALSE),"")</f>
        <v/>
      </c>
      <c r="N1897" s="47" t="str">
        <f ca="1">IFERROR(VLOOKUP($L1897,'T14'!$AD$5:$AF$104,3,FALSE),"")</f>
        <v/>
      </c>
      <c r="P1897" s="46"/>
      <c r="U1897" s="46"/>
    </row>
    <row r="1898" spans="1:21" ht="14.4" hidden="1" x14ac:dyDescent="0.3">
      <c r="A1898" s="47">
        <v>1897</v>
      </c>
      <c r="B1898" s="48">
        <v>3</v>
      </c>
      <c r="C1898" s="47" t="s">
        <v>395</v>
      </c>
      <c r="D1898" s="49" t="s">
        <v>2668</v>
      </c>
      <c r="E1898" s="49" t="s">
        <v>99</v>
      </c>
      <c r="F1898" s="48">
        <v>1</v>
      </c>
      <c r="G1898" s="47" t="s">
        <v>98</v>
      </c>
      <c r="H1898" s="47" t="s">
        <v>8</v>
      </c>
      <c r="I1898" s="47" t="s">
        <v>100</v>
      </c>
      <c r="J1898" s="50" t="str">
        <f>IFERROR(VLOOKUP(_xlfn.NUMBERVALUE(D1898),'Order form - T14RE'!$O$4:$O$101,1,FALSE),J1897)</f>
        <v/>
      </c>
      <c r="K1898" s="51" t="str">
        <f t="shared" si="29"/>
        <v/>
      </c>
      <c r="M1898" s="47" t="str">
        <f ca="1">IFERROR(VLOOKUP($L1898,'T14'!$AD$5:$AF$104,2,FALSE),"")</f>
        <v/>
      </c>
      <c r="N1898" s="47" t="str">
        <f ca="1">IFERROR(VLOOKUP($L1898,'T14'!$AD$5:$AF$104,3,FALSE),"")</f>
        <v/>
      </c>
      <c r="P1898" s="46"/>
      <c r="U1898" s="46"/>
    </row>
    <row r="1899" spans="1:21" ht="14.4" hidden="1" x14ac:dyDescent="0.3">
      <c r="A1899" s="47">
        <v>1898</v>
      </c>
      <c r="B1899" s="48">
        <v>3</v>
      </c>
      <c r="C1899" s="47" t="s">
        <v>127</v>
      </c>
      <c r="D1899" s="49" t="s">
        <v>2671</v>
      </c>
      <c r="E1899" s="49" t="s">
        <v>469</v>
      </c>
      <c r="F1899" s="48">
        <v>1</v>
      </c>
      <c r="G1899" s="47" t="s">
        <v>98</v>
      </c>
      <c r="H1899" s="47" t="s">
        <v>8</v>
      </c>
      <c r="I1899" s="47" t="s">
        <v>100</v>
      </c>
      <c r="J1899" s="50" t="str">
        <f>IFERROR(VLOOKUP(_xlfn.NUMBERVALUE(D1899),'Order form - T14RE'!$O$4:$O$101,1,FALSE),J1898)</f>
        <v/>
      </c>
      <c r="K1899" s="51" t="str">
        <f t="shared" si="29"/>
        <v/>
      </c>
      <c r="M1899" s="47" t="str">
        <f ca="1">IFERROR(VLOOKUP($L1899,'T14'!$AD$5:$AF$104,2,FALSE),"")</f>
        <v/>
      </c>
      <c r="N1899" s="47" t="str">
        <f ca="1">IFERROR(VLOOKUP($L1899,'T14'!$AD$5:$AF$104,3,FALSE),"")</f>
        <v/>
      </c>
      <c r="P1899" s="46"/>
      <c r="U1899" s="46"/>
    </row>
    <row r="1900" spans="1:21" ht="14.4" hidden="1" x14ac:dyDescent="0.3">
      <c r="A1900" s="47">
        <v>1899</v>
      </c>
      <c r="B1900" s="48">
        <v>3</v>
      </c>
      <c r="C1900" s="47" t="s">
        <v>128</v>
      </c>
      <c r="D1900" s="49" t="s">
        <v>861</v>
      </c>
      <c r="E1900" s="49" t="s">
        <v>113</v>
      </c>
      <c r="F1900" s="48">
        <v>2</v>
      </c>
      <c r="G1900" s="47" t="s">
        <v>98</v>
      </c>
      <c r="H1900" s="47" t="s">
        <v>8</v>
      </c>
      <c r="I1900" s="47" t="s">
        <v>100</v>
      </c>
      <c r="J1900" s="50" t="str">
        <f>IFERROR(VLOOKUP(_xlfn.NUMBERVALUE(D1900),'Order form - T14RE'!$O$4:$O$101,1,FALSE),J1899)</f>
        <v/>
      </c>
      <c r="K1900" s="51" t="str">
        <f t="shared" si="29"/>
        <v/>
      </c>
      <c r="M1900" s="47" t="str">
        <f ca="1">IFERROR(VLOOKUP($L1900,'T14'!$AD$5:$AF$104,2,FALSE),"")</f>
        <v/>
      </c>
      <c r="N1900" s="47" t="str">
        <f ca="1">IFERROR(VLOOKUP($L1900,'T14'!$AD$5:$AF$104,3,FALSE),"")</f>
        <v/>
      </c>
      <c r="P1900" s="46"/>
      <c r="U1900" s="46"/>
    </row>
    <row r="1901" spans="1:21" ht="14.4" hidden="1" x14ac:dyDescent="0.3">
      <c r="A1901" s="47">
        <v>1900</v>
      </c>
      <c r="B1901" s="48">
        <v>3</v>
      </c>
      <c r="C1901" s="47" t="s">
        <v>1057</v>
      </c>
      <c r="D1901" s="49" t="s">
        <v>150</v>
      </c>
      <c r="E1901" s="49" t="s">
        <v>151</v>
      </c>
      <c r="F1901" s="52">
        <v>0.5</v>
      </c>
      <c r="G1901" s="47" t="s">
        <v>117</v>
      </c>
      <c r="H1901" s="47" t="s">
        <v>8</v>
      </c>
      <c r="I1901" s="47" t="s">
        <v>100</v>
      </c>
      <c r="J1901" s="50" t="str">
        <f>IFERROR(VLOOKUP(_xlfn.NUMBERVALUE(D1901),'Order form - T14RE'!$O$4:$O$101,1,FALSE),J1900)</f>
        <v/>
      </c>
      <c r="K1901" s="51" t="str">
        <f t="shared" si="29"/>
        <v/>
      </c>
      <c r="M1901" s="47" t="str">
        <f ca="1">IFERROR(VLOOKUP($L1901,'T14'!$AD$5:$AF$104,2,FALSE),"")</f>
        <v/>
      </c>
      <c r="N1901" s="47" t="str">
        <f ca="1">IFERROR(VLOOKUP($L1901,'T14'!$AD$5:$AF$104,3,FALSE),"")</f>
        <v/>
      </c>
      <c r="P1901" s="46"/>
      <c r="U1901" s="46"/>
    </row>
    <row r="1902" spans="1:21" ht="14.4" hidden="1" x14ac:dyDescent="0.3">
      <c r="A1902" s="47">
        <v>1901</v>
      </c>
      <c r="B1902" s="48">
        <v>3</v>
      </c>
      <c r="C1902" s="47" t="s">
        <v>263</v>
      </c>
      <c r="D1902" s="49" t="s">
        <v>2674</v>
      </c>
      <c r="E1902" s="49" t="s">
        <v>2675</v>
      </c>
      <c r="F1902" s="48">
        <v>1</v>
      </c>
      <c r="G1902" s="47" t="s">
        <v>98</v>
      </c>
      <c r="H1902" s="47" t="s">
        <v>8</v>
      </c>
      <c r="I1902" s="47" t="s">
        <v>100</v>
      </c>
      <c r="J1902" s="50" t="str">
        <f>IFERROR(VLOOKUP(_xlfn.NUMBERVALUE(D1902),'Order form - T14RE'!$O$4:$O$101,1,FALSE),J1901)</f>
        <v/>
      </c>
      <c r="K1902" s="51" t="str">
        <f t="shared" si="29"/>
        <v/>
      </c>
      <c r="M1902" s="47" t="str">
        <f ca="1">IFERROR(VLOOKUP($L1902,'T14'!$AD$5:$AF$104,2,FALSE),"")</f>
        <v/>
      </c>
      <c r="N1902" s="47" t="str">
        <f ca="1">IFERROR(VLOOKUP($L1902,'T14'!$AD$5:$AF$104,3,FALSE),"")</f>
        <v/>
      </c>
      <c r="P1902" s="46"/>
      <c r="U1902" s="46"/>
    </row>
    <row r="1903" spans="1:21" ht="14.4" hidden="1" x14ac:dyDescent="0.3">
      <c r="A1903" s="47">
        <v>1902</v>
      </c>
      <c r="B1903" s="48">
        <v>3</v>
      </c>
      <c r="C1903" s="47" t="s">
        <v>130</v>
      </c>
      <c r="D1903" s="49" t="s">
        <v>2676</v>
      </c>
      <c r="E1903" s="49" t="s">
        <v>456</v>
      </c>
      <c r="F1903" s="48">
        <v>1</v>
      </c>
      <c r="G1903" s="47" t="s">
        <v>98</v>
      </c>
      <c r="H1903" s="47" t="s">
        <v>8</v>
      </c>
      <c r="I1903" s="47" t="s">
        <v>100</v>
      </c>
      <c r="J1903" s="50" t="str">
        <f>IFERROR(VLOOKUP(_xlfn.NUMBERVALUE(D1903),'Order form - T14RE'!$O$4:$O$101,1,FALSE),J1902)</f>
        <v/>
      </c>
      <c r="K1903" s="51" t="str">
        <f t="shared" si="29"/>
        <v/>
      </c>
      <c r="M1903" s="47" t="str">
        <f ca="1">IFERROR(VLOOKUP($L1903,'T14'!$AD$5:$AF$104,2,FALSE),"")</f>
        <v/>
      </c>
      <c r="N1903" s="47" t="str">
        <f ca="1">IFERROR(VLOOKUP($L1903,'T14'!$AD$5:$AF$104,3,FALSE),"")</f>
        <v/>
      </c>
      <c r="P1903" s="46"/>
      <c r="U1903" s="46"/>
    </row>
    <row r="1904" spans="1:21" ht="14.4" hidden="1" x14ac:dyDescent="0.3">
      <c r="A1904" s="47">
        <v>1903</v>
      </c>
      <c r="B1904" s="48">
        <v>3</v>
      </c>
      <c r="C1904" s="47" t="s">
        <v>135</v>
      </c>
      <c r="D1904" s="49" t="s">
        <v>2578</v>
      </c>
      <c r="E1904" s="49" t="s">
        <v>2579</v>
      </c>
      <c r="F1904" s="48">
        <v>2</v>
      </c>
      <c r="G1904" s="47" t="s">
        <v>98</v>
      </c>
      <c r="H1904" s="47" t="s">
        <v>8</v>
      </c>
      <c r="I1904" s="47" t="s">
        <v>100</v>
      </c>
      <c r="J1904" s="50" t="str">
        <f>IFERROR(VLOOKUP(_xlfn.NUMBERVALUE(D1904),'Order form - T14RE'!$O$4:$O$101,1,FALSE),J1903)</f>
        <v/>
      </c>
      <c r="K1904" s="51" t="str">
        <f t="shared" si="29"/>
        <v/>
      </c>
      <c r="M1904" s="47" t="str">
        <f ca="1">IFERROR(VLOOKUP($L1904,'T14'!$AD$5:$AF$104,2,FALSE),"")</f>
        <v/>
      </c>
      <c r="N1904" s="47" t="str">
        <f ca="1">IFERROR(VLOOKUP($L1904,'T14'!$AD$5:$AF$104,3,FALSE),"")</f>
        <v/>
      </c>
      <c r="P1904" s="46"/>
      <c r="U1904" s="46"/>
    </row>
    <row r="1905" spans="1:23" s="47" customFormat="1" ht="14.4" hidden="1" x14ac:dyDescent="0.3">
      <c r="A1905" s="47">
        <v>1904</v>
      </c>
      <c r="B1905" s="48">
        <v>3</v>
      </c>
      <c r="C1905" s="47" t="s">
        <v>2677</v>
      </c>
      <c r="D1905" s="49" t="s">
        <v>2678</v>
      </c>
      <c r="E1905" s="49" t="s">
        <v>2679</v>
      </c>
      <c r="F1905" s="48">
        <v>2</v>
      </c>
      <c r="G1905" s="47" t="s">
        <v>98</v>
      </c>
      <c r="H1905" s="47" t="s">
        <v>20</v>
      </c>
      <c r="I1905" s="47" t="s">
        <v>100</v>
      </c>
      <c r="J1905" s="50" t="str">
        <f>IFERROR(VLOOKUP(_xlfn.NUMBERVALUE(D1905),'Order form - T14RE'!$O$4:$O$101,1,FALSE),J1904)</f>
        <v/>
      </c>
      <c r="K1905" s="51" t="str">
        <f t="shared" si="29"/>
        <v/>
      </c>
      <c r="M1905" s="47" t="str">
        <f ca="1">IFERROR(VLOOKUP($L1905,'T14'!$AD$5:$AF$104,2,FALSE),"")</f>
        <v/>
      </c>
      <c r="N1905" s="47" t="str">
        <f ca="1">IFERROR(VLOOKUP($L1905,'T14'!$AD$5:$AF$104,3,FALSE),"")</f>
        <v/>
      </c>
      <c r="P1905" s="46"/>
      <c r="T1905" s="46"/>
      <c r="U1905" s="46"/>
      <c r="V1905" s="46"/>
      <c r="W1905" s="46"/>
    </row>
    <row r="1906" spans="1:23" s="47" customFormat="1" ht="14.4" hidden="1" x14ac:dyDescent="0.3">
      <c r="A1906" s="47">
        <v>1905</v>
      </c>
      <c r="B1906" s="48">
        <v>3</v>
      </c>
      <c r="C1906" s="47" t="s">
        <v>2680</v>
      </c>
      <c r="D1906" s="49" t="s">
        <v>2681</v>
      </c>
      <c r="E1906" s="49" t="s">
        <v>2682</v>
      </c>
      <c r="F1906" s="48">
        <v>4</v>
      </c>
      <c r="G1906" s="47" t="s">
        <v>98</v>
      </c>
      <c r="H1906" s="47" t="s">
        <v>20</v>
      </c>
      <c r="I1906" s="47" t="s">
        <v>100</v>
      </c>
      <c r="J1906" s="50" t="str">
        <f>IFERROR(VLOOKUP(_xlfn.NUMBERVALUE(D1906),'Order form - T14RE'!$O$4:$O$101,1,FALSE),J1905)</f>
        <v/>
      </c>
      <c r="K1906" s="51" t="str">
        <f t="shared" si="29"/>
        <v/>
      </c>
      <c r="M1906" s="47" t="str">
        <f ca="1">IFERROR(VLOOKUP($L1906,'T14'!$AD$5:$AF$104,2,FALSE),"")</f>
        <v/>
      </c>
      <c r="N1906" s="47" t="str">
        <f ca="1">IFERROR(VLOOKUP($L1906,'T14'!$AD$5:$AF$104,3,FALSE),"")</f>
        <v/>
      </c>
      <c r="P1906" s="46"/>
      <c r="T1906" s="46"/>
      <c r="U1906" s="46"/>
      <c r="V1906" s="46"/>
      <c r="W1906" s="46"/>
    </row>
    <row r="1907" spans="1:23" s="47" customFormat="1" ht="14.4" hidden="1" x14ac:dyDescent="0.3">
      <c r="A1907" s="47">
        <v>1906</v>
      </c>
      <c r="B1907" s="48">
        <v>3</v>
      </c>
      <c r="C1907" s="47" t="s">
        <v>143</v>
      </c>
      <c r="D1907" s="49" t="s">
        <v>2683</v>
      </c>
      <c r="E1907" s="49" t="s">
        <v>2684</v>
      </c>
      <c r="F1907" s="48">
        <v>1</v>
      </c>
      <c r="G1907" s="47" t="s">
        <v>98</v>
      </c>
      <c r="H1907" s="47" t="s">
        <v>8</v>
      </c>
      <c r="I1907" s="47" t="s">
        <v>100</v>
      </c>
      <c r="J1907" s="50" t="str">
        <f>IFERROR(VLOOKUP(_xlfn.NUMBERVALUE(D1907),'Order form - T14RE'!$O$4:$O$101,1,FALSE),J1906)</f>
        <v/>
      </c>
      <c r="K1907" s="51" t="str">
        <f t="shared" si="29"/>
        <v/>
      </c>
      <c r="M1907" s="47" t="str">
        <f ca="1">IFERROR(VLOOKUP($L1907,'T14'!$AD$5:$AF$104,2,FALSE),"")</f>
        <v/>
      </c>
      <c r="N1907" s="47" t="str">
        <f ca="1">IFERROR(VLOOKUP($L1907,'T14'!$AD$5:$AF$104,3,FALSE),"")</f>
        <v/>
      </c>
      <c r="P1907" s="46"/>
      <c r="T1907" s="46"/>
      <c r="U1907" s="46"/>
      <c r="V1907" s="46"/>
      <c r="W1907" s="46"/>
    </row>
    <row r="1908" spans="1:23" s="47" customFormat="1" ht="14.4" hidden="1" x14ac:dyDescent="0.3">
      <c r="A1908" s="47">
        <v>1907</v>
      </c>
      <c r="B1908" s="48">
        <v>3</v>
      </c>
      <c r="C1908" s="47" t="s">
        <v>146</v>
      </c>
      <c r="D1908" s="49" t="s">
        <v>2685</v>
      </c>
      <c r="E1908" s="49" t="s">
        <v>2682</v>
      </c>
      <c r="F1908" s="48">
        <v>2</v>
      </c>
      <c r="G1908" s="47" t="s">
        <v>98</v>
      </c>
      <c r="H1908" s="47" t="s">
        <v>8</v>
      </c>
      <c r="I1908" s="47" t="s">
        <v>100</v>
      </c>
      <c r="J1908" s="50" t="str">
        <f>IFERROR(VLOOKUP(_xlfn.NUMBERVALUE(D1908),'Order form - T14RE'!$O$4:$O$101,1,FALSE),J1907)</f>
        <v/>
      </c>
      <c r="K1908" s="51" t="str">
        <f t="shared" si="29"/>
        <v/>
      </c>
      <c r="M1908" s="47" t="str">
        <f ca="1">IFERROR(VLOOKUP($L1908,'T14'!$AD$5:$AF$104,2,FALSE),"")</f>
        <v/>
      </c>
      <c r="N1908" s="47" t="str">
        <f ca="1">IFERROR(VLOOKUP($L1908,'T14'!$AD$5:$AF$104,3,FALSE),"")</f>
        <v/>
      </c>
      <c r="P1908" s="46"/>
      <c r="T1908" s="46"/>
      <c r="U1908" s="46"/>
      <c r="V1908" s="46"/>
      <c r="W1908" s="46"/>
    </row>
    <row r="1909" spans="1:23" s="47" customFormat="1" ht="14.4" hidden="1" x14ac:dyDescent="0.3">
      <c r="A1909" s="47">
        <v>1908</v>
      </c>
      <c r="B1909" s="48">
        <v>3</v>
      </c>
      <c r="C1909" s="47" t="s">
        <v>149</v>
      </c>
      <c r="D1909" s="49" t="s">
        <v>2686</v>
      </c>
      <c r="E1909" s="49" t="s">
        <v>456</v>
      </c>
      <c r="F1909" s="48">
        <v>1</v>
      </c>
      <c r="G1909" s="47" t="s">
        <v>98</v>
      </c>
      <c r="H1909" s="47" t="s">
        <v>8</v>
      </c>
      <c r="I1909" s="47" t="s">
        <v>100</v>
      </c>
      <c r="J1909" s="50" t="str">
        <f>IFERROR(VLOOKUP(_xlfn.NUMBERVALUE(D1909),'Order form - T14RE'!$O$4:$O$101,1,FALSE),J1908)</f>
        <v/>
      </c>
      <c r="K1909" s="51" t="str">
        <f t="shared" si="29"/>
        <v/>
      </c>
      <c r="M1909" s="47" t="str">
        <f ca="1">IFERROR(VLOOKUP($L1909,'T14'!$AD$5:$AF$104,2,FALSE),"")</f>
        <v/>
      </c>
      <c r="N1909" s="47" t="str">
        <f ca="1">IFERROR(VLOOKUP($L1909,'T14'!$AD$5:$AF$104,3,FALSE),"")</f>
        <v/>
      </c>
      <c r="P1909" s="46"/>
      <c r="T1909" s="46"/>
      <c r="U1909" s="46"/>
      <c r="V1909" s="46"/>
      <c r="W1909" s="46"/>
    </row>
    <row r="1910" spans="1:23" s="47" customFormat="1" ht="14.4" hidden="1" x14ac:dyDescent="0.3">
      <c r="A1910" s="47">
        <v>1909</v>
      </c>
      <c r="B1910" s="48">
        <v>3</v>
      </c>
      <c r="C1910" s="47" t="s">
        <v>413</v>
      </c>
      <c r="D1910" s="49" t="s">
        <v>2687</v>
      </c>
      <c r="E1910" s="49" t="s">
        <v>2688</v>
      </c>
      <c r="F1910" s="48">
        <v>1</v>
      </c>
      <c r="G1910" s="47" t="s">
        <v>98</v>
      </c>
      <c r="H1910" s="47" t="s">
        <v>8</v>
      </c>
      <c r="I1910" s="47" t="s">
        <v>100</v>
      </c>
      <c r="J1910" s="50" t="str">
        <f>IFERROR(VLOOKUP(_xlfn.NUMBERVALUE(D1910),'Order form - T14RE'!$O$4:$O$101,1,FALSE),J1909)</f>
        <v/>
      </c>
      <c r="K1910" s="51" t="str">
        <f t="shared" si="29"/>
        <v/>
      </c>
      <c r="M1910" s="47" t="str">
        <f ca="1">IFERROR(VLOOKUP($L1910,'T14'!$AD$5:$AF$104,2,FALSE),"")</f>
        <v/>
      </c>
      <c r="N1910" s="47" t="str">
        <f ca="1">IFERROR(VLOOKUP($L1910,'T14'!$AD$5:$AF$104,3,FALSE),"")</f>
        <v/>
      </c>
      <c r="P1910" s="46"/>
      <c r="T1910" s="46"/>
      <c r="U1910" s="46"/>
      <c r="V1910" s="46"/>
      <c r="W1910" s="46"/>
    </row>
    <row r="1911" spans="1:23" s="47" customFormat="1" ht="14.4" hidden="1" x14ac:dyDescent="0.3">
      <c r="A1911" s="47">
        <v>1910</v>
      </c>
      <c r="B1911" s="48">
        <v>3</v>
      </c>
      <c r="C1911" s="47" t="s">
        <v>154</v>
      </c>
      <c r="D1911" s="49" t="s">
        <v>2689</v>
      </c>
      <c r="E1911" s="49" t="s">
        <v>2690</v>
      </c>
      <c r="F1911" s="48">
        <v>2</v>
      </c>
      <c r="G1911" s="47" t="s">
        <v>98</v>
      </c>
      <c r="H1911" s="47" t="s">
        <v>8</v>
      </c>
      <c r="I1911" s="47" t="s">
        <v>100</v>
      </c>
      <c r="J1911" s="50" t="str">
        <f>IFERROR(VLOOKUP(_xlfn.NUMBERVALUE(D1911),'Order form - T14RE'!$O$4:$O$101,1,FALSE),J1910)</f>
        <v/>
      </c>
      <c r="K1911" s="51" t="str">
        <f t="shared" si="29"/>
        <v/>
      </c>
      <c r="M1911" s="47" t="str">
        <f ca="1">IFERROR(VLOOKUP($L1911,'T14'!$AD$5:$AF$104,2,FALSE),"")</f>
        <v/>
      </c>
      <c r="N1911" s="47" t="str">
        <f ca="1">IFERROR(VLOOKUP($L1911,'T14'!$AD$5:$AF$104,3,FALSE),"")</f>
        <v/>
      </c>
      <c r="P1911" s="46"/>
      <c r="T1911" s="46"/>
      <c r="U1911" s="46"/>
      <c r="V1911" s="46"/>
      <c r="W1911" s="46"/>
    </row>
    <row r="1912" spans="1:23" s="47" customFormat="1" ht="14.4" hidden="1" x14ac:dyDescent="0.3">
      <c r="A1912" s="47">
        <v>1911</v>
      </c>
      <c r="B1912" s="48">
        <v>3</v>
      </c>
      <c r="C1912" s="47" t="s">
        <v>156</v>
      </c>
      <c r="D1912" s="49" t="s">
        <v>2691</v>
      </c>
      <c r="E1912" s="49" t="s">
        <v>2692</v>
      </c>
      <c r="F1912" s="48">
        <v>1</v>
      </c>
      <c r="G1912" s="47" t="s">
        <v>98</v>
      </c>
      <c r="H1912" s="47" t="s">
        <v>18</v>
      </c>
      <c r="I1912" s="47" t="s">
        <v>100</v>
      </c>
      <c r="J1912" s="50" t="str">
        <f>IFERROR(VLOOKUP(_xlfn.NUMBERVALUE(D1912),'Order form - T14RE'!$O$4:$O$101,1,FALSE),J1911)</f>
        <v/>
      </c>
      <c r="K1912" s="51">
        <f t="shared" si="29"/>
        <v>1</v>
      </c>
      <c r="M1912" s="47" t="str">
        <f ca="1">IFERROR(VLOOKUP($L1912,'T14'!$AD$5:$AF$104,2,FALSE),"")</f>
        <v/>
      </c>
      <c r="N1912" s="47" t="str">
        <f ca="1">IFERROR(VLOOKUP($L1912,'T14'!$AD$5:$AF$104,3,FALSE),"")</f>
        <v/>
      </c>
      <c r="P1912" s="46"/>
      <c r="T1912" s="46"/>
      <c r="U1912" s="46"/>
      <c r="V1912" s="46"/>
      <c r="W1912" s="46">
        <v>6</v>
      </c>
    </row>
    <row r="1913" spans="1:23" s="47" customFormat="1" ht="14.4" hidden="1" x14ac:dyDescent="0.3">
      <c r="A1913" s="47">
        <v>1912</v>
      </c>
      <c r="B1913" s="48">
        <v>3</v>
      </c>
      <c r="C1913" s="47" t="s">
        <v>159</v>
      </c>
      <c r="D1913" s="49" t="s">
        <v>2685</v>
      </c>
      <c r="E1913" s="49" t="s">
        <v>2682</v>
      </c>
      <c r="F1913" s="48">
        <v>2</v>
      </c>
      <c r="G1913" s="47" t="s">
        <v>98</v>
      </c>
      <c r="H1913" s="47" t="s">
        <v>18</v>
      </c>
      <c r="I1913" s="47" t="s">
        <v>100</v>
      </c>
      <c r="J1913" s="50" t="str">
        <f>IFERROR(VLOOKUP(_xlfn.NUMBERVALUE(D1913),'Order form - T14RE'!$O$4:$O$101,1,FALSE),J1912)</f>
        <v/>
      </c>
      <c r="K1913" s="51">
        <f t="shared" si="29"/>
        <v>1</v>
      </c>
      <c r="M1913" s="47" t="str">
        <f ca="1">IFERROR(VLOOKUP($L1913,'T14'!$AD$5:$AF$104,2,FALSE),"")</f>
        <v/>
      </c>
      <c r="N1913" s="47" t="str">
        <f ca="1">IFERROR(VLOOKUP($L1913,'T14'!$AD$5:$AF$104,3,FALSE),"")</f>
        <v/>
      </c>
      <c r="P1913" s="46"/>
      <c r="T1913" s="46"/>
      <c r="U1913" s="46"/>
      <c r="V1913" s="46"/>
      <c r="W1913" s="46">
        <v>6</v>
      </c>
    </row>
    <row r="1914" spans="1:23" s="47" customFormat="1" ht="14.4" hidden="1" x14ac:dyDescent="0.3">
      <c r="A1914" s="47">
        <v>1913</v>
      </c>
      <c r="B1914" s="48">
        <v>3</v>
      </c>
      <c r="C1914" s="47" t="s">
        <v>1494</v>
      </c>
      <c r="D1914" s="49" t="s">
        <v>2668</v>
      </c>
      <c r="E1914" s="49" t="s">
        <v>99</v>
      </c>
      <c r="F1914" s="48">
        <v>1</v>
      </c>
      <c r="G1914" s="47" t="s">
        <v>98</v>
      </c>
      <c r="H1914" s="47" t="s">
        <v>18</v>
      </c>
      <c r="I1914" s="47" t="s">
        <v>100</v>
      </c>
      <c r="J1914" s="50" t="str">
        <f>IFERROR(VLOOKUP(_xlfn.NUMBERVALUE(D1914),'Order form - T14RE'!$O$4:$O$101,1,FALSE),J1913)</f>
        <v/>
      </c>
      <c r="K1914" s="51" t="str">
        <f t="shared" si="29"/>
        <v/>
      </c>
      <c r="M1914" s="47" t="str">
        <f ca="1">IFERROR(VLOOKUP($L1914,'T14'!$AD$5:$AF$104,2,FALSE),"")</f>
        <v/>
      </c>
      <c r="N1914" s="47" t="str">
        <f ca="1">IFERROR(VLOOKUP($L1914,'T14'!$AD$5:$AF$104,3,FALSE),"")</f>
        <v/>
      </c>
      <c r="P1914" s="46"/>
      <c r="T1914" s="46"/>
      <c r="U1914" s="46"/>
      <c r="V1914" s="46"/>
      <c r="W1914" s="46"/>
    </row>
    <row r="1915" spans="1:23" s="47" customFormat="1" ht="14.4" hidden="1" x14ac:dyDescent="0.3">
      <c r="A1915" s="47">
        <v>1914</v>
      </c>
      <c r="B1915" s="48">
        <v>3</v>
      </c>
      <c r="C1915" s="47" t="s">
        <v>462</v>
      </c>
      <c r="D1915" s="49" t="s">
        <v>2693</v>
      </c>
      <c r="E1915" s="49" t="s">
        <v>456</v>
      </c>
      <c r="F1915" s="48">
        <v>1</v>
      </c>
      <c r="G1915" s="47" t="s">
        <v>98</v>
      </c>
      <c r="H1915" s="47" t="s">
        <v>18</v>
      </c>
      <c r="I1915" s="47" t="s">
        <v>100</v>
      </c>
      <c r="J1915" s="50" t="str">
        <f>IFERROR(VLOOKUP(_xlfn.NUMBERVALUE(D1915),'Order form - T14RE'!$O$4:$O$101,1,FALSE),J1914)</f>
        <v/>
      </c>
      <c r="K1915" s="51">
        <f t="shared" si="29"/>
        <v>1</v>
      </c>
      <c r="M1915" s="47" t="str">
        <f ca="1">IFERROR(VLOOKUP($L1915,'T14'!$AD$5:$AF$104,2,FALSE),"")</f>
        <v/>
      </c>
      <c r="N1915" s="47" t="str">
        <f ca="1">IFERROR(VLOOKUP($L1915,'T14'!$AD$5:$AF$104,3,FALSE),"")</f>
        <v/>
      </c>
      <c r="P1915" s="46"/>
      <c r="T1915" s="46"/>
      <c r="U1915" s="46"/>
      <c r="V1915" s="46"/>
      <c r="W1915" s="46">
        <v>6</v>
      </c>
    </row>
    <row r="1916" spans="1:23" s="47" customFormat="1" ht="14.4" hidden="1" x14ac:dyDescent="0.3">
      <c r="A1916" s="47">
        <v>1915</v>
      </c>
      <c r="B1916" s="48">
        <v>3</v>
      </c>
      <c r="C1916" s="47" t="s">
        <v>467</v>
      </c>
      <c r="D1916" s="49" t="s">
        <v>2694</v>
      </c>
      <c r="E1916" s="49" t="s">
        <v>2695</v>
      </c>
      <c r="F1916" s="48">
        <v>1</v>
      </c>
      <c r="G1916" s="47" t="s">
        <v>98</v>
      </c>
      <c r="H1916" s="47" t="s">
        <v>7</v>
      </c>
      <c r="I1916" s="47" t="s">
        <v>100</v>
      </c>
      <c r="J1916" s="50" t="str">
        <f>IFERROR(VLOOKUP(_xlfn.NUMBERVALUE(D1916),'Order form - T14RE'!$O$4:$O$101,1,FALSE),J1915)</f>
        <v/>
      </c>
      <c r="K1916" s="51">
        <f t="shared" si="29"/>
        <v>1</v>
      </c>
      <c r="M1916" s="47" t="str">
        <f ca="1">IFERROR(VLOOKUP($L1916,'T14'!$AD$5:$AF$104,2,FALSE),"")</f>
        <v/>
      </c>
      <c r="N1916" s="47" t="str">
        <f ca="1">IFERROR(VLOOKUP($L1916,'T14'!$AD$5:$AF$104,3,FALSE),"")</f>
        <v/>
      </c>
      <c r="P1916" s="46"/>
      <c r="T1916" s="46"/>
      <c r="U1916" s="46"/>
      <c r="V1916" s="46">
        <v>2</v>
      </c>
      <c r="W1916" s="46"/>
    </row>
    <row r="1917" spans="1:23" s="47" customFormat="1" ht="14.4" hidden="1" x14ac:dyDescent="0.3">
      <c r="A1917" s="47">
        <v>1916</v>
      </c>
      <c r="B1917" s="48">
        <v>3</v>
      </c>
      <c r="C1917" s="47" t="s">
        <v>161</v>
      </c>
      <c r="D1917" s="49" t="s">
        <v>861</v>
      </c>
      <c r="E1917" s="49" t="s">
        <v>113</v>
      </c>
      <c r="F1917" s="48">
        <v>5</v>
      </c>
      <c r="G1917" s="47" t="s">
        <v>98</v>
      </c>
      <c r="H1917" s="47" t="s">
        <v>7</v>
      </c>
      <c r="I1917" s="47" t="s">
        <v>100</v>
      </c>
      <c r="J1917" s="50" t="str">
        <f>IFERROR(VLOOKUP(_xlfn.NUMBERVALUE(D1917),'Order form - T14RE'!$O$4:$O$101,1,FALSE),J1916)</f>
        <v/>
      </c>
      <c r="K1917" s="51">
        <f t="shared" si="29"/>
        <v>1</v>
      </c>
      <c r="M1917" s="47" t="str">
        <f ca="1">IFERROR(VLOOKUP($L1917,'T14'!$AD$5:$AF$104,2,FALSE),"")</f>
        <v/>
      </c>
      <c r="N1917" s="47" t="str">
        <f ca="1">IFERROR(VLOOKUP($L1917,'T14'!$AD$5:$AF$104,3,FALSE),"")</f>
        <v/>
      </c>
      <c r="P1917" s="46"/>
      <c r="T1917" s="46"/>
      <c r="U1917" s="46"/>
      <c r="V1917" s="46">
        <v>2</v>
      </c>
      <c r="W1917" s="46"/>
    </row>
    <row r="1918" spans="1:23" s="47" customFormat="1" ht="14.4" hidden="1" x14ac:dyDescent="0.3">
      <c r="A1918" s="47">
        <v>1917</v>
      </c>
      <c r="B1918" s="48">
        <v>3</v>
      </c>
      <c r="C1918" s="47" t="s">
        <v>163</v>
      </c>
      <c r="D1918" s="49" t="s">
        <v>671</v>
      </c>
      <c r="E1918" s="49" t="s">
        <v>113</v>
      </c>
      <c r="F1918" s="48">
        <v>1</v>
      </c>
      <c r="G1918" s="47" t="s">
        <v>98</v>
      </c>
      <c r="H1918" s="47" t="s">
        <v>7</v>
      </c>
      <c r="I1918" s="47" t="s">
        <v>100</v>
      </c>
      <c r="J1918" s="50" t="str">
        <f>IFERROR(VLOOKUP(_xlfn.NUMBERVALUE(D1918),'Order form - T14RE'!$O$4:$O$101,1,FALSE),J1917)</f>
        <v/>
      </c>
      <c r="K1918" s="51">
        <f t="shared" si="29"/>
        <v>1</v>
      </c>
      <c r="M1918" s="47" t="str">
        <f ca="1">IFERROR(VLOOKUP($L1918,'T14'!$AD$5:$AF$104,2,FALSE),"")</f>
        <v/>
      </c>
      <c r="N1918" s="47" t="str">
        <f ca="1">IFERROR(VLOOKUP($L1918,'T14'!$AD$5:$AF$104,3,FALSE),"")</f>
        <v/>
      </c>
      <c r="P1918" s="46"/>
      <c r="T1918" s="46"/>
      <c r="U1918" s="46"/>
      <c r="V1918" s="46">
        <v>2</v>
      </c>
      <c r="W1918" s="46"/>
    </row>
    <row r="1919" spans="1:23" s="47" customFormat="1" ht="14.4" hidden="1" x14ac:dyDescent="0.3">
      <c r="A1919" s="47">
        <v>1918</v>
      </c>
      <c r="B1919" s="48">
        <v>3</v>
      </c>
      <c r="C1919" s="47" t="s">
        <v>164</v>
      </c>
      <c r="D1919" s="49" t="s">
        <v>150</v>
      </c>
      <c r="E1919" s="49" t="s">
        <v>151</v>
      </c>
      <c r="F1919" s="52">
        <v>0.6</v>
      </c>
      <c r="G1919" s="47" t="s">
        <v>117</v>
      </c>
      <c r="H1919" s="47" t="s">
        <v>7</v>
      </c>
      <c r="I1919" s="47" t="s">
        <v>100</v>
      </c>
      <c r="J1919" s="50" t="str">
        <f>IFERROR(VLOOKUP(_xlfn.NUMBERVALUE(D1919),'Order form - T14RE'!$O$4:$O$101,1,FALSE),J1918)</f>
        <v/>
      </c>
      <c r="K1919" s="51">
        <f t="shared" si="29"/>
        <v>1</v>
      </c>
      <c r="M1919" s="47" t="str">
        <f ca="1">IFERROR(VLOOKUP($L1919,'T14'!$AD$5:$AF$104,2,FALSE),"")</f>
        <v/>
      </c>
      <c r="N1919" s="47" t="str">
        <f ca="1">IFERROR(VLOOKUP($L1919,'T14'!$AD$5:$AF$104,3,FALSE),"")</f>
        <v/>
      </c>
      <c r="P1919" s="46"/>
      <c r="T1919" s="46"/>
      <c r="U1919" s="46"/>
      <c r="V1919" s="46">
        <v>2</v>
      </c>
      <c r="W1919" s="46"/>
    </row>
    <row r="1920" spans="1:23" s="47" customFormat="1" ht="14.4" hidden="1" x14ac:dyDescent="0.3">
      <c r="A1920" s="47">
        <v>1919</v>
      </c>
      <c r="B1920" s="48">
        <v>3</v>
      </c>
      <c r="C1920" s="47" t="s">
        <v>2277</v>
      </c>
      <c r="D1920" s="49" t="s">
        <v>2696</v>
      </c>
      <c r="E1920" s="49" t="s">
        <v>452</v>
      </c>
      <c r="F1920" s="48">
        <v>1</v>
      </c>
      <c r="G1920" s="47" t="s">
        <v>98</v>
      </c>
      <c r="H1920" s="47" t="s">
        <v>7</v>
      </c>
      <c r="I1920" s="47" t="s">
        <v>100</v>
      </c>
      <c r="J1920" s="50" t="str">
        <f>IFERROR(VLOOKUP(_xlfn.NUMBERVALUE(D1920),'Order form - T14RE'!$O$4:$O$101,1,FALSE),J1919)</f>
        <v/>
      </c>
      <c r="K1920" s="51">
        <f t="shared" si="29"/>
        <v>1</v>
      </c>
      <c r="M1920" s="47" t="str">
        <f ca="1">IFERROR(VLOOKUP($L1920,'T14'!$AD$5:$AF$104,2,FALSE),"")</f>
        <v/>
      </c>
      <c r="N1920" s="47" t="str">
        <f ca="1">IFERROR(VLOOKUP($L1920,'T14'!$AD$5:$AF$104,3,FALSE),"")</f>
        <v/>
      </c>
      <c r="P1920" s="46"/>
      <c r="T1920" s="46"/>
      <c r="U1920" s="46"/>
      <c r="V1920" s="46">
        <v>5</v>
      </c>
      <c r="W1920" s="46"/>
    </row>
    <row r="1921" spans="1:26" ht="14.4" hidden="1" x14ac:dyDescent="0.3">
      <c r="A1921" s="47">
        <v>1920</v>
      </c>
      <c r="B1921" s="48">
        <v>3</v>
      </c>
      <c r="C1921" s="47" t="s">
        <v>2280</v>
      </c>
      <c r="D1921" s="49" t="s">
        <v>2697</v>
      </c>
      <c r="E1921" s="49" t="s">
        <v>2698</v>
      </c>
      <c r="F1921" s="48">
        <v>2</v>
      </c>
      <c r="G1921" s="47" t="s">
        <v>98</v>
      </c>
      <c r="H1921" s="47" t="s">
        <v>7</v>
      </c>
      <c r="I1921" s="47" t="s">
        <v>100</v>
      </c>
      <c r="J1921" s="50" t="str">
        <f>IFERROR(VLOOKUP(_xlfn.NUMBERVALUE(D1921),'Order form - T14RE'!$O$4:$O$101,1,FALSE),J1920)</f>
        <v/>
      </c>
      <c r="K1921" s="51">
        <f t="shared" si="29"/>
        <v>1</v>
      </c>
      <c r="M1921" s="47" t="str">
        <f ca="1">IFERROR(VLOOKUP($L1921,'T14'!$AD$5:$AF$104,2,FALSE),"")</f>
        <v/>
      </c>
      <c r="N1921" s="47" t="str">
        <f ca="1">IFERROR(VLOOKUP($L1921,'T14'!$AD$5:$AF$104,3,FALSE),"")</f>
        <v/>
      </c>
      <c r="P1921" s="46"/>
      <c r="U1921" s="46"/>
      <c r="V1921" s="46">
        <v>5</v>
      </c>
    </row>
    <row r="1922" spans="1:26" ht="14.4" hidden="1" x14ac:dyDescent="0.3">
      <c r="A1922" s="47">
        <v>1921</v>
      </c>
      <c r="B1922" s="48">
        <v>3</v>
      </c>
      <c r="C1922" s="47" t="s">
        <v>2280</v>
      </c>
      <c r="D1922" s="49" t="s">
        <v>421</v>
      </c>
      <c r="E1922" s="49" t="s">
        <v>113</v>
      </c>
      <c r="F1922" s="48">
        <v>4</v>
      </c>
      <c r="G1922" s="47" t="s">
        <v>98</v>
      </c>
      <c r="H1922" s="47" t="s">
        <v>7</v>
      </c>
      <c r="I1922" s="47" t="s">
        <v>100</v>
      </c>
      <c r="J1922" s="50" t="str">
        <f>IFERROR(VLOOKUP(_xlfn.NUMBERVALUE(D1922),'Order form - T14RE'!$O$4:$O$101,1,FALSE),J1921)</f>
        <v/>
      </c>
      <c r="K1922" s="51">
        <f t="shared" si="29"/>
        <v>1</v>
      </c>
      <c r="M1922" s="47" t="str">
        <f ca="1">IFERROR(VLOOKUP($L1922,'T14'!$AD$5:$AF$104,2,FALSE),"")</f>
        <v/>
      </c>
      <c r="N1922" s="47" t="str">
        <f ca="1">IFERROR(VLOOKUP($L1922,'T14'!$AD$5:$AF$104,3,FALSE),"")</f>
        <v/>
      </c>
      <c r="P1922" s="46"/>
      <c r="U1922" s="46"/>
      <c r="V1922" s="46">
        <v>5</v>
      </c>
    </row>
    <row r="1923" spans="1:26" ht="14.4" hidden="1" x14ac:dyDescent="0.3">
      <c r="A1923" s="47">
        <v>1922</v>
      </c>
      <c r="B1923" s="48">
        <v>3</v>
      </c>
      <c r="C1923" s="47" t="s">
        <v>2699</v>
      </c>
      <c r="D1923" s="49" t="s">
        <v>599</v>
      </c>
      <c r="E1923" s="49" t="s">
        <v>600</v>
      </c>
      <c r="F1923" s="48">
        <v>4</v>
      </c>
      <c r="G1923" s="47" t="s">
        <v>98</v>
      </c>
      <c r="H1923" s="47" t="s">
        <v>7</v>
      </c>
      <c r="I1923" s="47" t="s">
        <v>100</v>
      </c>
      <c r="J1923" s="50" t="str">
        <f>IFERROR(VLOOKUP(_xlfn.NUMBERVALUE(D1923),'Order form - T14RE'!$O$4:$O$101,1,FALSE),J1922)</f>
        <v/>
      </c>
      <c r="K1923" s="51">
        <f t="shared" si="29"/>
        <v>1</v>
      </c>
      <c r="M1923" s="47" t="str">
        <f ca="1">IFERROR(VLOOKUP($L1923,'T14'!$AD$5:$AF$104,2,FALSE),"")</f>
        <v/>
      </c>
      <c r="N1923" s="47" t="str">
        <f ca="1">IFERROR(VLOOKUP($L1923,'T14'!$AD$5:$AF$104,3,FALSE),"")</f>
        <v/>
      </c>
      <c r="P1923" s="46"/>
      <c r="U1923" s="46"/>
      <c r="V1923" s="46">
        <v>5</v>
      </c>
    </row>
    <row r="1924" spans="1:26" ht="14.4" hidden="1" x14ac:dyDescent="0.3">
      <c r="A1924" s="47">
        <v>1923</v>
      </c>
      <c r="B1924" s="48">
        <v>2</v>
      </c>
      <c r="C1924" s="47" t="s">
        <v>462</v>
      </c>
      <c r="D1924" s="49" t="s">
        <v>2700</v>
      </c>
      <c r="E1924" s="49" t="s">
        <v>2701</v>
      </c>
      <c r="F1924" s="48">
        <v>1</v>
      </c>
      <c r="G1924" s="47" t="s">
        <v>98</v>
      </c>
      <c r="H1924" s="47" t="s">
        <v>99</v>
      </c>
      <c r="I1924" s="47" t="s">
        <v>100</v>
      </c>
      <c r="J1924" s="50" t="str">
        <f>IFERROR(VLOOKUP(_xlfn.NUMBERVALUE(D1924),'Order form - T14RE'!$O$4:$O$101,1,FALSE),J1923)</f>
        <v/>
      </c>
      <c r="K1924" s="51" t="str">
        <f t="shared" ref="K1924:K1987" si="30">IF(SUM(P1924:BB1924)=0,"",IF(SUM(P1924:BB1924)&gt;0,1,""))</f>
        <v/>
      </c>
      <c r="M1924" s="47" t="str">
        <f ca="1">IFERROR(VLOOKUP($L1924,'T14'!$AD$5:$AF$104,2,FALSE),"")</f>
        <v/>
      </c>
      <c r="N1924" s="47" t="str">
        <f ca="1">IFERROR(VLOOKUP($L1924,'T14'!$AD$5:$AF$104,3,FALSE),"")</f>
        <v/>
      </c>
      <c r="P1924" s="46"/>
      <c r="U1924" s="46"/>
    </row>
    <row r="1925" spans="1:26" ht="14.4" hidden="1" x14ac:dyDescent="0.3">
      <c r="A1925" s="47">
        <v>1924</v>
      </c>
      <c r="B1925" s="48">
        <v>3</v>
      </c>
      <c r="C1925" s="47" t="s">
        <v>95</v>
      </c>
      <c r="D1925" s="49" t="s">
        <v>2067</v>
      </c>
      <c r="E1925" s="49" t="s">
        <v>2068</v>
      </c>
      <c r="F1925" s="48">
        <v>2</v>
      </c>
      <c r="G1925" s="47" t="s">
        <v>98</v>
      </c>
      <c r="H1925" s="47" t="s">
        <v>10</v>
      </c>
      <c r="I1925" s="47" t="s">
        <v>100</v>
      </c>
      <c r="J1925" s="50" t="str">
        <f>IFERROR(VLOOKUP(_xlfn.NUMBERVALUE(D1925),'Order form - T14RE'!$O$4:$O$101,1,FALSE),J1924)</f>
        <v/>
      </c>
      <c r="K1925" s="51">
        <f t="shared" si="30"/>
        <v>1</v>
      </c>
      <c r="M1925" s="47" t="str">
        <f ca="1">IFERROR(VLOOKUP($L1925,'T14'!$AD$5:$AF$104,2,FALSE),"")</f>
        <v/>
      </c>
      <c r="N1925" s="47" t="str">
        <f ca="1">IFERROR(VLOOKUP($L1925,'T14'!$AD$5:$AF$104,3,FALSE),"")</f>
        <v/>
      </c>
      <c r="P1925" s="46"/>
      <c r="U1925" s="46"/>
      <c r="Z1925" s="46">
        <v>6</v>
      </c>
    </row>
    <row r="1926" spans="1:26" ht="14.4" hidden="1" x14ac:dyDescent="0.3">
      <c r="A1926" s="47">
        <v>1925</v>
      </c>
      <c r="B1926" s="48">
        <v>4</v>
      </c>
      <c r="C1926" s="47" t="s">
        <v>95</v>
      </c>
      <c r="D1926" s="49" t="s">
        <v>2069</v>
      </c>
      <c r="E1926" s="49" t="s">
        <v>2070</v>
      </c>
      <c r="F1926" s="52">
        <v>20.166</v>
      </c>
      <c r="G1926" s="47" t="s">
        <v>646</v>
      </c>
      <c r="H1926" s="47" t="s">
        <v>99</v>
      </c>
      <c r="I1926" s="47" t="s">
        <v>100</v>
      </c>
      <c r="J1926" s="50" t="str">
        <f>IFERROR(VLOOKUP(_xlfn.NUMBERVALUE(D1926),'Order form - T14RE'!$O$4:$O$101,1,FALSE),J1925)</f>
        <v/>
      </c>
      <c r="K1926" s="51" t="str">
        <f t="shared" si="30"/>
        <v/>
      </c>
      <c r="M1926" s="47" t="str">
        <f ca="1">IFERROR(VLOOKUP($L1926,'T14'!$AD$5:$AF$104,2,FALSE),"")</f>
        <v/>
      </c>
      <c r="N1926" s="47" t="str">
        <f ca="1">IFERROR(VLOOKUP($L1926,'T14'!$AD$5:$AF$104,3,FALSE),"")</f>
        <v/>
      </c>
      <c r="P1926" s="46"/>
      <c r="U1926" s="46"/>
    </row>
    <row r="1927" spans="1:26" ht="14.4" hidden="1" x14ac:dyDescent="0.3">
      <c r="A1927" s="47">
        <v>1926</v>
      </c>
      <c r="B1927" s="48">
        <v>4</v>
      </c>
      <c r="C1927" s="47" t="s">
        <v>105</v>
      </c>
      <c r="D1927" s="49" t="s">
        <v>2071</v>
      </c>
      <c r="E1927" s="49" t="s">
        <v>2072</v>
      </c>
      <c r="F1927" s="48">
        <v>2</v>
      </c>
      <c r="G1927" s="47" t="s">
        <v>98</v>
      </c>
      <c r="H1927" s="47" t="s">
        <v>99</v>
      </c>
      <c r="I1927" s="47" t="s">
        <v>100</v>
      </c>
      <c r="J1927" s="50" t="str">
        <f>IFERROR(VLOOKUP(_xlfn.NUMBERVALUE(D1927),'Order form - T14RE'!$O$4:$O$101,1,FALSE),J1926)</f>
        <v/>
      </c>
      <c r="K1927" s="51" t="str">
        <f t="shared" si="30"/>
        <v/>
      </c>
      <c r="M1927" s="47" t="str">
        <f ca="1">IFERROR(VLOOKUP($L1927,'T14'!$AD$5:$AF$104,2,FALSE),"")</f>
        <v/>
      </c>
      <c r="N1927" s="47" t="str">
        <f ca="1">IFERROR(VLOOKUP($L1927,'T14'!$AD$5:$AF$104,3,FALSE),"")</f>
        <v/>
      </c>
      <c r="P1927" s="46"/>
      <c r="U1927" s="46"/>
    </row>
    <row r="1928" spans="1:26" ht="14.4" hidden="1" x14ac:dyDescent="0.3">
      <c r="A1928" s="47">
        <v>1927</v>
      </c>
      <c r="B1928" s="48">
        <v>4</v>
      </c>
      <c r="C1928" s="47" t="s">
        <v>108</v>
      </c>
      <c r="D1928" s="49" t="s">
        <v>2073</v>
      </c>
      <c r="E1928" s="49" t="s">
        <v>2074</v>
      </c>
      <c r="F1928" s="48">
        <v>2</v>
      </c>
      <c r="G1928" s="47" t="s">
        <v>98</v>
      </c>
      <c r="H1928" s="47" t="s">
        <v>99</v>
      </c>
      <c r="I1928" s="47" t="s">
        <v>100</v>
      </c>
      <c r="J1928" s="50" t="str">
        <f>IFERROR(VLOOKUP(_xlfn.NUMBERVALUE(D1928),'Order form - T14RE'!$O$4:$O$101,1,FALSE),J1927)</f>
        <v/>
      </c>
      <c r="K1928" s="51" t="str">
        <f t="shared" si="30"/>
        <v/>
      </c>
      <c r="M1928" s="47" t="str">
        <f ca="1">IFERROR(VLOOKUP($L1928,'T14'!$AD$5:$AF$104,2,FALSE),"")</f>
        <v/>
      </c>
      <c r="N1928" s="47" t="str">
        <f ca="1">IFERROR(VLOOKUP($L1928,'T14'!$AD$5:$AF$104,3,FALSE),"")</f>
        <v/>
      </c>
      <c r="P1928" s="46"/>
      <c r="U1928" s="46"/>
    </row>
    <row r="1929" spans="1:26" ht="14.4" x14ac:dyDescent="0.3">
      <c r="A1929" s="47">
        <v>1928</v>
      </c>
      <c r="B1929" s="48">
        <v>3</v>
      </c>
      <c r="C1929" s="47" t="s">
        <v>105</v>
      </c>
      <c r="D1929" s="49" t="s">
        <v>2702</v>
      </c>
      <c r="E1929" s="49" t="s">
        <v>2703</v>
      </c>
      <c r="F1929" s="48">
        <v>1</v>
      </c>
      <c r="G1929" s="47" t="s">
        <v>98</v>
      </c>
      <c r="H1929" s="47" t="s">
        <v>0</v>
      </c>
      <c r="I1929" s="47" t="s">
        <v>100</v>
      </c>
      <c r="J1929" s="50" t="str">
        <f>IFERROR(VLOOKUP(_xlfn.NUMBERVALUE(D1929),'Order form - T14RE'!$O$4:$O$101,1,FALSE),J1928)</f>
        <v/>
      </c>
      <c r="K1929" s="51" t="str">
        <f t="shared" si="30"/>
        <v/>
      </c>
      <c r="M1929" s="47" t="str">
        <f ca="1">IFERROR(VLOOKUP($L1929,'T14'!$AD$5:$AF$104,2,FALSE),"")</f>
        <v/>
      </c>
      <c r="N1929" s="47" t="str">
        <f ca="1">IFERROR(VLOOKUP($L1929,'T14'!$AD$5:$AF$104,3,FALSE),"")</f>
        <v/>
      </c>
      <c r="O1929" s="47">
        <v>1</v>
      </c>
      <c r="P1929" s="46"/>
      <c r="U1929" s="46"/>
    </row>
    <row r="1930" spans="1:26" ht="14.4" hidden="1" x14ac:dyDescent="0.3">
      <c r="A1930" s="47">
        <v>1929</v>
      </c>
      <c r="B1930" s="48">
        <v>4</v>
      </c>
      <c r="C1930" s="47" t="s">
        <v>95</v>
      </c>
      <c r="D1930" s="49" t="s">
        <v>1635</v>
      </c>
      <c r="E1930" s="49" t="s">
        <v>1636</v>
      </c>
      <c r="F1930" s="48">
        <v>2</v>
      </c>
      <c r="G1930" s="47" t="s">
        <v>98</v>
      </c>
      <c r="H1930" s="47" t="s">
        <v>10</v>
      </c>
      <c r="I1930" s="47" t="s">
        <v>100</v>
      </c>
      <c r="J1930" s="50" t="str">
        <f>IFERROR(VLOOKUP(_xlfn.NUMBERVALUE(D1930),'Order form - T14RE'!$O$4:$O$101,1,FALSE),J1929)</f>
        <v/>
      </c>
      <c r="K1930" s="51">
        <f t="shared" si="30"/>
        <v>1</v>
      </c>
      <c r="M1930" s="47" t="str">
        <f ca="1">IFERROR(VLOOKUP($L1930,'T14'!$AD$5:$AF$104,2,FALSE),"")</f>
        <v/>
      </c>
      <c r="N1930" s="47" t="str">
        <f ca="1">IFERROR(VLOOKUP($L1930,'T14'!$AD$5:$AF$104,3,FALSE),"")</f>
        <v/>
      </c>
      <c r="P1930" s="46"/>
      <c r="U1930" s="46"/>
      <c r="Z1930" s="46">
        <v>1</v>
      </c>
    </row>
    <row r="1931" spans="1:26" ht="14.4" hidden="1" x14ac:dyDescent="0.3">
      <c r="A1931" s="47">
        <v>1930</v>
      </c>
      <c r="B1931" s="48">
        <v>5</v>
      </c>
      <c r="C1931" s="47" t="s">
        <v>95</v>
      </c>
      <c r="D1931" s="49" t="s">
        <v>1637</v>
      </c>
      <c r="E1931" s="49" t="s">
        <v>236</v>
      </c>
      <c r="F1931" s="48">
        <v>4</v>
      </c>
      <c r="G1931" s="47" t="s">
        <v>98</v>
      </c>
      <c r="H1931" s="47" t="s">
        <v>99</v>
      </c>
      <c r="I1931" s="47" t="s">
        <v>100</v>
      </c>
      <c r="J1931" s="50" t="str">
        <f>IFERROR(VLOOKUP(_xlfn.NUMBERVALUE(D1931),'Order form - T14RE'!$O$4:$O$101,1,FALSE),J1930)</f>
        <v/>
      </c>
      <c r="K1931" s="51" t="str">
        <f t="shared" si="30"/>
        <v/>
      </c>
      <c r="M1931" s="47" t="str">
        <f ca="1">IFERROR(VLOOKUP($L1931,'T14'!$AD$5:$AF$104,2,FALSE),"")</f>
        <v/>
      </c>
      <c r="N1931" s="47" t="str">
        <f ca="1">IFERROR(VLOOKUP($L1931,'T14'!$AD$5:$AF$104,3,FALSE),"")</f>
        <v/>
      </c>
      <c r="P1931" s="46"/>
      <c r="U1931" s="46"/>
    </row>
    <row r="1932" spans="1:26" ht="14.4" hidden="1" x14ac:dyDescent="0.3">
      <c r="A1932" s="47">
        <v>1931</v>
      </c>
      <c r="B1932" s="48">
        <v>5</v>
      </c>
      <c r="C1932" s="47" t="s">
        <v>105</v>
      </c>
      <c r="D1932" s="49" t="s">
        <v>1638</v>
      </c>
      <c r="E1932" s="49" t="s">
        <v>482</v>
      </c>
      <c r="F1932" s="48">
        <v>2</v>
      </c>
      <c r="G1932" s="47" t="s">
        <v>98</v>
      </c>
      <c r="H1932" s="47" t="s">
        <v>99</v>
      </c>
      <c r="I1932" s="47" t="s">
        <v>100</v>
      </c>
      <c r="J1932" s="50" t="str">
        <f>IFERROR(VLOOKUP(_xlfn.NUMBERVALUE(D1932),'Order form - T14RE'!$O$4:$O$101,1,FALSE),J1931)</f>
        <v/>
      </c>
      <c r="K1932" s="51" t="str">
        <f t="shared" si="30"/>
        <v/>
      </c>
      <c r="M1932" s="47" t="str">
        <f ca="1">IFERROR(VLOOKUP($L1932,'T14'!$AD$5:$AF$104,2,FALSE),"")</f>
        <v/>
      </c>
      <c r="N1932" s="47" t="str">
        <f ca="1">IFERROR(VLOOKUP($L1932,'T14'!$AD$5:$AF$104,3,FALSE),"")</f>
        <v/>
      </c>
      <c r="P1932" s="46"/>
      <c r="U1932" s="46"/>
    </row>
    <row r="1933" spans="1:26" ht="14.4" hidden="1" x14ac:dyDescent="0.3">
      <c r="A1933" s="47">
        <v>1932</v>
      </c>
      <c r="B1933" s="48">
        <v>5</v>
      </c>
      <c r="C1933" s="47" t="s">
        <v>108</v>
      </c>
      <c r="D1933" s="49" t="s">
        <v>1639</v>
      </c>
      <c r="E1933" s="49" t="s">
        <v>1640</v>
      </c>
      <c r="F1933" s="48">
        <v>2</v>
      </c>
      <c r="G1933" s="47" t="s">
        <v>98</v>
      </c>
      <c r="H1933" s="47" t="s">
        <v>99</v>
      </c>
      <c r="I1933" s="47" t="s">
        <v>100</v>
      </c>
      <c r="J1933" s="50" t="str">
        <f>IFERROR(VLOOKUP(_xlfn.NUMBERVALUE(D1933),'Order form - T14RE'!$O$4:$O$101,1,FALSE),J1932)</f>
        <v/>
      </c>
      <c r="K1933" s="51" t="str">
        <f t="shared" si="30"/>
        <v/>
      </c>
      <c r="M1933" s="47" t="str">
        <f ca="1">IFERROR(VLOOKUP($L1933,'T14'!$AD$5:$AF$104,2,FALSE),"")</f>
        <v/>
      </c>
      <c r="N1933" s="47" t="str">
        <f ca="1">IFERROR(VLOOKUP($L1933,'T14'!$AD$5:$AF$104,3,FALSE),"")</f>
        <v/>
      </c>
      <c r="P1933" s="46"/>
      <c r="U1933" s="46"/>
    </row>
    <row r="1934" spans="1:26" ht="14.4" hidden="1" x14ac:dyDescent="0.3">
      <c r="A1934" s="47">
        <v>1933</v>
      </c>
      <c r="B1934" s="48">
        <v>5</v>
      </c>
      <c r="C1934" s="47" t="s">
        <v>111</v>
      </c>
      <c r="D1934" s="49" t="s">
        <v>1641</v>
      </c>
      <c r="E1934" s="49" t="s">
        <v>1642</v>
      </c>
      <c r="F1934" s="48">
        <v>2</v>
      </c>
      <c r="G1934" s="47" t="s">
        <v>98</v>
      </c>
      <c r="H1934" s="47" t="s">
        <v>99</v>
      </c>
      <c r="I1934" s="47" t="s">
        <v>100</v>
      </c>
      <c r="J1934" s="50" t="str">
        <f>IFERROR(VLOOKUP(_xlfn.NUMBERVALUE(D1934),'Order form - T14RE'!$O$4:$O$101,1,FALSE),J1933)</f>
        <v/>
      </c>
      <c r="K1934" s="51" t="str">
        <f t="shared" si="30"/>
        <v/>
      </c>
      <c r="M1934" s="47" t="str">
        <f ca="1">IFERROR(VLOOKUP($L1934,'T14'!$AD$5:$AF$104,2,FALSE),"")</f>
        <v/>
      </c>
      <c r="N1934" s="47" t="str">
        <f ca="1">IFERROR(VLOOKUP($L1934,'T14'!$AD$5:$AF$104,3,FALSE),"")</f>
        <v/>
      </c>
      <c r="P1934" s="46"/>
      <c r="U1934" s="46"/>
    </row>
    <row r="1935" spans="1:26" ht="14.4" hidden="1" x14ac:dyDescent="0.3">
      <c r="A1935" s="47">
        <v>1934</v>
      </c>
      <c r="B1935" s="48">
        <v>5</v>
      </c>
      <c r="C1935" s="47" t="s">
        <v>114</v>
      </c>
      <c r="D1935" s="49" t="s">
        <v>1643</v>
      </c>
      <c r="E1935" s="49" t="s">
        <v>390</v>
      </c>
      <c r="F1935" s="48">
        <v>2</v>
      </c>
      <c r="G1935" s="47" t="s">
        <v>98</v>
      </c>
      <c r="H1935" s="47" t="s">
        <v>99</v>
      </c>
      <c r="I1935" s="47" t="s">
        <v>100</v>
      </c>
      <c r="J1935" s="50" t="str">
        <f>IFERROR(VLOOKUP(_xlfn.NUMBERVALUE(D1935),'Order form - T14RE'!$O$4:$O$101,1,FALSE),J1934)</f>
        <v/>
      </c>
      <c r="K1935" s="51" t="str">
        <f t="shared" si="30"/>
        <v/>
      </c>
      <c r="M1935" s="47" t="str">
        <f ca="1">IFERROR(VLOOKUP($L1935,'T14'!$AD$5:$AF$104,2,FALSE),"")</f>
        <v/>
      </c>
      <c r="N1935" s="47" t="str">
        <f ca="1">IFERROR(VLOOKUP($L1935,'T14'!$AD$5:$AF$104,3,FALSE),"")</f>
        <v/>
      </c>
      <c r="P1935" s="46"/>
      <c r="U1935" s="46"/>
    </row>
    <row r="1936" spans="1:26" ht="14.4" hidden="1" x14ac:dyDescent="0.3">
      <c r="A1936" s="47">
        <v>1935</v>
      </c>
      <c r="B1936" s="48">
        <v>5</v>
      </c>
      <c r="C1936" s="47" t="s">
        <v>241</v>
      </c>
      <c r="D1936" s="49" t="s">
        <v>1644</v>
      </c>
      <c r="E1936" s="49" t="s">
        <v>1645</v>
      </c>
      <c r="F1936" s="48">
        <v>2</v>
      </c>
      <c r="G1936" s="47" t="s">
        <v>98</v>
      </c>
      <c r="H1936" s="47" t="s">
        <v>99</v>
      </c>
      <c r="I1936" s="47" t="s">
        <v>100</v>
      </c>
      <c r="J1936" s="50" t="str">
        <f>IFERROR(VLOOKUP(_xlfn.NUMBERVALUE(D1936),'Order form - T14RE'!$O$4:$O$101,1,FALSE),J1935)</f>
        <v/>
      </c>
      <c r="K1936" s="51" t="str">
        <f t="shared" si="30"/>
        <v/>
      </c>
      <c r="M1936" s="47" t="str">
        <f ca="1">IFERROR(VLOOKUP($L1936,'T14'!$AD$5:$AF$104,2,FALSE),"")</f>
        <v/>
      </c>
      <c r="N1936" s="47" t="str">
        <f ca="1">IFERROR(VLOOKUP($L1936,'T14'!$AD$5:$AF$104,3,FALSE),"")</f>
        <v/>
      </c>
      <c r="P1936" s="46"/>
      <c r="U1936" s="46"/>
    </row>
    <row r="1937" spans="1:21" ht="14.4" hidden="1" x14ac:dyDescent="0.3">
      <c r="A1937" s="47">
        <v>1936</v>
      </c>
      <c r="B1937" s="48">
        <v>5</v>
      </c>
      <c r="C1937" s="47" t="s">
        <v>120</v>
      </c>
      <c r="D1937" s="49" t="s">
        <v>1646</v>
      </c>
      <c r="E1937" s="49" t="s">
        <v>1647</v>
      </c>
      <c r="F1937" s="48">
        <v>8</v>
      </c>
      <c r="G1937" s="47" t="s">
        <v>98</v>
      </c>
      <c r="H1937" s="47" t="s">
        <v>99</v>
      </c>
      <c r="I1937" s="47" t="s">
        <v>100</v>
      </c>
      <c r="J1937" s="50" t="str">
        <f>IFERROR(VLOOKUP(_xlfn.NUMBERVALUE(D1937),'Order form - T14RE'!$O$4:$O$101,1,FALSE),J1936)</f>
        <v/>
      </c>
      <c r="K1937" s="51" t="str">
        <f t="shared" si="30"/>
        <v/>
      </c>
      <c r="M1937" s="47" t="str">
        <f ca="1">IFERROR(VLOOKUP($L1937,'T14'!$AD$5:$AF$104,2,FALSE),"")</f>
        <v/>
      </c>
      <c r="N1937" s="47" t="str">
        <f ca="1">IFERROR(VLOOKUP($L1937,'T14'!$AD$5:$AF$104,3,FALSE),"")</f>
        <v/>
      </c>
      <c r="P1937" s="46"/>
      <c r="U1937" s="46"/>
    </row>
    <row r="1938" spans="1:21" ht="14.4" hidden="1" x14ac:dyDescent="0.3">
      <c r="A1938" s="47">
        <v>1937</v>
      </c>
      <c r="B1938" s="48">
        <v>5</v>
      </c>
      <c r="C1938" s="47" t="s">
        <v>123</v>
      </c>
      <c r="D1938" s="49" t="s">
        <v>1648</v>
      </c>
      <c r="E1938" s="49" t="s">
        <v>1649</v>
      </c>
      <c r="F1938" s="48">
        <v>8</v>
      </c>
      <c r="G1938" s="47" t="s">
        <v>98</v>
      </c>
      <c r="H1938" s="47" t="s">
        <v>99</v>
      </c>
      <c r="I1938" s="47" t="s">
        <v>100</v>
      </c>
      <c r="J1938" s="50" t="str">
        <f>IFERROR(VLOOKUP(_xlfn.NUMBERVALUE(D1938),'Order form - T14RE'!$O$4:$O$101,1,FALSE),J1937)</f>
        <v/>
      </c>
      <c r="K1938" s="51" t="str">
        <f t="shared" si="30"/>
        <v/>
      </c>
      <c r="M1938" s="47" t="str">
        <f ca="1">IFERROR(VLOOKUP($L1938,'T14'!$AD$5:$AF$104,2,FALSE),"")</f>
        <v/>
      </c>
      <c r="N1938" s="47" t="str">
        <f ca="1">IFERROR(VLOOKUP($L1938,'T14'!$AD$5:$AF$104,3,FALSE),"")</f>
        <v/>
      </c>
      <c r="P1938" s="46"/>
      <c r="U1938" s="46"/>
    </row>
    <row r="1939" spans="1:21" ht="14.4" hidden="1" x14ac:dyDescent="0.3">
      <c r="A1939" s="47">
        <v>1938</v>
      </c>
      <c r="B1939" s="48">
        <v>5</v>
      </c>
      <c r="C1939" s="47" t="s">
        <v>126</v>
      </c>
      <c r="D1939" s="49" t="s">
        <v>1650</v>
      </c>
      <c r="E1939" s="49" t="s">
        <v>1651</v>
      </c>
      <c r="F1939" s="48">
        <v>8</v>
      </c>
      <c r="G1939" s="47" t="s">
        <v>98</v>
      </c>
      <c r="H1939" s="47" t="s">
        <v>99</v>
      </c>
      <c r="I1939" s="47" t="s">
        <v>100</v>
      </c>
      <c r="J1939" s="50" t="str">
        <f>IFERROR(VLOOKUP(_xlfn.NUMBERVALUE(D1939),'Order form - T14RE'!$O$4:$O$101,1,FALSE),J1938)</f>
        <v/>
      </c>
      <c r="K1939" s="51" t="str">
        <f t="shared" si="30"/>
        <v/>
      </c>
      <c r="M1939" s="47" t="str">
        <f ca="1">IFERROR(VLOOKUP($L1939,'T14'!$AD$5:$AF$104,2,FALSE),"")</f>
        <v/>
      </c>
      <c r="N1939" s="47" t="str">
        <f ca="1">IFERROR(VLOOKUP($L1939,'T14'!$AD$5:$AF$104,3,FALSE),"")</f>
        <v/>
      </c>
      <c r="P1939" s="46"/>
      <c r="U1939" s="46"/>
    </row>
    <row r="1940" spans="1:21" ht="14.4" hidden="1" x14ac:dyDescent="0.3">
      <c r="A1940" s="47">
        <v>1939</v>
      </c>
      <c r="B1940" s="48">
        <v>5</v>
      </c>
      <c r="C1940" s="47" t="s">
        <v>127</v>
      </c>
      <c r="D1940" s="49" t="s">
        <v>1652</v>
      </c>
      <c r="E1940" s="49" t="s">
        <v>1653</v>
      </c>
      <c r="F1940" s="48">
        <v>6</v>
      </c>
      <c r="G1940" s="47" t="s">
        <v>98</v>
      </c>
      <c r="H1940" s="47" t="s">
        <v>99</v>
      </c>
      <c r="I1940" s="47" t="s">
        <v>100</v>
      </c>
      <c r="J1940" s="50" t="str">
        <f>IFERROR(VLOOKUP(_xlfn.NUMBERVALUE(D1940),'Order form - T14RE'!$O$4:$O$101,1,FALSE),J1939)</f>
        <v/>
      </c>
      <c r="K1940" s="51" t="str">
        <f t="shared" si="30"/>
        <v/>
      </c>
      <c r="M1940" s="47" t="str">
        <f ca="1">IFERROR(VLOOKUP($L1940,'T14'!$AD$5:$AF$104,2,FALSE),"")</f>
        <v/>
      </c>
      <c r="N1940" s="47" t="str">
        <f ca="1">IFERROR(VLOOKUP($L1940,'T14'!$AD$5:$AF$104,3,FALSE),"")</f>
        <v/>
      </c>
      <c r="P1940" s="46"/>
      <c r="U1940" s="46"/>
    </row>
    <row r="1941" spans="1:21" ht="14.4" hidden="1" x14ac:dyDescent="0.3">
      <c r="A1941" s="47">
        <v>1940</v>
      </c>
      <c r="B1941" s="48">
        <v>5</v>
      </c>
      <c r="C1941" s="47" t="s">
        <v>128</v>
      </c>
      <c r="D1941" s="49" t="s">
        <v>1654</v>
      </c>
      <c r="E1941" s="49" t="s">
        <v>276</v>
      </c>
      <c r="F1941" s="48">
        <v>6</v>
      </c>
      <c r="G1941" s="47" t="s">
        <v>98</v>
      </c>
      <c r="H1941" s="47" t="s">
        <v>99</v>
      </c>
      <c r="I1941" s="47" t="s">
        <v>100</v>
      </c>
      <c r="J1941" s="50" t="str">
        <f>IFERROR(VLOOKUP(_xlfn.NUMBERVALUE(D1941),'Order form - T14RE'!$O$4:$O$101,1,FALSE),J1940)</f>
        <v/>
      </c>
      <c r="K1941" s="51" t="str">
        <f t="shared" si="30"/>
        <v/>
      </c>
      <c r="M1941" s="47" t="str">
        <f ca="1">IFERROR(VLOOKUP($L1941,'T14'!$AD$5:$AF$104,2,FALSE),"")</f>
        <v/>
      </c>
      <c r="N1941" s="47" t="str">
        <f ca="1">IFERROR(VLOOKUP($L1941,'T14'!$AD$5:$AF$104,3,FALSE),"")</f>
        <v/>
      </c>
      <c r="P1941" s="46"/>
      <c r="U1941" s="46"/>
    </row>
    <row r="1942" spans="1:21" ht="14.4" hidden="1" x14ac:dyDescent="0.3">
      <c r="A1942" s="47">
        <v>1941</v>
      </c>
      <c r="B1942" s="48">
        <v>5</v>
      </c>
      <c r="C1942" s="47" t="s">
        <v>263</v>
      </c>
      <c r="D1942" s="49" t="s">
        <v>1655</v>
      </c>
      <c r="E1942" s="49" t="s">
        <v>1656</v>
      </c>
      <c r="F1942" s="48">
        <v>4</v>
      </c>
      <c r="G1942" s="47" t="s">
        <v>98</v>
      </c>
      <c r="H1942" s="47" t="s">
        <v>99</v>
      </c>
      <c r="I1942" s="47" t="s">
        <v>100</v>
      </c>
      <c r="J1942" s="50" t="str">
        <f>IFERROR(VLOOKUP(_xlfn.NUMBERVALUE(D1942),'Order form - T14RE'!$O$4:$O$101,1,FALSE),J1941)</f>
        <v/>
      </c>
      <c r="K1942" s="51" t="str">
        <f t="shared" si="30"/>
        <v/>
      </c>
      <c r="M1942" s="47" t="str">
        <f ca="1">IFERROR(VLOOKUP($L1942,'T14'!$AD$5:$AF$104,2,FALSE),"")</f>
        <v/>
      </c>
      <c r="N1942" s="47" t="str">
        <f ca="1">IFERROR(VLOOKUP($L1942,'T14'!$AD$5:$AF$104,3,FALSE),"")</f>
        <v/>
      </c>
      <c r="P1942" s="46"/>
      <c r="U1942" s="46"/>
    </row>
    <row r="1943" spans="1:21" ht="14.4" hidden="1" x14ac:dyDescent="0.3">
      <c r="A1943" s="47">
        <v>1942</v>
      </c>
      <c r="B1943" s="48">
        <v>5</v>
      </c>
      <c r="C1943" s="47" t="s">
        <v>130</v>
      </c>
      <c r="D1943" s="49" t="s">
        <v>1657</v>
      </c>
      <c r="E1943" s="49" t="s">
        <v>1658</v>
      </c>
      <c r="F1943" s="48">
        <v>2</v>
      </c>
      <c r="G1943" s="47" t="s">
        <v>98</v>
      </c>
      <c r="H1943" s="47" t="s">
        <v>99</v>
      </c>
      <c r="I1943" s="47" t="s">
        <v>100</v>
      </c>
      <c r="J1943" s="50" t="str">
        <f>IFERROR(VLOOKUP(_xlfn.NUMBERVALUE(D1943),'Order form - T14RE'!$O$4:$O$101,1,FALSE),J1942)</f>
        <v/>
      </c>
      <c r="K1943" s="51" t="str">
        <f t="shared" si="30"/>
        <v/>
      </c>
      <c r="M1943" s="47" t="str">
        <f ca="1">IFERROR(VLOOKUP($L1943,'T14'!$AD$5:$AF$104,2,FALSE),"")</f>
        <v/>
      </c>
      <c r="N1943" s="47" t="str">
        <f ca="1">IFERROR(VLOOKUP($L1943,'T14'!$AD$5:$AF$104,3,FALSE),"")</f>
        <v/>
      </c>
      <c r="P1943" s="46"/>
      <c r="U1943" s="46"/>
    </row>
    <row r="1944" spans="1:21" ht="14.4" hidden="1" x14ac:dyDescent="0.3">
      <c r="A1944" s="47">
        <v>1943</v>
      </c>
      <c r="B1944" s="48">
        <v>5</v>
      </c>
      <c r="C1944" s="47" t="s">
        <v>135</v>
      </c>
      <c r="D1944" s="49" t="s">
        <v>1659</v>
      </c>
      <c r="E1944" s="49" t="s">
        <v>1647</v>
      </c>
      <c r="F1944" s="48">
        <v>6</v>
      </c>
      <c r="G1944" s="47" t="s">
        <v>98</v>
      </c>
      <c r="H1944" s="47" t="s">
        <v>99</v>
      </c>
      <c r="I1944" s="47" t="s">
        <v>100</v>
      </c>
      <c r="J1944" s="50" t="str">
        <f>IFERROR(VLOOKUP(_xlfn.NUMBERVALUE(D1944),'Order form - T14RE'!$O$4:$O$101,1,FALSE),J1943)</f>
        <v/>
      </c>
      <c r="K1944" s="51" t="str">
        <f t="shared" si="30"/>
        <v/>
      </c>
      <c r="M1944" s="47" t="str">
        <f ca="1">IFERROR(VLOOKUP($L1944,'T14'!$AD$5:$AF$104,2,FALSE),"")</f>
        <v/>
      </c>
      <c r="N1944" s="47" t="str">
        <f ca="1">IFERROR(VLOOKUP($L1944,'T14'!$AD$5:$AF$104,3,FALSE),"")</f>
        <v/>
      </c>
      <c r="P1944" s="46"/>
      <c r="U1944" s="46"/>
    </row>
    <row r="1945" spans="1:21" ht="14.4" hidden="1" x14ac:dyDescent="0.3">
      <c r="A1945" s="47">
        <v>1944</v>
      </c>
      <c r="B1945" s="48">
        <v>5</v>
      </c>
      <c r="C1945" s="47" t="s">
        <v>143</v>
      </c>
      <c r="D1945" s="49" t="s">
        <v>1660</v>
      </c>
      <c r="E1945" s="49" t="s">
        <v>1649</v>
      </c>
      <c r="F1945" s="48">
        <v>6</v>
      </c>
      <c r="G1945" s="47" t="s">
        <v>98</v>
      </c>
      <c r="H1945" s="47" t="s">
        <v>99</v>
      </c>
      <c r="I1945" s="47" t="s">
        <v>100</v>
      </c>
      <c r="J1945" s="50" t="str">
        <f>IFERROR(VLOOKUP(_xlfn.NUMBERVALUE(D1945),'Order form - T14RE'!$O$4:$O$101,1,FALSE),J1944)</f>
        <v/>
      </c>
      <c r="K1945" s="51" t="str">
        <f t="shared" si="30"/>
        <v/>
      </c>
      <c r="M1945" s="47" t="str">
        <f ca="1">IFERROR(VLOOKUP($L1945,'T14'!$AD$5:$AF$104,2,FALSE),"")</f>
        <v/>
      </c>
      <c r="N1945" s="47" t="str">
        <f ca="1">IFERROR(VLOOKUP($L1945,'T14'!$AD$5:$AF$104,3,FALSE),"")</f>
        <v/>
      </c>
      <c r="P1945" s="46"/>
      <c r="U1945" s="46"/>
    </row>
    <row r="1946" spans="1:21" ht="14.4" hidden="1" x14ac:dyDescent="0.3">
      <c r="A1946" s="47">
        <v>1945</v>
      </c>
      <c r="B1946" s="48">
        <v>5</v>
      </c>
      <c r="C1946" s="47" t="s">
        <v>146</v>
      </c>
      <c r="D1946" s="49" t="s">
        <v>1661</v>
      </c>
      <c r="E1946" s="49" t="s">
        <v>1651</v>
      </c>
      <c r="F1946" s="48">
        <v>6</v>
      </c>
      <c r="G1946" s="47" t="s">
        <v>98</v>
      </c>
      <c r="H1946" s="47" t="s">
        <v>99</v>
      </c>
      <c r="I1946" s="47" t="s">
        <v>100</v>
      </c>
      <c r="J1946" s="50" t="str">
        <f>IFERROR(VLOOKUP(_xlfn.NUMBERVALUE(D1946),'Order form - T14RE'!$O$4:$O$101,1,FALSE),J1945)</f>
        <v/>
      </c>
      <c r="K1946" s="51" t="str">
        <f t="shared" si="30"/>
        <v/>
      </c>
      <c r="M1946" s="47" t="str">
        <f ca="1">IFERROR(VLOOKUP($L1946,'T14'!$AD$5:$AF$104,2,FALSE),"")</f>
        <v/>
      </c>
      <c r="N1946" s="47" t="str">
        <f ca="1">IFERROR(VLOOKUP($L1946,'T14'!$AD$5:$AF$104,3,FALSE),"")</f>
        <v/>
      </c>
      <c r="P1946" s="46"/>
      <c r="U1946" s="46"/>
    </row>
    <row r="1947" spans="1:21" ht="14.4" hidden="1" x14ac:dyDescent="0.3">
      <c r="A1947" s="47">
        <v>1946</v>
      </c>
      <c r="B1947" s="48">
        <v>5</v>
      </c>
      <c r="C1947" s="47" t="s">
        <v>149</v>
      </c>
      <c r="D1947" s="49" t="s">
        <v>1662</v>
      </c>
      <c r="E1947" s="49" t="s">
        <v>1663</v>
      </c>
      <c r="F1947" s="48">
        <v>2</v>
      </c>
      <c r="G1947" s="47" t="s">
        <v>98</v>
      </c>
      <c r="H1947" s="47" t="s">
        <v>99</v>
      </c>
      <c r="I1947" s="47" t="s">
        <v>100</v>
      </c>
      <c r="J1947" s="50" t="str">
        <f>IFERROR(VLOOKUP(_xlfn.NUMBERVALUE(D1947),'Order form - T14RE'!$O$4:$O$101,1,FALSE),J1946)</f>
        <v/>
      </c>
      <c r="K1947" s="51" t="str">
        <f t="shared" si="30"/>
        <v/>
      </c>
      <c r="M1947" s="47" t="str">
        <f ca="1">IFERROR(VLOOKUP($L1947,'T14'!$AD$5:$AF$104,2,FALSE),"")</f>
        <v/>
      </c>
      <c r="N1947" s="47" t="str">
        <f ca="1">IFERROR(VLOOKUP($L1947,'T14'!$AD$5:$AF$104,3,FALSE),"")</f>
        <v/>
      </c>
      <c r="P1947" s="46"/>
      <c r="U1947" s="46"/>
    </row>
    <row r="1948" spans="1:21" ht="14.4" hidden="1" x14ac:dyDescent="0.3">
      <c r="A1948" s="47">
        <v>1947</v>
      </c>
      <c r="B1948" s="48">
        <v>5</v>
      </c>
      <c r="C1948" s="47" t="s">
        <v>413</v>
      </c>
      <c r="D1948" s="49" t="s">
        <v>1664</v>
      </c>
      <c r="E1948" s="49" t="s">
        <v>1665</v>
      </c>
      <c r="F1948" s="48">
        <v>6</v>
      </c>
      <c r="G1948" s="47" t="s">
        <v>98</v>
      </c>
      <c r="H1948" s="47" t="s">
        <v>99</v>
      </c>
      <c r="I1948" s="47" t="s">
        <v>100</v>
      </c>
      <c r="J1948" s="50" t="str">
        <f>IFERROR(VLOOKUP(_xlfn.NUMBERVALUE(D1948),'Order form - T14RE'!$O$4:$O$101,1,FALSE),J1947)</f>
        <v/>
      </c>
      <c r="K1948" s="51" t="str">
        <f t="shared" si="30"/>
        <v/>
      </c>
      <c r="M1948" s="47" t="str">
        <f ca="1">IFERROR(VLOOKUP($L1948,'T14'!$AD$5:$AF$104,2,FALSE),"")</f>
        <v/>
      </c>
      <c r="N1948" s="47" t="str">
        <f ca="1">IFERROR(VLOOKUP($L1948,'T14'!$AD$5:$AF$104,3,FALSE),"")</f>
        <v/>
      </c>
      <c r="P1948" s="46"/>
      <c r="U1948" s="46"/>
    </row>
    <row r="1949" spans="1:21" ht="14.4" hidden="1" x14ac:dyDescent="0.3">
      <c r="A1949" s="47">
        <v>1948</v>
      </c>
      <c r="B1949" s="48">
        <v>5</v>
      </c>
      <c r="C1949" s="47" t="s">
        <v>154</v>
      </c>
      <c r="D1949" s="49" t="s">
        <v>1666</v>
      </c>
      <c r="E1949" s="49" t="s">
        <v>1667</v>
      </c>
      <c r="F1949" s="48">
        <v>12</v>
      </c>
      <c r="G1949" s="47" t="s">
        <v>98</v>
      </c>
      <c r="H1949" s="47" t="s">
        <v>99</v>
      </c>
      <c r="I1949" s="47" t="s">
        <v>100</v>
      </c>
      <c r="J1949" s="50" t="str">
        <f>IFERROR(VLOOKUP(_xlfn.NUMBERVALUE(D1949),'Order form - T14RE'!$O$4:$O$101,1,FALSE),J1948)</f>
        <v/>
      </c>
      <c r="K1949" s="51" t="str">
        <f t="shared" si="30"/>
        <v/>
      </c>
      <c r="M1949" s="47" t="str">
        <f ca="1">IFERROR(VLOOKUP($L1949,'T14'!$AD$5:$AF$104,2,FALSE),"")</f>
        <v/>
      </c>
      <c r="N1949" s="47" t="str">
        <f ca="1">IFERROR(VLOOKUP($L1949,'T14'!$AD$5:$AF$104,3,FALSE),"")</f>
        <v/>
      </c>
      <c r="P1949" s="46"/>
      <c r="U1949" s="46"/>
    </row>
    <row r="1950" spans="1:21" ht="14.4" hidden="1" x14ac:dyDescent="0.3">
      <c r="A1950" s="47">
        <v>1949</v>
      </c>
      <c r="B1950" s="48">
        <v>5</v>
      </c>
      <c r="C1950" s="47" t="s">
        <v>156</v>
      </c>
      <c r="D1950" s="49" t="s">
        <v>1668</v>
      </c>
      <c r="E1950" s="49" t="s">
        <v>1669</v>
      </c>
      <c r="F1950" s="48">
        <v>14</v>
      </c>
      <c r="G1950" s="47" t="s">
        <v>98</v>
      </c>
      <c r="H1950" s="47" t="s">
        <v>99</v>
      </c>
      <c r="I1950" s="47" t="s">
        <v>100</v>
      </c>
      <c r="J1950" s="50" t="str">
        <f>IFERROR(VLOOKUP(_xlfn.NUMBERVALUE(D1950),'Order form - T14RE'!$O$4:$O$101,1,FALSE),J1949)</f>
        <v/>
      </c>
      <c r="K1950" s="51" t="str">
        <f t="shared" si="30"/>
        <v/>
      </c>
      <c r="M1950" s="47" t="str">
        <f ca="1">IFERROR(VLOOKUP($L1950,'T14'!$AD$5:$AF$104,2,FALSE),"")</f>
        <v/>
      </c>
      <c r="N1950" s="47" t="str">
        <f ca="1">IFERROR(VLOOKUP($L1950,'T14'!$AD$5:$AF$104,3,FALSE),"")</f>
        <v/>
      </c>
      <c r="P1950" s="46"/>
      <c r="U1950" s="46"/>
    </row>
    <row r="1951" spans="1:21" ht="14.4" hidden="1" x14ac:dyDescent="0.3">
      <c r="A1951" s="47">
        <v>1950</v>
      </c>
      <c r="B1951" s="48">
        <v>5</v>
      </c>
      <c r="C1951" s="47" t="s">
        <v>159</v>
      </c>
      <c r="D1951" s="49" t="s">
        <v>1670</v>
      </c>
      <c r="E1951" s="49" t="s">
        <v>1651</v>
      </c>
      <c r="F1951" s="48">
        <v>2</v>
      </c>
      <c r="G1951" s="47" t="s">
        <v>98</v>
      </c>
      <c r="H1951" s="47" t="s">
        <v>99</v>
      </c>
      <c r="I1951" s="47" t="s">
        <v>100</v>
      </c>
      <c r="J1951" s="50" t="str">
        <f>IFERROR(VLOOKUP(_xlfn.NUMBERVALUE(D1951),'Order form - T14RE'!$O$4:$O$101,1,FALSE),J1950)</f>
        <v/>
      </c>
      <c r="K1951" s="51" t="str">
        <f t="shared" si="30"/>
        <v/>
      </c>
      <c r="M1951" s="47" t="str">
        <f ca="1">IFERROR(VLOOKUP($L1951,'T14'!$AD$5:$AF$104,2,FALSE),"")</f>
        <v/>
      </c>
      <c r="N1951" s="47" t="str">
        <f ca="1">IFERROR(VLOOKUP($L1951,'T14'!$AD$5:$AF$104,3,FALSE),"")</f>
        <v/>
      </c>
      <c r="P1951" s="46"/>
      <c r="U1951" s="46"/>
    </row>
    <row r="1952" spans="1:21" ht="14.4" hidden="1" x14ac:dyDescent="0.3">
      <c r="A1952" s="47">
        <v>1951</v>
      </c>
      <c r="B1952" s="48">
        <v>5</v>
      </c>
      <c r="C1952" s="47" t="s">
        <v>462</v>
      </c>
      <c r="D1952" s="49" t="s">
        <v>1671</v>
      </c>
      <c r="E1952" s="49" t="s">
        <v>186</v>
      </c>
      <c r="F1952" s="48">
        <v>2</v>
      </c>
      <c r="G1952" s="47" t="s">
        <v>98</v>
      </c>
      <c r="H1952" s="47" t="s">
        <v>99</v>
      </c>
      <c r="I1952" s="47" t="s">
        <v>100</v>
      </c>
      <c r="J1952" s="50" t="str">
        <f>IFERROR(VLOOKUP(_xlfn.NUMBERVALUE(D1952),'Order form - T14RE'!$O$4:$O$101,1,FALSE),J1951)</f>
        <v/>
      </c>
      <c r="K1952" s="51" t="str">
        <f t="shared" si="30"/>
        <v/>
      </c>
      <c r="M1952" s="47" t="str">
        <f ca="1">IFERROR(VLOOKUP($L1952,'T14'!$AD$5:$AF$104,2,FALSE),"")</f>
        <v/>
      </c>
      <c r="N1952" s="47" t="str">
        <f ca="1">IFERROR(VLOOKUP($L1952,'T14'!$AD$5:$AF$104,3,FALSE),"")</f>
        <v/>
      </c>
      <c r="P1952" s="46"/>
      <c r="U1952" s="46"/>
    </row>
    <row r="1953" spans="1:21" ht="14.4" hidden="1" x14ac:dyDescent="0.3">
      <c r="A1953" s="47">
        <v>1952</v>
      </c>
      <c r="B1953" s="48">
        <v>5</v>
      </c>
      <c r="C1953" s="47" t="s">
        <v>464</v>
      </c>
      <c r="D1953" s="49" t="s">
        <v>1672</v>
      </c>
      <c r="E1953" s="49" t="s">
        <v>1673</v>
      </c>
      <c r="F1953" s="48">
        <v>2</v>
      </c>
      <c r="G1953" s="47" t="s">
        <v>98</v>
      </c>
      <c r="H1953" s="47" t="s">
        <v>99</v>
      </c>
      <c r="I1953" s="47" t="s">
        <v>100</v>
      </c>
      <c r="J1953" s="50" t="str">
        <f>IFERROR(VLOOKUP(_xlfn.NUMBERVALUE(D1953),'Order form - T14RE'!$O$4:$O$101,1,FALSE),J1952)</f>
        <v/>
      </c>
      <c r="K1953" s="51" t="str">
        <f t="shared" si="30"/>
        <v/>
      </c>
      <c r="M1953" s="47" t="str">
        <f ca="1">IFERROR(VLOOKUP($L1953,'T14'!$AD$5:$AF$104,2,FALSE),"")</f>
        <v/>
      </c>
      <c r="N1953" s="47" t="str">
        <f ca="1">IFERROR(VLOOKUP($L1953,'T14'!$AD$5:$AF$104,3,FALSE),"")</f>
        <v/>
      </c>
      <c r="P1953" s="46"/>
      <c r="U1953" s="46"/>
    </row>
    <row r="1954" spans="1:21" ht="14.4" hidden="1" x14ac:dyDescent="0.3">
      <c r="A1954" s="47">
        <v>1953</v>
      </c>
      <c r="B1954" s="48">
        <v>5</v>
      </c>
      <c r="C1954" s="47" t="s">
        <v>467</v>
      </c>
      <c r="D1954" s="49" t="s">
        <v>1674</v>
      </c>
      <c r="E1954" s="49" t="s">
        <v>1675</v>
      </c>
      <c r="F1954" s="48">
        <v>2</v>
      </c>
      <c r="G1954" s="47" t="s">
        <v>98</v>
      </c>
      <c r="H1954" s="47" t="s">
        <v>99</v>
      </c>
      <c r="I1954" s="47" t="s">
        <v>100</v>
      </c>
      <c r="J1954" s="50" t="str">
        <f>IFERROR(VLOOKUP(_xlfn.NUMBERVALUE(D1954),'Order form - T14RE'!$O$4:$O$101,1,FALSE),J1953)</f>
        <v/>
      </c>
      <c r="K1954" s="51" t="str">
        <f t="shared" si="30"/>
        <v/>
      </c>
      <c r="M1954" s="47" t="str">
        <f ca="1">IFERROR(VLOOKUP($L1954,'T14'!$AD$5:$AF$104,2,FALSE),"")</f>
        <v/>
      </c>
      <c r="N1954" s="47" t="str">
        <f ca="1">IFERROR(VLOOKUP($L1954,'T14'!$AD$5:$AF$104,3,FALSE),"")</f>
        <v/>
      </c>
      <c r="P1954" s="46"/>
      <c r="U1954" s="46"/>
    </row>
    <row r="1955" spans="1:21" ht="14.4" hidden="1" x14ac:dyDescent="0.3">
      <c r="A1955" s="47">
        <v>1954</v>
      </c>
      <c r="B1955" s="48">
        <v>5</v>
      </c>
      <c r="C1955" s="47" t="s">
        <v>161</v>
      </c>
      <c r="D1955" s="49" t="s">
        <v>1676</v>
      </c>
      <c r="E1955" s="49" t="s">
        <v>392</v>
      </c>
      <c r="F1955" s="48">
        <v>2</v>
      </c>
      <c r="G1955" s="47" t="s">
        <v>98</v>
      </c>
      <c r="H1955" s="47" t="s">
        <v>99</v>
      </c>
      <c r="I1955" s="47" t="s">
        <v>100</v>
      </c>
      <c r="J1955" s="50" t="str">
        <f>IFERROR(VLOOKUP(_xlfn.NUMBERVALUE(D1955),'Order form - T14RE'!$O$4:$O$101,1,FALSE),J1954)</f>
        <v/>
      </c>
      <c r="K1955" s="51" t="str">
        <f t="shared" si="30"/>
        <v/>
      </c>
      <c r="M1955" s="47" t="str">
        <f ca="1">IFERROR(VLOOKUP($L1955,'T14'!$AD$5:$AF$104,2,FALSE),"")</f>
        <v/>
      </c>
      <c r="N1955" s="47" t="str">
        <f ca="1">IFERROR(VLOOKUP($L1955,'T14'!$AD$5:$AF$104,3,FALSE),"")</f>
        <v/>
      </c>
      <c r="P1955" s="46"/>
      <c r="U1955" s="46"/>
    </row>
    <row r="1956" spans="1:21" ht="14.4" hidden="1" x14ac:dyDescent="0.3">
      <c r="A1956" s="47">
        <v>1955</v>
      </c>
      <c r="B1956" s="48">
        <v>5</v>
      </c>
      <c r="C1956" s="47" t="s">
        <v>163</v>
      </c>
      <c r="D1956" s="49" t="s">
        <v>1677</v>
      </c>
      <c r="E1956" s="49" t="s">
        <v>392</v>
      </c>
      <c r="F1956" s="48">
        <v>2</v>
      </c>
      <c r="G1956" s="47" t="s">
        <v>98</v>
      </c>
      <c r="H1956" s="47" t="s">
        <v>99</v>
      </c>
      <c r="I1956" s="47" t="s">
        <v>100</v>
      </c>
      <c r="J1956" s="50" t="str">
        <f>IFERROR(VLOOKUP(_xlfn.NUMBERVALUE(D1956),'Order form - T14RE'!$O$4:$O$101,1,FALSE),J1955)</f>
        <v/>
      </c>
      <c r="K1956" s="51" t="str">
        <f t="shared" si="30"/>
        <v/>
      </c>
      <c r="M1956" s="47" t="str">
        <f ca="1">IFERROR(VLOOKUP($L1956,'T14'!$AD$5:$AF$104,2,FALSE),"")</f>
        <v/>
      </c>
      <c r="N1956" s="47" t="str">
        <f ca="1">IFERROR(VLOOKUP($L1956,'T14'!$AD$5:$AF$104,3,FALSE),"")</f>
        <v/>
      </c>
      <c r="P1956" s="46"/>
      <c r="U1956" s="46"/>
    </row>
    <row r="1957" spans="1:21" ht="14.4" hidden="1" x14ac:dyDescent="0.3">
      <c r="A1957" s="47">
        <v>1956</v>
      </c>
      <c r="B1957" s="48">
        <v>5</v>
      </c>
      <c r="C1957" s="47" t="s">
        <v>164</v>
      </c>
      <c r="D1957" s="49" t="s">
        <v>1678</v>
      </c>
      <c r="E1957" s="49" t="s">
        <v>1679</v>
      </c>
      <c r="F1957" s="48">
        <v>2</v>
      </c>
      <c r="G1957" s="47" t="s">
        <v>98</v>
      </c>
      <c r="H1957" s="47" t="s">
        <v>99</v>
      </c>
      <c r="I1957" s="47" t="s">
        <v>100</v>
      </c>
      <c r="J1957" s="50" t="str">
        <f>IFERROR(VLOOKUP(_xlfn.NUMBERVALUE(D1957),'Order form - T14RE'!$O$4:$O$101,1,FALSE),J1956)</f>
        <v/>
      </c>
      <c r="K1957" s="51" t="str">
        <f t="shared" si="30"/>
        <v/>
      </c>
      <c r="M1957" s="47" t="str">
        <f ca="1">IFERROR(VLOOKUP($L1957,'T14'!$AD$5:$AF$104,2,FALSE),"")</f>
        <v/>
      </c>
      <c r="N1957" s="47" t="str">
        <f ca="1">IFERROR(VLOOKUP($L1957,'T14'!$AD$5:$AF$104,3,FALSE),"")</f>
        <v/>
      </c>
      <c r="P1957" s="46"/>
      <c r="U1957" s="46"/>
    </row>
    <row r="1958" spans="1:21" ht="14.4" hidden="1" x14ac:dyDescent="0.3">
      <c r="A1958" s="47">
        <v>1957</v>
      </c>
      <c r="B1958" s="48">
        <v>5</v>
      </c>
      <c r="C1958" s="47" t="s">
        <v>166</v>
      </c>
      <c r="D1958" s="49" t="s">
        <v>1680</v>
      </c>
      <c r="E1958" s="49" t="s">
        <v>1681</v>
      </c>
      <c r="F1958" s="48">
        <v>58</v>
      </c>
      <c r="G1958" s="47" t="s">
        <v>98</v>
      </c>
      <c r="H1958" s="47" t="s">
        <v>99</v>
      </c>
      <c r="I1958" s="47" t="s">
        <v>100</v>
      </c>
      <c r="J1958" s="50" t="str">
        <f>IFERROR(VLOOKUP(_xlfn.NUMBERVALUE(D1958),'Order form - T14RE'!$O$4:$O$101,1,FALSE),J1957)</f>
        <v/>
      </c>
      <c r="K1958" s="51" t="str">
        <f t="shared" si="30"/>
        <v/>
      </c>
      <c r="M1958" s="47" t="str">
        <f ca="1">IFERROR(VLOOKUP($L1958,'T14'!$AD$5:$AF$104,2,FALSE),"")</f>
        <v/>
      </c>
      <c r="N1958" s="47" t="str">
        <f ca="1">IFERROR(VLOOKUP($L1958,'T14'!$AD$5:$AF$104,3,FALSE),"")</f>
        <v/>
      </c>
      <c r="P1958" s="46"/>
      <c r="U1958" s="46"/>
    </row>
    <row r="1959" spans="1:21" ht="14.4" hidden="1" x14ac:dyDescent="0.3">
      <c r="A1959" s="47">
        <v>1958</v>
      </c>
      <c r="B1959" s="48">
        <v>5</v>
      </c>
      <c r="C1959" s="47" t="s">
        <v>172</v>
      </c>
      <c r="D1959" s="49" t="s">
        <v>1682</v>
      </c>
      <c r="E1959" s="49" t="s">
        <v>1681</v>
      </c>
      <c r="F1959" s="48">
        <v>58</v>
      </c>
      <c r="G1959" s="47" t="s">
        <v>98</v>
      </c>
      <c r="H1959" s="47" t="s">
        <v>99</v>
      </c>
      <c r="I1959" s="47" t="s">
        <v>100</v>
      </c>
      <c r="J1959" s="50" t="str">
        <f>IFERROR(VLOOKUP(_xlfn.NUMBERVALUE(D1959),'Order form - T14RE'!$O$4:$O$101,1,FALSE),J1958)</f>
        <v/>
      </c>
      <c r="K1959" s="51" t="str">
        <f t="shared" si="30"/>
        <v/>
      </c>
      <c r="M1959" s="47" t="str">
        <f ca="1">IFERROR(VLOOKUP($L1959,'T14'!$AD$5:$AF$104,2,FALSE),"")</f>
        <v/>
      </c>
      <c r="N1959" s="47" t="str">
        <f ca="1">IFERROR(VLOOKUP($L1959,'T14'!$AD$5:$AF$104,3,FALSE),"")</f>
        <v/>
      </c>
      <c r="P1959" s="46"/>
      <c r="U1959" s="46"/>
    </row>
    <row r="1960" spans="1:21" ht="14.4" hidden="1" x14ac:dyDescent="0.3">
      <c r="A1960" s="47">
        <v>1959</v>
      </c>
      <c r="B1960" s="48">
        <v>5</v>
      </c>
      <c r="C1960" s="47" t="s">
        <v>176</v>
      </c>
      <c r="D1960" s="49" t="s">
        <v>1683</v>
      </c>
      <c r="E1960" s="49" t="s">
        <v>399</v>
      </c>
      <c r="F1960" s="48">
        <v>24</v>
      </c>
      <c r="G1960" s="47" t="s">
        <v>98</v>
      </c>
      <c r="H1960" s="47" t="s">
        <v>99</v>
      </c>
      <c r="I1960" s="47" t="s">
        <v>100</v>
      </c>
      <c r="J1960" s="50" t="str">
        <f>IFERROR(VLOOKUP(_xlfn.NUMBERVALUE(D1960),'Order form - T14RE'!$O$4:$O$101,1,FALSE),J1959)</f>
        <v/>
      </c>
      <c r="K1960" s="51" t="str">
        <f t="shared" si="30"/>
        <v/>
      </c>
      <c r="M1960" s="47" t="str">
        <f ca="1">IFERROR(VLOOKUP($L1960,'T14'!$AD$5:$AF$104,2,FALSE),"")</f>
        <v/>
      </c>
      <c r="N1960" s="47" t="str">
        <f ca="1">IFERROR(VLOOKUP($L1960,'T14'!$AD$5:$AF$104,3,FALSE),"")</f>
        <v/>
      </c>
      <c r="P1960" s="46"/>
      <c r="U1960" s="46"/>
    </row>
    <row r="1961" spans="1:21" ht="14.4" hidden="1" x14ac:dyDescent="0.3">
      <c r="A1961" s="47">
        <v>1960</v>
      </c>
      <c r="B1961" s="48">
        <v>5</v>
      </c>
      <c r="C1961" s="47" t="s">
        <v>179</v>
      </c>
      <c r="D1961" s="49" t="s">
        <v>1684</v>
      </c>
      <c r="E1961" s="49" t="s">
        <v>392</v>
      </c>
      <c r="F1961" s="48">
        <v>2</v>
      </c>
      <c r="G1961" s="47" t="s">
        <v>98</v>
      </c>
      <c r="H1961" s="47" t="s">
        <v>99</v>
      </c>
      <c r="I1961" s="47" t="s">
        <v>100</v>
      </c>
      <c r="J1961" s="50" t="str">
        <f>IFERROR(VLOOKUP(_xlfn.NUMBERVALUE(D1961),'Order form - T14RE'!$O$4:$O$101,1,FALSE),J1960)</f>
        <v/>
      </c>
      <c r="K1961" s="51" t="str">
        <f t="shared" si="30"/>
        <v/>
      </c>
      <c r="M1961" s="47" t="str">
        <f ca="1">IFERROR(VLOOKUP($L1961,'T14'!$AD$5:$AF$104,2,FALSE),"")</f>
        <v/>
      </c>
      <c r="N1961" s="47" t="str">
        <f ca="1">IFERROR(VLOOKUP($L1961,'T14'!$AD$5:$AF$104,3,FALSE),"")</f>
        <v/>
      </c>
      <c r="P1961" s="46"/>
      <c r="U1961" s="46"/>
    </row>
    <row r="1962" spans="1:21" ht="14.4" hidden="1" x14ac:dyDescent="0.3">
      <c r="A1962" s="47">
        <v>1961</v>
      </c>
      <c r="B1962" s="48">
        <v>5</v>
      </c>
      <c r="C1962" s="47" t="s">
        <v>483</v>
      </c>
      <c r="D1962" s="49" t="s">
        <v>1685</v>
      </c>
      <c r="E1962" s="49" t="s">
        <v>1686</v>
      </c>
      <c r="F1962" s="48">
        <v>4</v>
      </c>
      <c r="G1962" s="47" t="s">
        <v>98</v>
      </c>
      <c r="H1962" s="47" t="s">
        <v>99</v>
      </c>
      <c r="I1962" s="47" t="s">
        <v>100</v>
      </c>
      <c r="J1962" s="50" t="str">
        <f>IFERROR(VLOOKUP(_xlfn.NUMBERVALUE(D1962),'Order form - T14RE'!$O$4:$O$101,1,FALSE),J1961)</f>
        <v/>
      </c>
      <c r="K1962" s="51" t="str">
        <f t="shared" si="30"/>
        <v/>
      </c>
      <c r="M1962" s="47" t="str">
        <f ca="1">IFERROR(VLOOKUP($L1962,'T14'!$AD$5:$AF$104,2,FALSE),"")</f>
        <v/>
      </c>
      <c r="N1962" s="47" t="str">
        <f ca="1">IFERROR(VLOOKUP($L1962,'T14'!$AD$5:$AF$104,3,FALSE),"")</f>
        <v/>
      </c>
      <c r="P1962" s="46"/>
      <c r="U1962" s="46"/>
    </row>
    <row r="1963" spans="1:21" ht="14.4" hidden="1" x14ac:dyDescent="0.3">
      <c r="A1963" s="47">
        <v>1962</v>
      </c>
      <c r="B1963" s="48">
        <v>5</v>
      </c>
      <c r="C1963" s="47" t="s">
        <v>484</v>
      </c>
      <c r="D1963" s="49" t="s">
        <v>1573</v>
      </c>
      <c r="E1963" s="49" t="s">
        <v>1574</v>
      </c>
      <c r="F1963" s="48">
        <v>4</v>
      </c>
      <c r="G1963" s="47" t="s">
        <v>98</v>
      </c>
      <c r="H1963" s="47" t="s">
        <v>99</v>
      </c>
      <c r="I1963" s="47" t="s">
        <v>100</v>
      </c>
      <c r="J1963" s="50" t="str">
        <f>IFERROR(VLOOKUP(_xlfn.NUMBERVALUE(D1963),'Order form - T14RE'!$O$4:$O$101,1,FALSE),J1962)</f>
        <v/>
      </c>
      <c r="K1963" s="51" t="str">
        <f t="shared" si="30"/>
        <v/>
      </c>
      <c r="M1963" s="47" t="str">
        <f ca="1">IFERROR(VLOOKUP($L1963,'T14'!$AD$5:$AF$104,2,FALSE),"")</f>
        <v/>
      </c>
      <c r="N1963" s="47" t="str">
        <f ca="1">IFERROR(VLOOKUP($L1963,'T14'!$AD$5:$AF$104,3,FALSE),"")</f>
        <v/>
      </c>
      <c r="P1963" s="46"/>
      <c r="U1963" s="46"/>
    </row>
    <row r="1964" spans="1:21" ht="14.4" hidden="1" x14ac:dyDescent="0.3">
      <c r="A1964" s="47">
        <v>1963</v>
      </c>
      <c r="B1964" s="48">
        <v>5</v>
      </c>
      <c r="C1964" s="47" t="s">
        <v>487</v>
      </c>
      <c r="D1964" s="49" t="s">
        <v>1687</v>
      </c>
      <c r="E1964" s="49" t="s">
        <v>1649</v>
      </c>
      <c r="F1964" s="48">
        <v>2</v>
      </c>
      <c r="G1964" s="47" t="s">
        <v>98</v>
      </c>
      <c r="H1964" s="47" t="s">
        <v>99</v>
      </c>
      <c r="I1964" s="47" t="s">
        <v>100</v>
      </c>
      <c r="J1964" s="50" t="str">
        <f>IFERROR(VLOOKUP(_xlfn.NUMBERVALUE(D1964),'Order form - T14RE'!$O$4:$O$101,1,FALSE),J1963)</f>
        <v/>
      </c>
      <c r="K1964" s="51" t="str">
        <f t="shared" si="30"/>
        <v/>
      </c>
      <c r="M1964" s="47" t="str">
        <f ca="1">IFERROR(VLOOKUP($L1964,'T14'!$AD$5:$AF$104,2,FALSE),"")</f>
        <v/>
      </c>
      <c r="N1964" s="47" t="str">
        <f ca="1">IFERROR(VLOOKUP($L1964,'T14'!$AD$5:$AF$104,3,FALSE),"")</f>
        <v/>
      </c>
      <c r="P1964" s="46"/>
      <c r="U1964" s="46"/>
    </row>
    <row r="1965" spans="1:21" ht="14.4" hidden="1" x14ac:dyDescent="0.3">
      <c r="A1965" s="47">
        <v>1964</v>
      </c>
      <c r="B1965" s="48">
        <v>5</v>
      </c>
      <c r="C1965" s="47" t="s">
        <v>580</v>
      </c>
      <c r="D1965" s="49" t="s">
        <v>1688</v>
      </c>
      <c r="E1965" s="49" t="s">
        <v>392</v>
      </c>
      <c r="F1965" s="48">
        <v>2</v>
      </c>
      <c r="G1965" s="47" t="s">
        <v>98</v>
      </c>
      <c r="H1965" s="47" t="s">
        <v>99</v>
      </c>
      <c r="I1965" s="47" t="s">
        <v>100</v>
      </c>
      <c r="J1965" s="50" t="str">
        <f>IFERROR(VLOOKUP(_xlfn.NUMBERVALUE(D1965),'Order form - T14RE'!$O$4:$O$101,1,FALSE),J1964)</f>
        <v/>
      </c>
      <c r="K1965" s="51" t="str">
        <f t="shared" si="30"/>
        <v/>
      </c>
      <c r="M1965" s="47" t="str">
        <f ca="1">IFERROR(VLOOKUP($L1965,'T14'!$AD$5:$AF$104,2,FALSE),"")</f>
        <v/>
      </c>
      <c r="N1965" s="47" t="str">
        <f ca="1">IFERROR(VLOOKUP($L1965,'T14'!$AD$5:$AF$104,3,FALSE),"")</f>
        <v/>
      </c>
      <c r="P1965" s="46"/>
      <c r="U1965" s="46"/>
    </row>
    <row r="1966" spans="1:21" ht="14.4" hidden="1" x14ac:dyDescent="0.3">
      <c r="A1966" s="47">
        <v>1965</v>
      </c>
      <c r="B1966" s="48">
        <v>5</v>
      </c>
      <c r="C1966" s="47" t="s">
        <v>582</v>
      </c>
      <c r="D1966" s="49" t="s">
        <v>1689</v>
      </c>
      <c r="E1966" s="49" t="s">
        <v>399</v>
      </c>
      <c r="F1966" s="48">
        <v>12</v>
      </c>
      <c r="G1966" s="47" t="s">
        <v>98</v>
      </c>
      <c r="H1966" s="47" t="s">
        <v>99</v>
      </c>
      <c r="I1966" s="47" t="s">
        <v>100</v>
      </c>
      <c r="J1966" s="50" t="str">
        <f>IFERROR(VLOOKUP(_xlfn.NUMBERVALUE(D1966),'Order form - T14RE'!$O$4:$O$101,1,FALSE),J1965)</f>
        <v/>
      </c>
      <c r="K1966" s="51" t="str">
        <f t="shared" si="30"/>
        <v/>
      </c>
      <c r="M1966" s="47" t="str">
        <f ca="1">IFERROR(VLOOKUP($L1966,'T14'!$AD$5:$AF$104,2,FALSE),"")</f>
        <v/>
      </c>
      <c r="N1966" s="47" t="str">
        <f ca="1">IFERROR(VLOOKUP($L1966,'T14'!$AD$5:$AF$104,3,FALSE),"")</f>
        <v/>
      </c>
      <c r="P1966" s="46"/>
      <c r="U1966" s="46"/>
    </row>
    <row r="1967" spans="1:21" ht="14.4" hidden="1" x14ac:dyDescent="0.3">
      <c r="A1967" s="47">
        <v>1966</v>
      </c>
      <c r="B1967" s="48">
        <v>5</v>
      </c>
      <c r="C1967" s="47" t="s">
        <v>585</v>
      </c>
      <c r="D1967" s="49" t="s">
        <v>1690</v>
      </c>
      <c r="E1967" s="49" t="s">
        <v>1691</v>
      </c>
      <c r="F1967" s="48">
        <v>2</v>
      </c>
      <c r="G1967" s="47" t="s">
        <v>98</v>
      </c>
      <c r="H1967" s="47" t="s">
        <v>99</v>
      </c>
      <c r="I1967" s="47" t="s">
        <v>100</v>
      </c>
      <c r="J1967" s="50" t="str">
        <f>IFERROR(VLOOKUP(_xlfn.NUMBERVALUE(D1967),'Order form - T14RE'!$O$4:$O$101,1,FALSE),J1966)</f>
        <v/>
      </c>
      <c r="K1967" s="51" t="str">
        <f t="shared" si="30"/>
        <v/>
      </c>
      <c r="M1967" s="47" t="str">
        <f ca="1">IFERROR(VLOOKUP($L1967,'T14'!$AD$5:$AF$104,2,FALSE),"")</f>
        <v/>
      </c>
      <c r="N1967" s="47" t="str">
        <f ca="1">IFERROR(VLOOKUP($L1967,'T14'!$AD$5:$AF$104,3,FALSE),"")</f>
        <v/>
      </c>
      <c r="P1967" s="46"/>
      <c r="U1967" s="46"/>
    </row>
    <row r="1968" spans="1:21" ht="14.4" hidden="1" x14ac:dyDescent="0.3">
      <c r="A1968" s="47">
        <v>1967</v>
      </c>
      <c r="B1968" s="48">
        <v>5</v>
      </c>
      <c r="C1968" s="47" t="s">
        <v>1155</v>
      </c>
      <c r="D1968" s="49" t="s">
        <v>1692</v>
      </c>
      <c r="E1968" s="49" t="s">
        <v>1651</v>
      </c>
      <c r="F1968" s="48">
        <v>2</v>
      </c>
      <c r="G1968" s="47" t="s">
        <v>98</v>
      </c>
      <c r="H1968" s="47" t="s">
        <v>99</v>
      </c>
      <c r="I1968" s="47" t="s">
        <v>100</v>
      </c>
      <c r="J1968" s="50" t="str">
        <f>IFERROR(VLOOKUP(_xlfn.NUMBERVALUE(D1968),'Order form - T14RE'!$O$4:$O$101,1,FALSE),J1967)</f>
        <v/>
      </c>
      <c r="K1968" s="51" t="str">
        <f t="shared" si="30"/>
        <v/>
      </c>
      <c r="M1968" s="47" t="str">
        <f ca="1">IFERROR(VLOOKUP($L1968,'T14'!$AD$5:$AF$104,2,FALSE),"")</f>
        <v/>
      </c>
      <c r="N1968" s="47" t="str">
        <f ca="1">IFERROR(VLOOKUP($L1968,'T14'!$AD$5:$AF$104,3,FALSE),"")</f>
        <v/>
      </c>
      <c r="P1968" s="46"/>
      <c r="U1968" s="46"/>
    </row>
    <row r="1969" spans="1:21" ht="14.4" hidden="1" x14ac:dyDescent="0.3">
      <c r="A1969" s="47">
        <v>1968</v>
      </c>
      <c r="B1969" s="48">
        <v>5</v>
      </c>
      <c r="C1969" s="47" t="s">
        <v>586</v>
      </c>
      <c r="D1969" s="49" t="s">
        <v>1693</v>
      </c>
      <c r="E1969" s="49" t="s">
        <v>1686</v>
      </c>
      <c r="F1969" s="48">
        <v>2</v>
      </c>
      <c r="G1969" s="47" t="s">
        <v>98</v>
      </c>
      <c r="H1969" s="47" t="s">
        <v>99</v>
      </c>
      <c r="I1969" s="47" t="s">
        <v>100</v>
      </c>
      <c r="J1969" s="50" t="str">
        <f>IFERROR(VLOOKUP(_xlfn.NUMBERVALUE(D1969),'Order form - T14RE'!$O$4:$O$101,1,FALSE),J1968)</f>
        <v/>
      </c>
      <c r="K1969" s="51" t="str">
        <f t="shared" si="30"/>
        <v/>
      </c>
      <c r="M1969" s="47" t="str">
        <f ca="1">IFERROR(VLOOKUP($L1969,'T14'!$AD$5:$AF$104,2,FALSE),"")</f>
        <v/>
      </c>
      <c r="N1969" s="47" t="str">
        <f ca="1">IFERROR(VLOOKUP($L1969,'T14'!$AD$5:$AF$104,3,FALSE),"")</f>
        <v/>
      </c>
      <c r="P1969" s="46"/>
      <c r="U1969" s="46"/>
    </row>
    <row r="1970" spans="1:21" ht="14.4" hidden="1" x14ac:dyDescent="0.3">
      <c r="A1970" s="47">
        <v>1969</v>
      </c>
      <c r="B1970" s="48">
        <v>5</v>
      </c>
      <c r="C1970" s="47" t="s">
        <v>589</v>
      </c>
      <c r="D1970" s="49" t="s">
        <v>1694</v>
      </c>
      <c r="E1970" s="49" t="s">
        <v>399</v>
      </c>
      <c r="F1970" s="48">
        <v>4</v>
      </c>
      <c r="G1970" s="47" t="s">
        <v>98</v>
      </c>
      <c r="H1970" s="47" t="s">
        <v>99</v>
      </c>
      <c r="I1970" s="47" t="s">
        <v>100</v>
      </c>
      <c r="J1970" s="50" t="str">
        <f>IFERROR(VLOOKUP(_xlfn.NUMBERVALUE(D1970),'Order form - T14RE'!$O$4:$O$101,1,FALSE),J1969)</f>
        <v/>
      </c>
      <c r="K1970" s="51" t="str">
        <f t="shared" si="30"/>
        <v/>
      </c>
      <c r="M1970" s="47" t="str">
        <f ca="1">IFERROR(VLOOKUP($L1970,'T14'!$AD$5:$AF$104,2,FALSE),"")</f>
        <v/>
      </c>
      <c r="N1970" s="47" t="str">
        <f ca="1">IFERROR(VLOOKUP($L1970,'T14'!$AD$5:$AF$104,3,FALSE),"")</f>
        <v/>
      </c>
      <c r="P1970" s="46"/>
      <c r="U1970" s="46"/>
    </row>
    <row r="1971" spans="1:21" ht="14.4" hidden="1" x14ac:dyDescent="0.3">
      <c r="A1971" s="47">
        <v>1970</v>
      </c>
      <c r="B1971" s="48">
        <v>5</v>
      </c>
      <c r="C1971" s="47" t="s">
        <v>592</v>
      </c>
      <c r="D1971" s="49" t="s">
        <v>1695</v>
      </c>
      <c r="E1971" s="49" t="s">
        <v>1696</v>
      </c>
      <c r="F1971" s="48">
        <v>2</v>
      </c>
      <c r="G1971" s="47" t="s">
        <v>98</v>
      </c>
      <c r="H1971" s="47" t="s">
        <v>99</v>
      </c>
      <c r="I1971" s="47" t="s">
        <v>100</v>
      </c>
      <c r="J1971" s="50" t="str">
        <f>IFERROR(VLOOKUP(_xlfn.NUMBERVALUE(D1971),'Order form - T14RE'!$O$4:$O$101,1,FALSE),J1970)</f>
        <v/>
      </c>
      <c r="K1971" s="51" t="str">
        <f t="shared" si="30"/>
        <v/>
      </c>
      <c r="M1971" s="47" t="str">
        <f ca="1">IFERROR(VLOOKUP($L1971,'T14'!$AD$5:$AF$104,2,FALSE),"")</f>
        <v/>
      </c>
      <c r="N1971" s="47" t="str">
        <f ca="1">IFERROR(VLOOKUP($L1971,'T14'!$AD$5:$AF$104,3,FALSE),"")</f>
        <v/>
      </c>
      <c r="P1971" s="46"/>
      <c r="U1971" s="46"/>
    </row>
    <row r="1972" spans="1:21" ht="14.4" hidden="1" x14ac:dyDescent="0.3">
      <c r="A1972" s="47">
        <v>1971</v>
      </c>
      <c r="B1972" s="48">
        <v>6</v>
      </c>
      <c r="C1972" s="47" t="s">
        <v>95</v>
      </c>
      <c r="D1972" s="49" t="s">
        <v>1684</v>
      </c>
      <c r="E1972" s="49" t="s">
        <v>392</v>
      </c>
      <c r="F1972" s="48">
        <v>2</v>
      </c>
      <c r="G1972" s="47" t="s">
        <v>98</v>
      </c>
      <c r="H1972" s="47" t="s">
        <v>714</v>
      </c>
      <c r="I1972" s="47" t="s">
        <v>100</v>
      </c>
      <c r="J1972" s="50" t="str">
        <f>IFERROR(VLOOKUP(_xlfn.NUMBERVALUE(D1972),'Order form - T14RE'!$O$4:$O$101,1,FALSE),J1971)</f>
        <v/>
      </c>
      <c r="K1972" s="51" t="str">
        <f t="shared" si="30"/>
        <v/>
      </c>
      <c r="M1972" s="47" t="str">
        <f ca="1">IFERROR(VLOOKUP($L1972,'T14'!$AD$5:$AF$104,2,FALSE),"")</f>
        <v/>
      </c>
      <c r="N1972" s="47" t="str">
        <f ca="1">IFERROR(VLOOKUP($L1972,'T14'!$AD$5:$AF$104,3,FALSE),"")</f>
        <v/>
      </c>
      <c r="P1972" s="46"/>
      <c r="U1972" s="46"/>
    </row>
    <row r="1973" spans="1:21" ht="14.4" hidden="1" x14ac:dyDescent="0.3">
      <c r="A1973" s="47">
        <v>1972</v>
      </c>
      <c r="B1973" s="48">
        <v>6</v>
      </c>
      <c r="C1973" s="47" t="s">
        <v>105</v>
      </c>
      <c r="D1973" s="49" t="s">
        <v>1688</v>
      </c>
      <c r="E1973" s="49" t="s">
        <v>392</v>
      </c>
      <c r="F1973" s="48">
        <v>2</v>
      </c>
      <c r="G1973" s="47" t="s">
        <v>98</v>
      </c>
      <c r="H1973" s="47" t="s">
        <v>714</v>
      </c>
      <c r="I1973" s="47" t="s">
        <v>100</v>
      </c>
      <c r="J1973" s="50" t="str">
        <f>IFERROR(VLOOKUP(_xlfn.NUMBERVALUE(D1973),'Order form - T14RE'!$O$4:$O$101,1,FALSE),J1972)</f>
        <v/>
      </c>
      <c r="K1973" s="51" t="str">
        <f t="shared" si="30"/>
        <v/>
      </c>
      <c r="M1973" s="47" t="str">
        <f ca="1">IFERROR(VLOOKUP($L1973,'T14'!$AD$5:$AF$104,2,FALSE),"")</f>
        <v/>
      </c>
      <c r="N1973" s="47" t="str">
        <f ca="1">IFERROR(VLOOKUP($L1973,'T14'!$AD$5:$AF$104,3,FALSE),"")</f>
        <v/>
      </c>
      <c r="P1973" s="46"/>
      <c r="U1973" s="46"/>
    </row>
    <row r="1974" spans="1:21" ht="14.4" hidden="1" x14ac:dyDescent="0.3">
      <c r="A1974" s="47">
        <v>1973</v>
      </c>
      <c r="B1974" s="48">
        <v>5</v>
      </c>
      <c r="C1974" s="47" t="s">
        <v>595</v>
      </c>
      <c r="D1974" s="49" t="s">
        <v>1697</v>
      </c>
      <c r="E1974" s="49" t="s">
        <v>1698</v>
      </c>
      <c r="F1974" s="48">
        <v>2</v>
      </c>
      <c r="G1974" s="47" t="s">
        <v>98</v>
      </c>
      <c r="H1974" s="47" t="s">
        <v>99</v>
      </c>
      <c r="I1974" s="47" t="s">
        <v>100</v>
      </c>
      <c r="J1974" s="50" t="str">
        <f>IFERROR(VLOOKUP(_xlfn.NUMBERVALUE(D1974),'Order form - T14RE'!$O$4:$O$101,1,FALSE),J1973)</f>
        <v/>
      </c>
      <c r="K1974" s="51" t="str">
        <f t="shared" si="30"/>
        <v/>
      </c>
      <c r="M1974" s="47" t="str">
        <f ca="1">IFERROR(VLOOKUP($L1974,'T14'!$AD$5:$AF$104,2,FALSE),"")</f>
        <v/>
      </c>
      <c r="N1974" s="47" t="str">
        <f ca="1">IFERROR(VLOOKUP($L1974,'T14'!$AD$5:$AF$104,3,FALSE),"")</f>
        <v/>
      </c>
      <c r="P1974" s="46"/>
      <c r="U1974" s="46"/>
    </row>
    <row r="1975" spans="1:21" ht="14.4" hidden="1" x14ac:dyDescent="0.3">
      <c r="A1975" s="47">
        <v>1974</v>
      </c>
      <c r="B1975" s="48">
        <v>6</v>
      </c>
      <c r="C1975" s="47" t="s">
        <v>95</v>
      </c>
      <c r="D1975" s="49" t="s">
        <v>1699</v>
      </c>
      <c r="E1975" s="49" t="s">
        <v>99</v>
      </c>
      <c r="F1975" s="48">
        <v>7</v>
      </c>
      <c r="G1975" s="47" t="s">
        <v>98</v>
      </c>
      <c r="H1975" s="47" t="s">
        <v>99</v>
      </c>
      <c r="I1975" s="47" t="s">
        <v>100</v>
      </c>
      <c r="J1975" s="50" t="str">
        <f>IFERROR(VLOOKUP(_xlfn.NUMBERVALUE(D1975),'Order form - T14RE'!$O$4:$O$101,1,FALSE),J1974)</f>
        <v/>
      </c>
      <c r="K1975" s="51" t="str">
        <f t="shared" si="30"/>
        <v/>
      </c>
      <c r="M1975" s="47" t="str">
        <f ca="1">IFERROR(VLOOKUP($L1975,'T14'!$AD$5:$AF$104,2,FALSE),"")</f>
        <v/>
      </c>
      <c r="N1975" s="47" t="str">
        <f ca="1">IFERROR(VLOOKUP($L1975,'T14'!$AD$5:$AF$104,3,FALSE),"")</f>
        <v/>
      </c>
      <c r="P1975" s="46"/>
      <c r="U1975" s="46"/>
    </row>
    <row r="1976" spans="1:21" ht="14.4" hidden="1" x14ac:dyDescent="0.3">
      <c r="A1976" s="47">
        <v>1975</v>
      </c>
      <c r="B1976" s="48">
        <v>6</v>
      </c>
      <c r="C1976" s="47" t="s">
        <v>105</v>
      </c>
      <c r="D1976" s="49" t="s">
        <v>1700</v>
      </c>
      <c r="E1976" s="49" t="s">
        <v>99</v>
      </c>
      <c r="F1976" s="48">
        <v>8</v>
      </c>
      <c r="G1976" s="47" t="s">
        <v>98</v>
      </c>
      <c r="H1976" s="47" t="s">
        <v>99</v>
      </c>
      <c r="I1976" s="47" t="s">
        <v>100</v>
      </c>
      <c r="J1976" s="50" t="str">
        <f>IFERROR(VLOOKUP(_xlfn.NUMBERVALUE(D1976),'Order form - T14RE'!$O$4:$O$101,1,FALSE),J1975)</f>
        <v/>
      </c>
      <c r="K1976" s="51" t="str">
        <f t="shared" si="30"/>
        <v/>
      </c>
      <c r="M1976" s="47" t="str">
        <f ca="1">IFERROR(VLOOKUP($L1976,'T14'!$AD$5:$AF$104,2,FALSE),"")</f>
        <v/>
      </c>
      <c r="N1976" s="47" t="str">
        <f ca="1">IFERROR(VLOOKUP($L1976,'T14'!$AD$5:$AF$104,3,FALSE),"")</f>
        <v/>
      </c>
      <c r="P1976" s="46"/>
      <c r="U1976" s="46"/>
    </row>
    <row r="1977" spans="1:21" ht="14.4" hidden="1" x14ac:dyDescent="0.3">
      <c r="A1977" s="47">
        <v>1976</v>
      </c>
      <c r="B1977" s="48">
        <v>6</v>
      </c>
      <c r="C1977" s="47" t="s">
        <v>108</v>
      </c>
      <c r="D1977" s="49" t="s">
        <v>1701</v>
      </c>
      <c r="E1977" s="49" t="s">
        <v>99</v>
      </c>
      <c r="F1977" s="48">
        <v>1</v>
      </c>
      <c r="G1977" s="47" t="s">
        <v>98</v>
      </c>
      <c r="H1977" s="47" t="s">
        <v>99</v>
      </c>
      <c r="I1977" s="47" t="s">
        <v>100</v>
      </c>
      <c r="J1977" s="50" t="str">
        <f>IFERROR(VLOOKUP(_xlfn.NUMBERVALUE(D1977),'Order form - T14RE'!$O$4:$O$101,1,FALSE),J1976)</f>
        <v/>
      </c>
      <c r="K1977" s="51" t="str">
        <f t="shared" si="30"/>
        <v/>
      </c>
      <c r="M1977" s="47" t="str">
        <f ca="1">IFERROR(VLOOKUP($L1977,'T14'!$AD$5:$AF$104,2,FALSE),"")</f>
        <v/>
      </c>
      <c r="N1977" s="47" t="str">
        <f ca="1">IFERROR(VLOOKUP($L1977,'T14'!$AD$5:$AF$104,3,FALSE),"")</f>
        <v/>
      </c>
      <c r="P1977" s="46"/>
      <c r="U1977" s="46"/>
    </row>
    <row r="1978" spans="1:21" ht="14.4" hidden="1" x14ac:dyDescent="0.3">
      <c r="A1978" s="47">
        <v>1977</v>
      </c>
      <c r="B1978" s="48">
        <v>6</v>
      </c>
      <c r="C1978" s="47" t="s">
        <v>111</v>
      </c>
      <c r="D1978" s="49" t="s">
        <v>1702</v>
      </c>
      <c r="E1978" s="49" t="s">
        <v>99</v>
      </c>
      <c r="F1978" s="48">
        <v>1</v>
      </c>
      <c r="G1978" s="47" t="s">
        <v>98</v>
      </c>
      <c r="H1978" s="47" t="s">
        <v>99</v>
      </c>
      <c r="I1978" s="47" t="s">
        <v>100</v>
      </c>
      <c r="J1978" s="50" t="str">
        <f>IFERROR(VLOOKUP(_xlfn.NUMBERVALUE(D1978),'Order form - T14RE'!$O$4:$O$101,1,FALSE),J1977)</f>
        <v/>
      </c>
      <c r="K1978" s="51" t="str">
        <f t="shared" si="30"/>
        <v/>
      </c>
      <c r="M1978" s="47" t="str">
        <f ca="1">IFERROR(VLOOKUP($L1978,'T14'!$AD$5:$AF$104,2,FALSE),"")</f>
        <v/>
      </c>
      <c r="N1978" s="47" t="str">
        <f ca="1">IFERROR(VLOOKUP($L1978,'T14'!$AD$5:$AF$104,3,FALSE),"")</f>
        <v/>
      </c>
      <c r="P1978" s="46"/>
      <c r="U1978" s="46"/>
    </row>
    <row r="1979" spans="1:21" ht="14.4" hidden="1" x14ac:dyDescent="0.3">
      <c r="A1979" s="47">
        <v>1978</v>
      </c>
      <c r="B1979" s="48">
        <v>6</v>
      </c>
      <c r="C1979" s="47" t="s">
        <v>114</v>
      </c>
      <c r="D1979" s="49" t="s">
        <v>1703</v>
      </c>
      <c r="E1979" s="49" t="s">
        <v>99</v>
      </c>
      <c r="F1979" s="48">
        <v>1</v>
      </c>
      <c r="G1979" s="47" t="s">
        <v>98</v>
      </c>
      <c r="H1979" s="47" t="s">
        <v>99</v>
      </c>
      <c r="I1979" s="47" t="s">
        <v>100</v>
      </c>
      <c r="J1979" s="50" t="str">
        <f>IFERROR(VLOOKUP(_xlfn.NUMBERVALUE(D1979),'Order form - T14RE'!$O$4:$O$101,1,FALSE),J1978)</f>
        <v/>
      </c>
      <c r="K1979" s="51" t="str">
        <f t="shared" si="30"/>
        <v/>
      </c>
      <c r="M1979" s="47" t="str">
        <f ca="1">IFERROR(VLOOKUP($L1979,'T14'!$AD$5:$AF$104,2,FALSE),"")</f>
        <v/>
      </c>
      <c r="N1979" s="47" t="str">
        <f ca="1">IFERROR(VLOOKUP($L1979,'T14'!$AD$5:$AF$104,3,FALSE),"")</f>
        <v/>
      </c>
      <c r="P1979" s="46"/>
      <c r="U1979" s="46"/>
    </row>
    <row r="1980" spans="1:21" ht="14.4" hidden="1" x14ac:dyDescent="0.3">
      <c r="A1980" s="47">
        <v>1979</v>
      </c>
      <c r="B1980" s="48">
        <v>6</v>
      </c>
      <c r="C1980" s="47" t="s">
        <v>118</v>
      </c>
      <c r="D1980" s="49" t="s">
        <v>1704</v>
      </c>
      <c r="E1980" s="49" t="s">
        <v>99</v>
      </c>
      <c r="F1980" s="48">
        <v>1</v>
      </c>
      <c r="G1980" s="47" t="s">
        <v>98</v>
      </c>
      <c r="H1980" s="47" t="s">
        <v>99</v>
      </c>
      <c r="I1980" s="47" t="s">
        <v>100</v>
      </c>
      <c r="J1980" s="50" t="str">
        <f>IFERROR(VLOOKUP(_xlfn.NUMBERVALUE(D1980),'Order form - T14RE'!$O$4:$O$101,1,FALSE),J1979)</f>
        <v/>
      </c>
      <c r="K1980" s="51" t="str">
        <f t="shared" si="30"/>
        <v/>
      </c>
      <c r="M1980" s="47" t="str">
        <f ca="1">IFERROR(VLOOKUP($L1980,'T14'!$AD$5:$AF$104,2,FALSE),"")</f>
        <v/>
      </c>
      <c r="N1980" s="47" t="str">
        <f ca="1">IFERROR(VLOOKUP($L1980,'T14'!$AD$5:$AF$104,3,FALSE),"")</f>
        <v/>
      </c>
      <c r="P1980" s="46"/>
      <c r="U1980" s="46"/>
    </row>
    <row r="1981" spans="1:21" ht="14.4" hidden="1" x14ac:dyDescent="0.3">
      <c r="A1981" s="47">
        <v>1980</v>
      </c>
      <c r="B1981" s="48">
        <v>6</v>
      </c>
      <c r="C1981" s="47" t="s">
        <v>241</v>
      </c>
      <c r="D1981" s="49" t="s">
        <v>1705</v>
      </c>
      <c r="E1981" s="49" t="s">
        <v>99</v>
      </c>
      <c r="F1981" s="48">
        <v>1</v>
      </c>
      <c r="G1981" s="47" t="s">
        <v>98</v>
      </c>
      <c r="H1981" s="47" t="s">
        <v>99</v>
      </c>
      <c r="I1981" s="47" t="s">
        <v>100</v>
      </c>
      <c r="J1981" s="50" t="str">
        <f>IFERROR(VLOOKUP(_xlfn.NUMBERVALUE(D1981),'Order form - T14RE'!$O$4:$O$101,1,FALSE),J1980)</f>
        <v/>
      </c>
      <c r="K1981" s="51" t="str">
        <f t="shared" si="30"/>
        <v/>
      </c>
      <c r="M1981" s="47" t="str">
        <f ca="1">IFERROR(VLOOKUP($L1981,'T14'!$AD$5:$AF$104,2,FALSE),"")</f>
        <v/>
      </c>
      <c r="N1981" s="47" t="str">
        <f ca="1">IFERROR(VLOOKUP($L1981,'T14'!$AD$5:$AF$104,3,FALSE),"")</f>
        <v/>
      </c>
      <c r="P1981" s="46"/>
      <c r="U1981" s="46"/>
    </row>
    <row r="1982" spans="1:21" ht="14.4" hidden="1" x14ac:dyDescent="0.3">
      <c r="A1982" s="47">
        <v>1981</v>
      </c>
      <c r="B1982" s="48">
        <v>6</v>
      </c>
      <c r="C1982" s="47" t="s">
        <v>386</v>
      </c>
      <c r="D1982" s="49" t="s">
        <v>1706</v>
      </c>
      <c r="E1982" s="49" t="s">
        <v>99</v>
      </c>
      <c r="F1982" s="48">
        <v>1</v>
      </c>
      <c r="G1982" s="47" t="s">
        <v>98</v>
      </c>
      <c r="H1982" s="47" t="s">
        <v>99</v>
      </c>
      <c r="I1982" s="47" t="s">
        <v>100</v>
      </c>
      <c r="J1982" s="50" t="str">
        <f>IFERROR(VLOOKUP(_xlfn.NUMBERVALUE(D1982),'Order form - T14RE'!$O$4:$O$101,1,FALSE),J1981)</f>
        <v/>
      </c>
      <c r="K1982" s="51" t="str">
        <f t="shared" si="30"/>
        <v/>
      </c>
      <c r="M1982" s="47" t="str">
        <f ca="1">IFERROR(VLOOKUP($L1982,'T14'!$AD$5:$AF$104,2,FALSE),"")</f>
        <v/>
      </c>
      <c r="N1982" s="47" t="str">
        <f ca="1">IFERROR(VLOOKUP($L1982,'T14'!$AD$5:$AF$104,3,FALSE),"")</f>
        <v/>
      </c>
      <c r="P1982" s="46"/>
      <c r="U1982" s="46"/>
    </row>
    <row r="1983" spans="1:21" ht="14.4" hidden="1" x14ac:dyDescent="0.3">
      <c r="A1983" s="47">
        <v>1982</v>
      </c>
      <c r="B1983" s="48">
        <v>6</v>
      </c>
      <c r="C1983" s="47" t="s">
        <v>120</v>
      </c>
      <c r="D1983" s="49" t="s">
        <v>1707</v>
      </c>
      <c r="E1983" s="49" t="s">
        <v>99</v>
      </c>
      <c r="F1983" s="48">
        <v>1</v>
      </c>
      <c r="G1983" s="47" t="s">
        <v>98</v>
      </c>
      <c r="H1983" s="47" t="s">
        <v>99</v>
      </c>
      <c r="I1983" s="47" t="s">
        <v>100</v>
      </c>
      <c r="J1983" s="50" t="str">
        <f>IFERROR(VLOOKUP(_xlfn.NUMBERVALUE(D1983),'Order form - T14RE'!$O$4:$O$101,1,FALSE),J1982)</f>
        <v/>
      </c>
      <c r="K1983" s="51" t="str">
        <f t="shared" si="30"/>
        <v/>
      </c>
      <c r="M1983" s="47" t="str">
        <f ca="1">IFERROR(VLOOKUP($L1983,'T14'!$AD$5:$AF$104,2,FALSE),"")</f>
        <v/>
      </c>
      <c r="N1983" s="47" t="str">
        <f ca="1">IFERROR(VLOOKUP($L1983,'T14'!$AD$5:$AF$104,3,FALSE),"")</f>
        <v/>
      </c>
      <c r="P1983" s="46"/>
      <c r="U1983" s="46"/>
    </row>
    <row r="1984" spans="1:21" ht="14.4" hidden="1" x14ac:dyDescent="0.3">
      <c r="A1984" s="47">
        <v>1983</v>
      </c>
      <c r="B1984" s="48">
        <v>6</v>
      </c>
      <c r="C1984" s="47" t="s">
        <v>1708</v>
      </c>
      <c r="D1984" s="49" t="s">
        <v>1709</v>
      </c>
      <c r="E1984" s="49" t="s">
        <v>99</v>
      </c>
      <c r="F1984" s="48">
        <v>1</v>
      </c>
      <c r="G1984" s="47" t="s">
        <v>98</v>
      </c>
      <c r="H1984" s="47" t="s">
        <v>99</v>
      </c>
      <c r="I1984" s="47" t="s">
        <v>100</v>
      </c>
      <c r="J1984" s="50" t="str">
        <f>IFERROR(VLOOKUP(_xlfn.NUMBERVALUE(D1984),'Order form - T14RE'!$O$4:$O$101,1,FALSE),J1983)</f>
        <v/>
      </c>
      <c r="K1984" s="51" t="str">
        <f t="shared" si="30"/>
        <v/>
      </c>
      <c r="M1984" s="47" t="str">
        <f ca="1">IFERROR(VLOOKUP($L1984,'T14'!$AD$5:$AF$104,2,FALSE),"")</f>
        <v/>
      </c>
      <c r="N1984" s="47" t="str">
        <f ca="1">IFERROR(VLOOKUP($L1984,'T14'!$AD$5:$AF$104,3,FALSE),"")</f>
        <v/>
      </c>
      <c r="P1984" s="46"/>
      <c r="U1984" s="46"/>
    </row>
    <row r="1985" spans="1:21" ht="14.4" hidden="1" x14ac:dyDescent="0.3">
      <c r="A1985" s="47">
        <v>1984</v>
      </c>
      <c r="B1985" s="48">
        <v>6</v>
      </c>
      <c r="C1985" s="47" t="s">
        <v>123</v>
      </c>
      <c r="D1985" s="49" t="s">
        <v>1710</v>
      </c>
      <c r="E1985" s="49" t="s">
        <v>99</v>
      </c>
      <c r="F1985" s="48">
        <v>1</v>
      </c>
      <c r="G1985" s="47" t="s">
        <v>98</v>
      </c>
      <c r="H1985" s="47" t="s">
        <v>99</v>
      </c>
      <c r="I1985" s="47" t="s">
        <v>100</v>
      </c>
      <c r="J1985" s="50" t="str">
        <f>IFERROR(VLOOKUP(_xlfn.NUMBERVALUE(D1985),'Order form - T14RE'!$O$4:$O$101,1,FALSE),J1984)</f>
        <v/>
      </c>
      <c r="K1985" s="51" t="str">
        <f t="shared" si="30"/>
        <v/>
      </c>
      <c r="M1985" s="47" t="str">
        <f ca="1">IFERROR(VLOOKUP($L1985,'T14'!$AD$5:$AF$104,2,FALSE),"")</f>
        <v/>
      </c>
      <c r="N1985" s="47" t="str">
        <f ca="1">IFERROR(VLOOKUP($L1985,'T14'!$AD$5:$AF$104,3,FALSE),"")</f>
        <v/>
      </c>
      <c r="P1985" s="46"/>
      <c r="U1985" s="46"/>
    </row>
    <row r="1986" spans="1:21" ht="14.4" hidden="1" x14ac:dyDescent="0.3">
      <c r="A1986" s="47">
        <v>1985</v>
      </c>
      <c r="B1986" s="48">
        <v>6</v>
      </c>
      <c r="C1986" s="47" t="s">
        <v>631</v>
      </c>
      <c r="D1986" s="49" t="s">
        <v>1711</v>
      </c>
      <c r="E1986" s="49" t="s">
        <v>99</v>
      </c>
      <c r="F1986" s="48">
        <v>1</v>
      </c>
      <c r="G1986" s="47" t="s">
        <v>98</v>
      </c>
      <c r="H1986" s="47" t="s">
        <v>99</v>
      </c>
      <c r="I1986" s="47" t="s">
        <v>100</v>
      </c>
      <c r="J1986" s="50" t="str">
        <f>IFERROR(VLOOKUP(_xlfn.NUMBERVALUE(D1986),'Order form - T14RE'!$O$4:$O$101,1,FALSE),J1985)</f>
        <v/>
      </c>
      <c r="K1986" s="51" t="str">
        <f t="shared" si="30"/>
        <v/>
      </c>
      <c r="M1986" s="47" t="str">
        <f ca="1">IFERROR(VLOOKUP($L1986,'T14'!$AD$5:$AF$104,2,FALSE),"")</f>
        <v/>
      </c>
      <c r="N1986" s="47" t="str">
        <f ca="1">IFERROR(VLOOKUP($L1986,'T14'!$AD$5:$AF$104,3,FALSE),"")</f>
        <v/>
      </c>
      <c r="P1986" s="46"/>
      <c r="U1986" s="46"/>
    </row>
    <row r="1987" spans="1:21" ht="14.4" hidden="1" x14ac:dyDescent="0.3">
      <c r="A1987" s="47">
        <v>1986</v>
      </c>
      <c r="B1987" s="48">
        <v>6</v>
      </c>
      <c r="C1987" s="47" t="s">
        <v>126</v>
      </c>
      <c r="D1987" s="49" t="s">
        <v>1712</v>
      </c>
      <c r="E1987" s="49" t="s">
        <v>99</v>
      </c>
      <c r="F1987" s="48">
        <v>1</v>
      </c>
      <c r="G1987" s="47" t="s">
        <v>98</v>
      </c>
      <c r="H1987" s="47" t="s">
        <v>99</v>
      </c>
      <c r="I1987" s="47" t="s">
        <v>100</v>
      </c>
      <c r="J1987" s="50" t="str">
        <f>IFERROR(VLOOKUP(_xlfn.NUMBERVALUE(D1987),'Order form - T14RE'!$O$4:$O$101,1,FALSE),J1986)</f>
        <v/>
      </c>
      <c r="K1987" s="51" t="str">
        <f t="shared" si="30"/>
        <v/>
      </c>
      <c r="M1987" s="47" t="str">
        <f ca="1">IFERROR(VLOOKUP($L1987,'T14'!$AD$5:$AF$104,2,FALSE),"")</f>
        <v/>
      </c>
      <c r="N1987" s="47" t="str">
        <f ca="1">IFERROR(VLOOKUP($L1987,'T14'!$AD$5:$AF$104,3,FALSE),"")</f>
        <v/>
      </c>
      <c r="P1987" s="46"/>
      <c r="U1987" s="46"/>
    </row>
    <row r="1988" spans="1:21" ht="14.4" hidden="1" x14ac:dyDescent="0.3">
      <c r="A1988" s="47">
        <v>1987</v>
      </c>
      <c r="B1988" s="48">
        <v>6</v>
      </c>
      <c r="C1988" s="47" t="s">
        <v>395</v>
      </c>
      <c r="D1988" s="49" t="s">
        <v>1706</v>
      </c>
      <c r="E1988" s="49" t="s">
        <v>99</v>
      </c>
      <c r="F1988" s="48">
        <v>1</v>
      </c>
      <c r="G1988" s="47" t="s">
        <v>98</v>
      </c>
      <c r="H1988" s="47" t="s">
        <v>99</v>
      </c>
      <c r="I1988" s="47" t="s">
        <v>100</v>
      </c>
      <c r="J1988" s="50" t="str">
        <f>IFERROR(VLOOKUP(_xlfn.NUMBERVALUE(D1988),'Order form - T14RE'!$O$4:$O$101,1,FALSE),J1987)</f>
        <v/>
      </c>
      <c r="K1988" s="51" t="str">
        <f t="shared" ref="K1988:K2051" si="31">IF(SUM(P1988:BB1988)=0,"",IF(SUM(P1988:BB1988)&gt;0,1,""))</f>
        <v/>
      </c>
      <c r="M1988" s="47" t="str">
        <f ca="1">IFERROR(VLOOKUP($L1988,'T14'!$AD$5:$AF$104,2,FALSE),"")</f>
        <v/>
      </c>
      <c r="N1988" s="47" t="str">
        <f ca="1">IFERROR(VLOOKUP($L1988,'T14'!$AD$5:$AF$104,3,FALSE),"")</f>
        <v/>
      </c>
      <c r="P1988" s="46"/>
      <c r="U1988" s="46"/>
    </row>
    <row r="1989" spans="1:21" ht="14.4" hidden="1" x14ac:dyDescent="0.3">
      <c r="A1989" s="47">
        <v>1988</v>
      </c>
      <c r="B1989" s="48">
        <v>6</v>
      </c>
      <c r="C1989" s="47" t="s">
        <v>127</v>
      </c>
      <c r="D1989" s="49" t="s">
        <v>1713</v>
      </c>
      <c r="E1989" s="49" t="s">
        <v>99</v>
      </c>
      <c r="F1989" s="48">
        <v>29</v>
      </c>
      <c r="G1989" s="47" t="s">
        <v>98</v>
      </c>
      <c r="H1989" s="47" t="s">
        <v>99</v>
      </c>
      <c r="I1989" s="47" t="s">
        <v>100</v>
      </c>
      <c r="J1989" s="50" t="str">
        <f>IFERROR(VLOOKUP(_xlfn.NUMBERVALUE(D1989),'Order form - T14RE'!$O$4:$O$101,1,FALSE),J1988)</f>
        <v/>
      </c>
      <c r="K1989" s="51" t="str">
        <f t="shared" si="31"/>
        <v/>
      </c>
      <c r="M1989" s="47" t="str">
        <f ca="1">IFERROR(VLOOKUP($L1989,'T14'!$AD$5:$AF$104,2,FALSE),"")</f>
        <v/>
      </c>
      <c r="N1989" s="47" t="str">
        <f ca="1">IFERROR(VLOOKUP($L1989,'T14'!$AD$5:$AF$104,3,FALSE),"")</f>
        <v/>
      </c>
      <c r="P1989" s="46"/>
      <c r="U1989" s="46"/>
    </row>
    <row r="1990" spans="1:21" ht="14.4" hidden="1" x14ac:dyDescent="0.3">
      <c r="A1990" s="47">
        <v>1989</v>
      </c>
      <c r="B1990" s="48">
        <v>6</v>
      </c>
      <c r="C1990" s="47" t="s">
        <v>1714</v>
      </c>
      <c r="D1990" s="49" t="s">
        <v>1715</v>
      </c>
      <c r="E1990" s="49" t="s">
        <v>99</v>
      </c>
      <c r="F1990" s="48">
        <v>1</v>
      </c>
      <c r="G1990" s="47" t="s">
        <v>98</v>
      </c>
      <c r="H1990" s="47" t="s">
        <v>99</v>
      </c>
      <c r="I1990" s="47" t="s">
        <v>100</v>
      </c>
      <c r="J1990" s="50" t="str">
        <f>IFERROR(VLOOKUP(_xlfn.NUMBERVALUE(D1990),'Order form - T14RE'!$O$4:$O$101,1,FALSE),J1989)</f>
        <v/>
      </c>
      <c r="K1990" s="51" t="str">
        <f t="shared" si="31"/>
        <v/>
      </c>
      <c r="M1990" s="47" t="str">
        <f ca="1">IFERROR(VLOOKUP($L1990,'T14'!$AD$5:$AF$104,2,FALSE),"")</f>
        <v/>
      </c>
      <c r="N1990" s="47" t="str">
        <f ca="1">IFERROR(VLOOKUP($L1990,'T14'!$AD$5:$AF$104,3,FALSE),"")</f>
        <v/>
      </c>
      <c r="P1990" s="46"/>
      <c r="U1990" s="46"/>
    </row>
    <row r="1991" spans="1:21" ht="14.4" hidden="1" x14ac:dyDescent="0.3">
      <c r="A1991" s="47">
        <v>1990</v>
      </c>
      <c r="B1991" s="48">
        <v>6</v>
      </c>
      <c r="C1991" s="47" t="s">
        <v>128</v>
      </c>
      <c r="D1991" s="49" t="s">
        <v>1716</v>
      </c>
      <c r="E1991" s="49" t="s">
        <v>99</v>
      </c>
      <c r="F1991" s="48">
        <v>29</v>
      </c>
      <c r="G1991" s="47" t="s">
        <v>98</v>
      </c>
      <c r="H1991" s="47" t="s">
        <v>99</v>
      </c>
      <c r="I1991" s="47" t="s">
        <v>100</v>
      </c>
      <c r="J1991" s="50" t="str">
        <f>IFERROR(VLOOKUP(_xlfn.NUMBERVALUE(D1991),'Order form - T14RE'!$O$4:$O$101,1,FALSE),J1990)</f>
        <v/>
      </c>
      <c r="K1991" s="51" t="str">
        <f t="shared" si="31"/>
        <v/>
      </c>
      <c r="M1991" s="47" t="str">
        <f ca="1">IFERROR(VLOOKUP($L1991,'T14'!$AD$5:$AF$104,2,FALSE),"")</f>
        <v/>
      </c>
      <c r="N1991" s="47" t="str">
        <f ca="1">IFERROR(VLOOKUP($L1991,'T14'!$AD$5:$AF$104,3,FALSE),"")</f>
        <v/>
      </c>
      <c r="P1991" s="46"/>
      <c r="U1991" s="46"/>
    </row>
    <row r="1992" spans="1:21" ht="14.4" hidden="1" x14ac:dyDescent="0.3">
      <c r="A1992" s="47">
        <v>1991</v>
      </c>
      <c r="B1992" s="48">
        <v>6</v>
      </c>
      <c r="C1992" s="47" t="s">
        <v>129</v>
      </c>
      <c r="D1992" s="49" t="s">
        <v>1717</v>
      </c>
      <c r="E1992" s="49" t="s">
        <v>99</v>
      </c>
      <c r="F1992" s="48">
        <v>1</v>
      </c>
      <c r="G1992" s="47" t="s">
        <v>98</v>
      </c>
      <c r="H1992" s="47" t="s">
        <v>99</v>
      </c>
      <c r="I1992" s="47" t="s">
        <v>100</v>
      </c>
      <c r="J1992" s="50" t="str">
        <f>IFERROR(VLOOKUP(_xlfn.NUMBERVALUE(D1992),'Order form - T14RE'!$O$4:$O$101,1,FALSE),J1991)</f>
        <v/>
      </c>
      <c r="K1992" s="51" t="str">
        <f t="shared" si="31"/>
        <v/>
      </c>
      <c r="M1992" s="47" t="str">
        <f ca="1">IFERROR(VLOOKUP($L1992,'T14'!$AD$5:$AF$104,2,FALSE),"")</f>
        <v/>
      </c>
      <c r="N1992" s="47" t="str">
        <f ca="1">IFERROR(VLOOKUP($L1992,'T14'!$AD$5:$AF$104,3,FALSE),"")</f>
        <v/>
      </c>
      <c r="P1992" s="46"/>
      <c r="U1992" s="46"/>
    </row>
    <row r="1993" spans="1:21" ht="14.4" hidden="1" x14ac:dyDescent="0.3">
      <c r="A1993" s="47">
        <v>1992</v>
      </c>
      <c r="B1993" s="48">
        <v>5</v>
      </c>
      <c r="C1993" s="47" t="s">
        <v>597</v>
      </c>
      <c r="D1993" s="49" t="s">
        <v>1718</v>
      </c>
      <c r="E1993" s="49" t="s">
        <v>1719</v>
      </c>
      <c r="F1993" s="48">
        <v>2</v>
      </c>
      <c r="G1993" s="47" t="s">
        <v>98</v>
      </c>
      <c r="H1993" s="47" t="s">
        <v>99</v>
      </c>
      <c r="I1993" s="47" t="s">
        <v>100</v>
      </c>
      <c r="J1993" s="50" t="str">
        <f>IFERROR(VLOOKUP(_xlfn.NUMBERVALUE(D1993),'Order form - T14RE'!$O$4:$O$101,1,FALSE),J1992)</f>
        <v/>
      </c>
      <c r="K1993" s="51" t="str">
        <f t="shared" si="31"/>
        <v/>
      </c>
      <c r="M1993" s="47" t="str">
        <f ca="1">IFERROR(VLOOKUP($L1993,'T14'!$AD$5:$AF$104,2,FALSE),"")</f>
        <v/>
      </c>
      <c r="N1993" s="47" t="str">
        <f ca="1">IFERROR(VLOOKUP($L1993,'T14'!$AD$5:$AF$104,3,FALSE),"")</f>
        <v/>
      </c>
      <c r="P1993" s="46"/>
      <c r="U1993" s="46"/>
    </row>
    <row r="1994" spans="1:21" ht="14.4" hidden="1" x14ac:dyDescent="0.3">
      <c r="A1994" s="47">
        <v>1993</v>
      </c>
      <c r="B1994" s="48">
        <v>5</v>
      </c>
      <c r="C1994" s="47" t="s">
        <v>1010</v>
      </c>
      <c r="D1994" s="49" t="s">
        <v>1720</v>
      </c>
      <c r="E1994" s="49" t="s">
        <v>446</v>
      </c>
      <c r="F1994" s="48">
        <v>2</v>
      </c>
      <c r="G1994" s="47" t="s">
        <v>98</v>
      </c>
      <c r="H1994" s="47" t="s">
        <v>99</v>
      </c>
      <c r="I1994" s="47" t="s">
        <v>100</v>
      </c>
      <c r="J1994" s="50" t="str">
        <f>IFERROR(VLOOKUP(_xlfn.NUMBERVALUE(D1994),'Order form - T14RE'!$O$4:$O$101,1,FALSE),J1993)</f>
        <v/>
      </c>
      <c r="K1994" s="51" t="str">
        <f t="shared" si="31"/>
        <v/>
      </c>
      <c r="M1994" s="47" t="str">
        <f ca="1">IFERROR(VLOOKUP($L1994,'T14'!$AD$5:$AF$104,2,FALSE),"")</f>
        <v/>
      </c>
      <c r="N1994" s="47" t="str">
        <f ca="1">IFERROR(VLOOKUP($L1994,'T14'!$AD$5:$AF$104,3,FALSE),"")</f>
        <v/>
      </c>
      <c r="P1994" s="46"/>
      <c r="U1994" s="46"/>
    </row>
    <row r="1995" spans="1:21" ht="14.4" hidden="1" x14ac:dyDescent="0.3">
      <c r="A1995" s="47">
        <v>1994</v>
      </c>
      <c r="B1995" s="48">
        <v>5</v>
      </c>
      <c r="C1995" s="47" t="s">
        <v>1014</v>
      </c>
      <c r="D1995" s="49" t="s">
        <v>1684</v>
      </c>
      <c r="E1995" s="49" t="s">
        <v>392</v>
      </c>
      <c r="F1995" s="48">
        <v>2</v>
      </c>
      <c r="G1995" s="47" t="s">
        <v>98</v>
      </c>
      <c r="H1995" s="47" t="s">
        <v>99</v>
      </c>
      <c r="I1995" s="47" t="s">
        <v>100</v>
      </c>
      <c r="J1995" s="50" t="str">
        <f>IFERROR(VLOOKUP(_xlfn.NUMBERVALUE(D1995),'Order form - T14RE'!$O$4:$O$101,1,FALSE),J1994)</f>
        <v/>
      </c>
      <c r="K1995" s="51" t="str">
        <f t="shared" si="31"/>
        <v/>
      </c>
      <c r="M1995" s="47" t="str">
        <f ca="1">IFERROR(VLOOKUP($L1995,'T14'!$AD$5:$AF$104,2,FALSE),"")</f>
        <v/>
      </c>
      <c r="N1995" s="47" t="str">
        <f ca="1">IFERROR(VLOOKUP($L1995,'T14'!$AD$5:$AF$104,3,FALSE),"")</f>
        <v/>
      </c>
      <c r="P1995" s="46"/>
      <c r="U1995" s="46"/>
    </row>
    <row r="1996" spans="1:21" ht="14.4" hidden="1" x14ac:dyDescent="0.3">
      <c r="A1996" s="47">
        <v>1995</v>
      </c>
      <c r="B1996" s="48">
        <v>5</v>
      </c>
      <c r="C1996" s="47" t="s">
        <v>1169</v>
      </c>
      <c r="D1996" s="49" t="s">
        <v>1683</v>
      </c>
      <c r="E1996" s="49" t="s">
        <v>399</v>
      </c>
      <c r="F1996" s="48">
        <v>2</v>
      </c>
      <c r="G1996" s="47" t="s">
        <v>98</v>
      </c>
      <c r="H1996" s="47" t="s">
        <v>99</v>
      </c>
      <c r="I1996" s="47" t="s">
        <v>100</v>
      </c>
      <c r="J1996" s="50" t="str">
        <f>IFERROR(VLOOKUP(_xlfn.NUMBERVALUE(D1996),'Order form - T14RE'!$O$4:$O$101,1,FALSE),J1995)</f>
        <v/>
      </c>
      <c r="K1996" s="51" t="str">
        <f t="shared" si="31"/>
        <v/>
      </c>
      <c r="M1996" s="47" t="str">
        <f ca="1">IFERROR(VLOOKUP($L1996,'T14'!$AD$5:$AF$104,2,FALSE),"")</f>
        <v/>
      </c>
      <c r="N1996" s="47" t="str">
        <f ca="1">IFERROR(VLOOKUP($L1996,'T14'!$AD$5:$AF$104,3,FALSE),"")</f>
        <v/>
      </c>
      <c r="P1996" s="46"/>
      <c r="U1996" s="46"/>
    </row>
    <row r="1997" spans="1:21" ht="14.4" hidden="1" x14ac:dyDescent="0.3">
      <c r="A1997" s="47">
        <v>1996</v>
      </c>
      <c r="B1997" s="48">
        <v>5</v>
      </c>
      <c r="C1997" s="47" t="s">
        <v>1172</v>
      </c>
      <c r="D1997" s="49" t="s">
        <v>1721</v>
      </c>
      <c r="E1997" s="49" t="s">
        <v>1722</v>
      </c>
      <c r="F1997" s="48">
        <v>2</v>
      </c>
      <c r="G1997" s="47" t="s">
        <v>98</v>
      </c>
      <c r="H1997" s="47" t="s">
        <v>99</v>
      </c>
      <c r="I1997" s="47" t="s">
        <v>100</v>
      </c>
      <c r="J1997" s="50" t="str">
        <f>IFERROR(VLOOKUP(_xlfn.NUMBERVALUE(D1997),'Order form - T14RE'!$O$4:$O$101,1,FALSE),J1996)</f>
        <v/>
      </c>
      <c r="K1997" s="51" t="str">
        <f t="shared" si="31"/>
        <v/>
      </c>
      <c r="M1997" s="47" t="str">
        <f ca="1">IFERROR(VLOOKUP($L1997,'T14'!$AD$5:$AF$104,2,FALSE),"")</f>
        <v/>
      </c>
      <c r="N1997" s="47" t="str">
        <f ca="1">IFERROR(VLOOKUP($L1997,'T14'!$AD$5:$AF$104,3,FALSE),"")</f>
        <v/>
      </c>
      <c r="P1997" s="46"/>
      <c r="U1997" s="46"/>
    </row>
    <row r="1998" spans="1:21" ht="14.4" hidden="1" x14ac:dyDescent="0.3">
      <c r="A1998" s="47">
        <v>1997</v>
      </c>
      <c r="B1998" s="48">
        <v>5</v>
      </c>
      <c r="C1998" s="47" t="s">
        <v>1175</v>
      </c>
      <c r="D1998" s="49" t="s">
        <v>1723</v>
      </c>
      <c r="E1998" s="49" t="s">
        <v>1724</v>
      </c>
      <c r="F1998" s="48">
        <v>2</v>
      </c>
      <c r="G1998" s="47" t="s">
        <v>98</v>
      </c>
      <c r="H1998" s="47" t="s">
        <v>99</v>
      </c>
      <c r="I1998" s="47" t="s">
        <v>100</v>
      </c>
      <c r="J1998" s="50" t="str">
        <f>IFERROR(VLOOKUP(_xlfn.NUMBERVALUE(D1998),'Order form - T14RE'!$O$4:$O$101,1,FALSE),J1997)</f>
        <v/>
      </c>
      <c r="K1998" s="51" t="str">
        <f t="shared" si="31"/>
        <v/>
      </c>
      <c r="M1998" s="47" t="str">
        <f ca="1">IFERROR(VLOOKUP($L1998,'T14'!$AD$5:$AF$104,2,FALSE),"")</f>
        <v/>
      </c>
      <c r="N1998" s="47" t="str">
        <f ca="1">IFERROR(VLOOKUP($L1998,'T14'!$AD$5:$AF$104,3,FALSE),"")</f>
        <v/>
      </c>
      <c r="P1998" s="46"/>
      <c r="U1998" s="46"/>
    </row>
    <row r="1999" spans="1:21" ht="14.4" hidden="1" x14ac:dyDescent="0.3">
      <c r="A1999" s="47">
        <v>1998</v>
      </c>
      <c r="B1999" s="48">
        <v>6</v>
      </c>
      <c r="C1999" s="47" t="s">
        <v>95</v>
      </c>
      <c r="D1999" s="49" t="s">
        <v>1721</v>
      </c>
      <c r="E1999" s="49" t="s">
        <v>1722</v>
      </c>
      <c r="F1999" s="48">
        <v>2</v>
      </c>
      <c r="G1999" s="47" t="s">
        <v>98</v>
      </c>
      <c r="H1999" s="47" t="s">
        <v>714</v>
      </c>
      <c r="I1999" s="47" t="s">
        <v>100</v>
      </c>
      <c r="J1999" s="50" t="str">
        <f>IFERROR(VLOOKUP(_xlfn.NUMBERVALUE(D1999),'Order form - T14RE'!$O$4:$O$101,1,FALSE),J1998)</f>
        <v/>
      </c>
      <c r="K1999" s="51" t="str">
        <f t="shared" si="31"/>
        <v/>
      </c>
      <c r="M1999" s="47" t="str">
        <f ca="1">IFERROR(VLOOKUP($L1999,'T14'!$AD$5:$AF$104,2,FALSE),"")</f>
        <v/>
      </c>
      <c r="N1999" s="47" t="str">
        <f ca="1">IFERROR(VLOOKUP($L1999,'T14'!$AD$5:$AF$104,3,FALSE),"")</f>
        <v/>
      </c>
      <c r="P1999" s="46"/>
      <c r="U1999" s="46"/>
    </row>
    <row r="2000" spans="1:21" ht="14.4" hidden="1" x14ac:dyDescent="0.3">
      <c r="A2000" s="47">
        <v>1999</v>
      </c>
      <c r="B2000" s="48">
        <v>6</v>
      </c>
      <c r="C2000" s="47" t="s">
        <v>105</v>
      </c>
      <c r="D2000" s="49" t="s">
        <v>1725</v>
      </c>
      <c r="E2000" s="49" t="s">
        <v>1726</v>
      </c>
      <c r="F2000" s="48">
        <v>2</v>
      </c>
      <c r="G2000" s="47" t="s">
        <v>98</v>
      </c>
      <c r="H2000" s="47" t="s">
        <v>714</v>
      </c>
      <c r="I2000" s="47" t="s">
        <v>100</v>
      </c>
      <c r="J2000" s="50" t="str">
        <f>IFERROR(VLOOKUP(_xlfn.NUMBERVALUE(D2000),'Order form - T14RE'!$O$4:$O$101,1,FALSE),J1999)</f>
        <v/>
      </c>
      <c r="K2000" s="51" t="str">
        <f t="shared" si="31"/>
        <v/>
      </c>
      <c r="M2000" s="47" t="str">
        <f ca="1">IFERROR(VLOOKUP($L2000,'T14'!$AD$5:$AF$104,2,FALSE),"")</f>
        <v/>
      </c>
      <c r="N2000" s="47" t="str">
        <f ca="1">IFERROR(VLOOKUP($L2000,'T14'!$AD$5:$AF$104,3,FALSE),"")</f>
        <v/>
      </c>
      <c r="P2000" s="46"/>
      <c r="U2000" s="46"/>
    </row>
    <row r="2001" spans="1:26" ht="14.4" hidden="1" x14ac:dyDescent="0.3">
      <c r="A2001" s="47">
        <v>2000</v>
      </c>
      <c r="B2001" s="48">
        <v>5</v>
      </c>
      <c r="C2001" s="47" t="s">
        <v>1181</v>
      </c>
      <c r="D2001" s="49" t="s">
        <v>1727</v>
      </c>
      <c r="E2001" s="49" t="s">
        <v>475</v>
      </c>
      <c r="F2001" s="48">
        <v>2</v>
      </c>
      <c r="G2001" s="47" t="s">
        <v>98</v>
      </c>
      <c r="H2001" s="47" t="s">
        <v>99</v>
      </c>
      <c r="I2001" s="47" t="s">
        <v>100</v>
      </c>
      <c r="J2001" s="50" t="str">
        <f>IFERROR(VLOOKUP(_xlfn.NUMBERVALUE(D2001),'Order form - T14RE'!$O$4:$O$101,1,FALSE),J2000)</f>
        <v/>
      </c>
      <c r="K2001" s="51" t="str">
        <f t="shared" si="31"/>
        <v/>
      </c>
      <c r="M2001" s="47" t="str">
        <f ca="1">IFERROR(VLOOKUP($L2001,'T14'!$AD$5:$AF$104,2,FALSE),"")</f>
        <v/>
      </c>
      <c r="N2001" s="47" t="str">
        <f ca="1">IFERROR(VLOOKUP($L2001,'T14'!$AD$5:$AF$104,3,FALSE),"")</f>
        <v/>
      </c>
      <c r="P2001" s="46"/>
      <c r="U2001" s="46"/>
    </row>
    <row r="2002" spans="1:26" ht="14.4" hidden="1" x14ac:dyDescent="0.3">
      <c r="A2002" s="47">
        <v>2001</v>
      </c>
      <c r="B2002" s="48">
        <v>5</v>
      </c>
      <c r="C2002" s="47" t="s">
        <v>1184</v>
      </c>
      <c r="D2002" s="49" t="s">
        <v>1728</v>
      </c>
      <c r="E2002" s="49" t="s">
        <v>1729</v>
      </c>
      <c r="F2002" s="48">
        <v>2</v>
      </c>
      <c r="G2002" s="47" t="s">
        <v>98</v>
      </c>
      <c r="H2002" s="47" t="s">
        <v>99</v>
      </c>
      <c r="I2002" s="47" t="s">
        <v>100</v>
      </c>
      <c r="J2002" s="50" t="str">
        <f>IFERROR(VLOOKUP(_xlfn.NUMBERVALUE(D2002),'Order form - T14RE'!$O$4:$O$101,1,FALSE),J2001)</f>
        <v/>
      </c>
      <c r="K2002" s="51" t="str">
        <f t="shared" si="31"/>
        <v/>
      </c>
      <c r="M2002" s="47" t="str">
        <f ca="1">IFERROR(VLOOKUP($L2002,'T14'!$AD$5:$AF$104,2,FALSE),"")</f>
        <v/>
      </c>
      <c r="N2002" s="47" t="str">
        <f ca="1">IFERROR(VLOOKUP($L2002,'T14'!$AD$5:$AF$104,3,FALSE),"")</f>
        <v/>
      </c>
      <c r="P2002" s="46"/>
      <c r="U2002" s="46"/>
    </row>
    <row r="2003" spans="1:26" ht="14.4" hidden="1" x14ac:dyDescent="0.3">
      <c r="A2003" s="47">
        <v>2002</v>
      </c>
      <c r="B2003" s="48">
        <v>5</v>
      </c>
      <c r="C2003" s="47" t="s">
        <v>180</v>
      </c>
      <c r="D2003" s="49" t="s">
        <v>1730</v>
      </c>
      <c r="E2003" s="49" t="s">
        <v>1731</v>
      </c>
      <c r="F2003" s="48">
        <v>2</v>
      </c>
      <c r="G2003" s="47" t="s">
        <v>98</v>
      </c>
      <c r="H2003" s="47" t="s">
        <v>99</v>
      </c>
      <c r="I2003" s="47" t="s">
        <v>100</v>
      </c>
      <c r="J2003" s="50" t="str">
        <f>IFERROR(VLOOKUP(_xlfn.NUMBERVALUE(D2003),'Order form - T14RE'!$O$4:$O$101,1,FALSE),J2002)</f>
        <v/>
      </c>
      <c r="K2003" s="51" t="str">
        <f t="shared" si="31"/>
        <v/>
      </c>
      <c r="M2003" s="47" t="str">
        <f ca="1">IFERROR(VLOOKUP($L2003,'T14'!$AD$5:$AF$104,2,FALSE),"")</f>
        <v/>
      </c>
      <c r="N2003" s="47" t="str">
        <f ca="1">IFERROR(VLOOKUP($L2003,'T14'!$AD$5:$AF$104,3,FALSE),"")</f>
        <v/>
      </c>
      <c r="P2003" s="46"/>
      <c r="U2003" s="46"/>
    </row>
    <row r="2004" spans="1:26" ht="14.4" hidden="1" x14ac:dyDescent="0.3">
      <c r="A2004" s="47">
        <v>2003</v>
      </c>
      <c r="B2004" s="48">
        <v>5</v>
      </c>
      <c r="C2004" s="47" t="s">
        <v>187</v>
      </c>
      <c r="D2004" s="49" t="s">
        <v>1725</v>
      </c>
      <c r="E2004" s="49" t="s">
        <v>1726</v>
      </c>
      <c r="F2004" s="48">
        <v>2</v>
      </c>
      <c r="G2004" s="47" t="s">
        <v>98</v>
      </c>
      <c r="H2004" s="47" t="s">
        <v>99</v>
      </c>
      <c r="I2004" s="47" t="s">
        <v>100</v>
      </c>
      <c r="J2004" s="50" t="str">
        <f>IFERROR(VLOOKUP(_xlfn.NUMBERVALUE(D2004),'Order form - T14RE'!$O$4:$O$101,1,FALSE),J2003)</f>
        <v/>
      </c>
      <c r="K2004" s="51" t="str">
        <f t="shared" si="31"/>
        <v/>
      </c>
      <c r="M2004" s="47" t="str">
        <f ca="1">IFERROR(VLOOKUP($L2004,'T14'!$AD$5:$AF$104,2,FALSE),"")</f>
        <v/>
      </c>
      <c r="N2004" s="47" t="str">
        <f ca="1">IFERROR(VLOOKUP($L2004,'T14'!$AD$5:$AF$104,3,FALSE),"")</f>
        <v/>
      </c>
      <c r="P2004" s="46"/>
      <c r="U2004" s="46"/>
    </row>
    <row r="2005" spans="1:26" ht="14.4" hidden="1" x14ac:dyDescent="0.3">
      <c r="A2005" s="47">
        <v>2004</v>
      </c>
      <c r="B2005" s="48">
        <v>4</v>
      </c>
      <c r="C2005" s="47" t="s">
        <v>105</v>
      </c>
      <c r="D2005" s="49" t="s">
        <v>2708</v>
      </c>
      <c r="E2005" s="49" t="s">
        <v>2709</v>
      </c>
      <c r="F2005" s="48">
        <v>2</v>
      </c>
      <c r="G2005" s="47" t="s">
        <v>98</v>
      </c>
      <c r="H2005" s="47" t="s">
        <v>10</v>
      </c>
      <c r="I2005" s="47" t="s">
        <v>100</v>
      </c>
      <c r="J2005" s="50" t="str">
        <f>IFERROR(VLOOKUP(_xlfn.NUMBERVALUE(D2005),'Order form - T14RE'!$O$4:$O$101,1,FALSE),J2004)</f>
        <v/>
      </c>
      <c r="K2005" s="51">
        <f t="shared" si="31"/>
        <v>1</v>
      </c>
      <c r="M2005" s="47" t="str">
        <f ca="1">IFERROR(VLOOKUP($L2005,'T14'!$AD$5:$AF$104,2,FALSE),"")</f>
        <v/>
      </c>
      <c r="N2005" s="47" t="str">
        <f ca="1">IFERROR(VLOOKUP($L2005,'T14'!$AD$5:$AF$104,3,FALSE),"")</f>
        <v/>
      </c>
      <c r="P2005" s="46"/>
      <c r="U2005" s="46"/>
      <c r="Z2005" s="46">
        <v>3</v>
      </c>
    </row>
    <row r="2006" spans="1:26" ht="14.4" hidden="1" x14ac:dyDescent="0.3">
      <c r="A2006" s="47">
        <v>2005</v>
      </c>
      <c r="B2006" s="48">
        <v>4</v>
      </c>
      <c r="C2006" s="47" t="s">
        <v>108</v>
      </c>
      <c r="D2006" s="49" t="s">
        <v>2710</v>
      </c>
      <c r="E2006" s="49" t="s">
        <v>2711</v>
      </c>
      <c r="F2006" s="48">
        <v>40</v>
      </c>
      <c r="G2006" s="47" t="s">
        <v>98</v>
      </c>
      <c r="H2006" s="47" t="s">
        <v>10</v>
      </c>
      <c r="I2006" s="47" t="s">
        <v>100</v>
      </c>
      <c r="J2006" s="50" t="str">
        <f>IFERROR(VLOOKUP(_xlfn.NUMBERVALUE(D2006),'Order form - T14RE'!$O$4:$O$101,1,FALSE),J2005)</f>
        <v/>
      </c>
      <c r="K2006" s="51">
        <f t="shared" si="31"/>
        <v>1</v>
      </c>
      <c r="M2006" s="47" t="str">
        <f ca="1">IFERROR(VLOOKUP($L2006,'T14'!$AD$5:$AF$104,2,FALSE),"")</f>
        <v/>
      </c>
      <c r="N2006" s="47" t="str">
        <f ca="1">IFERROR(VLOOKUP($L2006,'T14'!$AD$5:$AF$104,3,FALSE),"")</f>
        <v/>
      </c>
      <c r="P2006" s="46"/>
      <c r="U2006" s="46"/>
      <c r="Z2006" s="46">
        <v>2</v>
      </c>
    </row>
    <row r="2007" spans="1:26" ht="14.4" hidden="1" x14ac:dyDescent="0.3">
      <c r="A2007" s="47">
        <v>2006</v>
      </c>
      <c r="B2007" s="48">
        <v>4</v>
      </c>
      <c r="C2007" s="47" t="s">
        <v>613</v>
      </c>
      <c r="D2007" s="49" t="s">
        <v>115</v>
      </c>
      <c r="E2007" s="49" t="s">
        <v>116</v>
      </c>
      <c r="F2007" s="48">
        <v>4</v>
      </c>
      <c r="G2007" s="47" t="s">
        <v>117</v>
      </c>
      <c r="H2007" s="47" t="s">
        <v>10</v>
      </c>
      <c r="I2007" s="47" t="s">
        <v>100</v>
      </c>
      <c r="J2007" s="50" t="str">
        <f>IFERROR(VLOOKUP(_xlfn.NUMBERVALUE(D2007),'Order form - T14RE'!$O$4:$O$101,1,FALSE),J2006)</f>
        <v/>
      </c>
      <c r="K2007" s="51">
        <f t="shared" si="31"/>
        <v>1</v>
      </c>
      <c r="M2007" s="47" t="str">
        <f ca="1">IFERROR(VLOOKUP($L2007,'T14'!$AD$5:$AF$104,2,FALSE),"")</f>
        <v/>
      </c>
      <c r="N2007" s="47" t="str">
        <f ca="1">IFERROR(VLOOKUP($L2007,'T14'!$AD$5:$AF$104,3,FALSE),"")</f>
        <v/>
      </c>
      <c r="P2007" s="46"/>
      <c r="U2007" s="46"/>
      <c r="Z2007" s="46">
        <v>2</v>
      </c>
    </row>
    <row r="2008" spans="1:26" ht="14.4" hidden="1" x14ac:dyDescent="0.3">
      <c r="A2008" s="47">
        <v>2007</v>
      </c>
      <c r="B2008" s="48">
        <v>4</v>
      </c>
      <c r="C2008" s="47" t="s">
        <v>1920</v>
      </c>
      <c r="D2008" s="49" t="s">
        <v>2712</v>
      </c>
      <c r="E2008" s="49" t="s">
        <v>99</v>
      </c>
      <c r="F2008" s="48">
        <v>1</v>
      </c>
      <c r="G2008" s="47" t="s">
        <v>98</v>
      </c>
      <c r="H2008" s="47" t="s">
        <v>10</v>
      </c>
      <c r="I2008" s="47" t="s">
        <v>100</v>
      </c>
      <c r="J2008" s="50" t="str">
        <f>IFERROR(VLOOKUP(_xlfn.NUMBERVALUE(D2008),'Order form - T14RE'!$O$4:$O$101,1,FALSE),J2007)</f>
        <v/>
      </c>
      <c r="K2008" s="51">
        <f t="shared" si="31"/>
        <v>1</v>
      </c>
      <c r="M2008" s="47" t="str">
        <f ca="1">IFERROR(VLOOKUP($L2008,'T14'!$AD$5:$AF$104,2,FALSE),"")</f>
        <v/>
      </c>
      <c r="N2008" s="47" t="str">
        <f ca="1">IFERROR(VLOOKUP($L2008,'T14'!$AD$5:$AF$104,3,FALSE),"")</f>
        <v/>
      </c>
      <c r="P2008" s="46"/>
      <c r="U2008" s="46"/>
      <c r="Z2008" s="46">
        <v>2</v>
      </c>
    </row>
    <row r="2009" spans="1:26" ht="14.4" hidden="1" x14ac:dyDescent="0.3">
      <c r="A2009" s="47">
        <v>2008</v>
      </c>
      <c r="B2009" s="48">
        <v>4</v>
      </c>
      <c r="C2009" s="47" t="s">
        <v>111</v>
      </c>
      <c r="D2009" s="49" t="s">
        <v>1732</v>
      </c>
      <c r="E2009" s="49" t="s">
        <v>1733</v>
      </c>
      <c r="F2009" s="48">
        <v>2</v>
      </c>
      <c r="G2009" s="47" t="s">
        <v>98</v>
      </c>
      <c r="H2009" s="47" t="s">
        <v>10</v>
      </c>
      <c r="I2009" s="47" t="s">
        <v>100</v>
      </c>
      <c r="J2009" s="50" t="str">
        <f>IFERROR(VLOOKUP(_xlfn.NUMBERVALUE(D2009),'Order form - T14RE'!$O$4:$O$101,1,FALSE),J2008)</f>
        <v/>
      </c>
      <c r="K2009" s="51">
        <f t="shared" si="31"/>
        <v>1</v>
      </c>
      <c r="M2009" s="47" t="str">
        <f ca="1">IFERROR(VLOOKUP($L2009,'T14'!$AD$5:$AF$104,2,FALSE),"")</f>
        <v/>
      </c>
      <c r="N2009" s="47" t="str">
        <f ca="1">IFERROR(VLOOKUP($L2009,'T14'!$AD$5:$AF$104,3,FALSE),"")</f>
        <v/>
      </c>
      <c r="P2009" s="46"/>
      <c r="U2009" s="46"/>
      <c r="Z2009" s="46">
        <v>4</v>
      </c>
    </row>
    <row r="2010" spans="1:26" ht="14.4" hidden="1" x14ac:dyDescent="0.3">
      <c r="A2010" s="47">
        <v>2009</v>
      </c>
      <c r="B2010" s="48">
        <v>4</v>
      </c>
      <c r="C2010" s="47" t="s">
        <v>114</v>
      </c>
      <c r="D2010" s="49" t="s">
        <v>2713</v>
      </c>
      <c r="E2010" s="49" t="s">
        <v>792</v>
      </c>
      <c r="F2010" s="48">
        <v>1</v>
      </c>
      <c r="G2010" s="47" t="s">
        <v>98</v>
      </c>
      <c r="H2010" s="47" t="s">
        <v>10</v>
      </c>
      <c r="I2010" s="47" t="s">
        <v>100</v>
      </c>
      <c r="J2010" s="50" t="str">
        <f>IFERROR(VLOOKUP(_xlfn.NUMBERVALUE(D2010),'Order form - T14RE'!$O$4:$O$101,1,FALSE),J2009)</f>
        <v/>
      </c>
      <c r="K2010" s="51">
        <f t="shared" si="31"/>
        <v>1</v>
      </c>
      <c r="M2010" s="47" t="str">
        <f ca="1">IFERROR(VLOOKUP($L2010,'T14'!$AD$5:$AF$104,2,FALSE),"")</f>
        <v/>
      </c>
      <c r="N2010" s="47" t="str">
        <f ca="1">IFERROR(VLOOKUP($L2010,'T14'!$AD$5:$AF$104,3,FALSE),"")</f>
        <v/>
      </c>
      <c r="P2010" s="46"/>
      <c r="U2010" s="46"/>
      <c r="Z2010" s="46">
        <v>4</v>
      </c>
    </row>
    <row r="2011" spans="1:26" ht="14.4" hidden="1" x14ac:dyDescent="0.3">
      <c r="A2011" s="47">
        <v>2010</v>
      </c>
      <c r="B2011" s="48">
        <v>4</v>
      </c>
      <c r="C2011" s="47" t="s">
        <v>241</v>
      </c>
      <c r="D2011" s="49" t="s">
        <v>1734</v>
      </c>
      <c r="E2011" s="49" t="s">
        <v>1735</v>
      </c>
      <c r="F2011" s="48">
        <v>2</v>
      </c>
      <c r="G2011" s="47" t="s">
        <v>98</v>
      </c>
      <c r="H2011" s="47" t="s">
        <v>10</v>
      </c>
      <c r="I2011" s="47" t="s">
        <v>100</v>
      </c>
      <c r="J2011" s="50" t="str">
        <f>IFERROR(VLOOKUP(_xlfn.NUMBERVALUE(D2011),'Order form - T14RE'!$O$4:$O$101,1,FALSE),J2010)</f>
        <v/>
      </c>
      <c r="K2011" s="51">
        <f t="shared" si="31"/>
        <v>1</v>
      </c>
      <c r="M2011" s="47" t="str">
        <f ca="1">IFERROR(VLOOKUP($L2011,'T14'!$AD$5:$AF$104,2,FALSE),"")</f>
        <v/>
      </c>
      <c r="N2011" s="47" t="str">
        <f ca="1">IFERROR(VLOOKUP($L2011,'T14'!$AD$5:$AF$104,3,FALSE),"")</f>
        <v/>
      </c>
      <c r="P2011" s="46"/>
      <c r="U2011" s="46"/>
      <c r="Z2011" s="46">
        <v>4</v>
      </c>
    </row>
    <row r="2012" spans="1:26" ht="14.4" hidden="1" x14ac:dyDescent="0.3">
      <c r="A2012" s="47">
        <v>2011</v>
      </c>
      <c r="B2012" s="48">
        <v>5</v>
      </c>
      <c r="C2012" s="47" t="s">
        <v>95</v>
      </c>
      <c r="D2012" s="49" t="s">
        <v>1736</v>
      </c>
      <c r="E2012" s="49" t="s">
        <v>1737</v>
      </c>
      <c r="F2012" s="48">
        <v>4</v>
      </c>
      <c r="G2012" s="47" t="s">
        <v>98</v>
      </c>
      <c r="H2012" s="47" t="s">
        <v>99</v>
      </c>
      <c r="I2012" s="47" t="s">
        <v>100</v>
      </c>
      <c r="J2012" s="50" t="str">
        <f>IFERROR(VLOOKUP(_xlfn.NUMBERVALUE(D2012),'Order form - T14RE'!$O$4:$O$101,1,FALSE),J2011)</f>
        <v/>
      </c>
      <c r="K2012" s="51" t="str">
        <f t="shared" si="31"/>
        <v/>
      </c>
      <c r="M2012" s="47" t="str">
        <f ca="1">IFERROR(VLOOKUP($L2012,'T14'!$AD$5:$AF$104,2,FALSE),"")</f>
        <v/>
      </c>
      <c r="N2012" s="47" t="str">
        <f ca="1">IFERROR(VLOOKUP($L2012,'T14'!$AD$5:$AF$104,3,FALSE),"")</f>
        <v/>
      </c>
      <c r="P2012" s="46"/>
      <c r="U2012" s="46"/>
    </row>
    <row r="2013" spans="1:26" ht="14.4" hidden="1" x14ac:dyDescent="0.3">
      <c r="A2013" s="47">
        <v>2012</v>
      </c>
      <c r="B2013" s="48">
        <v>5</v>
      </c>
      <c r="C2013" s="47" t="s">
        <v>105</v>
      </c>
      <c r="D2013" s="49" t="s">
        <v>1738</v>
      </c>
      <c r="E2013" s="49" t="s">
        <v>475</v>
      </c>
      <c r="F2013" s="48">
        <v>4</v>
      </c>
      <c r="G2013" s="47" t="s">
        <v>98</v>
      </c>
      <c r="H2013" s="47" t="s">
        <v>99</v>
      </c>
      <c r="I2013" s="47" t="s">
        <v>100</v>
      </c>
      <c r="J2013" s="50" t="str">
        <f>IFERROR(VLOOKUP(_xlfn.NUMBERVALUE(D2013),'Order form - T14RE'!$O$4:$O$101,1,FALSE),J2012)</f>
        <v/>
      </c>
      <c r="K2013" s="51" t="str">
        <f t="shared" si="31"/>
        <v/>
      </c>
      <c r="M2013" s="47" t="str">
        <f ca="1">IFERROR(VLOOKUP($L2013,'T14'!$AD$5:$AF$104,2,FALSE),"")</f>
        <v/>
      </c>
      <c r="N2013" s="47" t="str">
        <f ca="1">IFERROR(VLOOKUP($L2013,'T14'!$AD$5:$AF$104,3,FALSE),"")</f>
        <v/>
      </c>
      <c r="P2013" s="46"/>
      <c r="U2013" s="46"/>
    </row>
    <row r="2014" spans="1:26" ht="14.4" hidden="1" x14ac:dyDescent="0.3">
      <c r="A2014" s="47">
        <v>2013</v>
      </c>
      <c r="B2014" s="48">
        <v>5</v>
      </c>
      <c r="C2014" s="47" t="s">
        <v>108</v>
      </c>
      <c r="D2014" s="49" t="s">
        <v>1739</v>
      </c>
      <c r="E2014" s="49" t="s">
        <v>247</v>
      </c>
      <c r="F2014" s="48">
        <v>4</v>
      </c>
      <c r="G2014" s="47" t="s">
        <v>98</v>
      </c>
      <c r="H2014" s="47" t="s">
        <v>99</v>
      </c>
      <c r="I2014" s="47" t="s">
        <v>100</v>
      </c>
      <c r="J2014" s="50" t="str">
        <f>IFERROR(VLOOKUP(_xlfn.NUMBERVALUE(D2014),'Order form - T14RE'!$O$4:$O$101,1,FALSE),J2013)</f>
        <v/>
      </c>
      <c r="K2014" s="51" t="str">
        <f t="shared" si="31"/>
        <v/>
      </c>
      <c r="M2014" s="47" t="str">
        <f ca="1">IFERROR(VLOOKUP($L2014,'T14'!$AD$5:$AF$104,2,FALSE),"")</f>
        <v/>
      </c>
      <c r="N2014" s="47" t="str">
        <f ca="1">IFERROR(VLOOKUP($L2014,'T14'!$AD$5:$AF$104,3,FALSE),"")</f>
        <v/>
      </c>
      <c r="P2014" s="46"/>
      <c r="U2014" s="46"/>
    </row>
    <row r="2015" spans="1:26" ht="14.4" hidden="1" x14ac:dyDescent="0.3">
      <c r="A2015" s="47">
        <v>2014</v>
      </c>
      <c r="B2015" s="48">
        <v>5</v>
      </c>
      <c r="C2015" s="47" t="s">
        <v>111</v>
      </c>
      <c r="D2015" s="49" t="s">
        <v>1740</v>
      </c>
      <c r="E2015" s="49" t="s">
        <v>247</v>
      </c>
      <c r="F2015" s="48">
        <v>4</v>
      </c>
      <c r="G2015" s="47" t="s">
        <v>98</v>
      </c>
      <c r="H2015" s="47" t="s">
        <v>99</v>
      </c>
      <c r="I2015" s="47" t="s">
        <v>100</v>
      </c>
      <c r="J2015" s="50" t="str">
        <f>IFERROR(VLOOKUP(_xlfn.NUMBERVALUE(D2015),'Order form - T14RE'!$O$4:$O$101,1,FALSE),J2014)</f>
        <v/>
      </c>
      <c r="K2015" s="51" t="str">
        <f t="shared" si="31"/>
        <v/>
      </c>
      <c r="M2015" s="47" t="str">
        <f ca="1">IFERROR(VLOOKUP($L2015,'T14'!$AD$5:$AF$104,2,FALSE),"")</f>
        <v/>
      </c>
      <c r="N2015" s="47" t="str">
        <f ca="1">IFERROR(VLOOKUP($L2015,'T14'!$AD$5:$AF$104,3,FALSE),"")</f>
        <v/>
      </c>
      <c r="P2015" s="46"/>
      <c r="U2015" s="46"/>
    </row>
    <row r="2016" spans="1:26" ht="14.4" hidden="1" x14ac:dyDescent="0.3">
      <c r="A2016" s="47">
        <v>2015</v>
      </c>
      <c r="B2016" s="48">
        <v>4</v>
      </c>
      <c r="C2016" s="47" t="s">
        <v>120</v>
      </c>
      <c r="D2016" s="49" t="s">
        <v>433</v>
      </c>
      <c r="E2016" s="49" t="s">
        <v>113</v>
      </c>
      <c r="F2016" s="48">
        <v>4</v>
      </c>
      <c r="G2016" s="47" t="s">
        <v>98</v>
      </c>
      <c r="H2016" s="47" t="s">
        <v>10</v>
      </c>
      <c r="I2016" s="47" t="s">
        <v>100</v>
      </c>
      <c r="J2016" s="50" t="str">
        <f>IFERROR(VLOOKUP(_xlfn.NUMBERVALUE(D2016),'Order form - T14RE'!$O$4:$O$101,1,FALSE),J2015)</f>
        <v/>
      </c>
      <c r="K2016" s="51">
        <f t="shared" si="31"/>
        <v>1</v>
      </c>
      <c r="M2016" s="47" t="str">
        <f ca="1">IFERROR(VLOOKUP($L2016,'T14'!$AD$5:$AF$104,2,FALSE),"")</f>
        <v/>
      </c>
      <c r="N2016" s="47" t="str">
        <f ca="1">IFERROR(VLOOKUP($L2016,'T14'!$AD$5:$AF$104,3,FALSE),"")</f>
        <v/>
      </c>
      <c r="P2016" s="46"/>
      <c r="U2016" s="46"/>
      <c r="Z2016" s="46">
        <v>5</v>
      </c>
    </row>
    <row r="2017" spans="1:26" ht="14.4" hidden="1" x14ac:dyDescent="0.3">
      <c r="A2017" s="47">
        <v>2016</v>
      </c>
      <c r="B2017" s="48">
        <v>4</v>
      </c>
      <c r="C2017" s="47" t="s">
        <v>891</v>
      </c>
      <c r="D2017" s="49" t="s">
        <v>115</v>
      </c>
      <c r="E2017" s="49" t="s">
        <v>116</v>
      </c>
      <c r="F2017" s="48">
        <v>1</v>
      </c>
      <c r="G2017" s="47" t="s">
        <v>117</v>
      </c>
      <c r="H2017" s="47" t="s">
        <v>10</v>
      </c>
      <c r="I2017" s="47" t="s">
        <v>100</v>
      </c>
      <c r="J2017" s="50" t="str">
        <f>IFERROR(VLOOKUP(_xlfn.NUMBERVALUE(D2017),'Order form - T14RE'!$O$4:$O$101,1,FALSE),J2016)</f>
        <v/>
      </c>
      <c r="K2017" s="51">
        <f t="shared" si="31"/>
        <v>1</v>
      </c>
      <c r="M2017" s="47" t="str">
        <f ca="1">IFERROR(VLOOKUP($L2017,'T14'!$AD$5:$AF$104,2,FALSE),"")</f>
        <v/>
      </c>
      <c r="N2017" s="47" t="str">
        <f ca="1">IFERROR(VLOOKUP($L2017,'T14'!$AD$5:$AF$104,3,FALSE),"")</f>
        <v/>
      </c>
      <c r="P2017" s="46"/>
      <c r="U2017" s="46"/>
      <c r="Z2017" s="46">
        <v>5</v>
      </c>
    </row>
    <row r="2018" spans="1:26" ht="14.4" hidden="1" x14ac:dyDescent="0.3">
      <c r="A2018" s="47">
        <v>2017</v>
      </c>
      <c r="B2018" s="48">
        <v>4</v>
      </c>
      <c r="C2018" s="47" t="s">
        <v>2714</v>
      </c>
      <c r="D2018" s="49" t="s">
        <v>2712</v>
      </c>
      <c r="E2018" s="49" t="s">
        <v>99</v>
      </c>
      <c r="F2018" s="48">
        <v>1</v>
      </c>
      <c r="G2018" s="47" t="s">
        <v>98</v>
      </c>
      <c r="H2018" s="47" t="s">
        <v>10</v>
      </c>
      <c r="I2018" s="47" t="s">
        <v>100</v>
      </c>
      <c r="J2018" s="50" t="str">
        <f>IFERROR(VLOOKUP(_xlfn.NUMBERVALUE(D2018),'Order form - T14RE'!$O$4:$O$101,1,FALSE),J2017)</f>
        <v/>
      </c>
      <c r="K2018" s="51">
        <f t="shared" si="31"/>
        <v>1</v>
      </c>
      <c r="M2018" s="47" t="str">
        <f ca="1">IFERROR(VLOOKUP($L2018,'T14'!$AD$5:$AF$104,2,FALSE),"")</f>
        <v/>
      </c>
      <c r="N2018" s="47" t="str">
        <f ca="1">IFERROR(VLOOKUP($L2018,'T14'!$AD$5:$AF$104,3,FALSE),"")</f>
        <v/>
      </c>
      <c r="P2018" s="46"/>
      <c r="U2018" s="46"/>
      <c r="Z2018" s="46">
        <v>5</v>
      </c>
    </row>
    <row r="2019" spans="1:26" ht="14.4" hidden="1" x14ac:dyDescent="0.3">
      <c r="A2019" s="47">
        <v>2018</v>
      </c>
      <c r="B2019" s="48">
        <v>4</v>
      </c>
      <c r="C2019" s="47" t="s">
        <v>123</v>
      </c>
      <c r="D2019" s="49" t="s">
        <v>1741</v>
      </c>
      <c r="E2019" s="49" t="s">
        <v>792</v>
      </c>
      <c r="F2019" s="48">
        <v>2</v>
      </c>
      <c r="G2019" s="47" t="s">
        <v>98</v>
      </c>
      <c r="H2019" s="47" t="s">
        <v>10</v>
      </c>
      <c r="I2019" s="47" t="s">
        <v>100</v>
      </c>
      <c r="J2019" s="50" t="str">
        <f>IFERROR(VLOOKUP(_xlfn.NUMBERVALUE(D2019),'Order form - T14RE'!$O$4:$O$101,1,FALSE),J2018)</f>
        <v/>
      </c>
      <c r="K2019" s="51">
        <f t="shared" si="31"/>
        <v>1</v>
      </c>
      <c r="M2019" s="47" t="str">
        <f ca="1">IFERROR(VLOOKUP($L2019,'T14'!$AD$5:$AF$104,2,FALSE),"")</f>
        <v/>
      </c>
      <c r="N2019" s="47" t="str">
        <f ca="1">IFERROR(VLOOKUP($L2019,'T14'!$AD$5:$AF$104,3,FALSE),"")</f>
        <v/>
      </c>
      <c r="P2019" s="46"/>
      <c r="U2019" s="46"/>
      <c r="Z2019" s="46">
        <v>3</v>
      </c>
    </row>
    <row r="2020" spans="1:26" ht="14.4" hidden="1" x14ac:dyDescent="0.3">
      <c r="A2020" s="47">
        <v>2019</v>
      </c>
      <c r="B2020" s="48">
        <v>4</v>
      </c>
      <c r="C2020" s="47" t="s">
        <v>126</v>
      </c>
      <c r="D2020" s="49" t="s">
        <v>1742</v>
      </c>
      <c r="E2020" s="49" t="s">
        <v>1743</v>
      </c>
      <c r="F2020" s="48">
        <v>2</v>
      </c>
      <c r="G2020" s="47" t="s">
        <v>98</v>
      </c>
      <c r="H2020" s="47" t="s">
        <v>10</v>
      </c>
      <c r="I2020" s="47" t="s">
        <v>100</v>
      </c>
      <c r="J2020" s="50" t="str">
        <f>IFERROR(VLOOKUP(_xlfn.NUMBERVALUE(D2020),'Order form - T14RE'!$O$4:$O$101,1,FALSE),J2019)</f>
        <v/>
      </c>
      <c r="K2020" s="51">
        <f t="shared" si="31"/>
        <v>1</v>
      </c>
      <c r="M2020" s="47" t="str">
        <f ca="1">IFERROR(VLOOKUP($L2020,'T14'!$AD$5:$AF$104,2,FALSE),"")</f>
        <v/>
      </c>
      <c r="N2020" s="47" t="str">
        <f ca="1">IFERROR(VLOOKUP($L2020,'T14'!$AD$5:$AF$104,3,FALSE),"")</f>
        <v/>
      </c>
      <c r="P2020" s="46"/>
      <c r="U2020" s="46"/>
      <c r="Z2020" s="46">
        <v>3</v>
      </c>
    </row>
    <row r="2021" spans="1:26" ht="14.4" x14ac:dyDescent="0.3">
      <c r="A2021" s="47">
        <v>2020</v>
      </c>
      <c r="B2021" s="48">
        <v>3</v>
      </c>
      <c r="C2021" s="47" t="s">
        <v>108</v>
      </c>
      <c r="D2021" s="49" t="s">
        <v>2075</v>
      </c>
      <c r="E2021" s="49" t="s">
        <v>2076</v>
      </c>
      <c r="F2021" s="48">
        <v>2</v>
      </c>
      <c r="G2021" s="47" t="s">
        <v>98</v>
      </c>
      <c r="H2021" s="47" t="s">
        <v>0</v>
      </c>
      <c r="I2021" s="47" t="s">
        <v>100</v>
      </c>
      <c r="J2021" s="50" t="str">
        <f>IFERROR(VLOOKUP(_xlfn.NUMBERVALUE(D2021),'Order form - T14RE'!$O$4:$O$101,1,FALSE),J2020)</f>
        <v/>
      </c>
      <c r="K2021" s="51" t="str">
        <f t="shared" si="31"/>
        <v/>
      </c>
      <c r="L2021" s="47">
        <v>202</v>
      </c>
      <c r="M2021" s="47" t="str">
        <f>IFERROR(VLOOKUP($L2021,'T14'!$AD$5:$AF$104,2,FALSE),"")</f>
        <v>Méc. 2</v>
      </c>
      <c r="N2021" s="47" t="str">
        <f>IFERROR(VLOOKUP($L2021,'T14'!$AD$5:$AF$104,3,FALSE),"")</f>
        <v>POSTE 1</v>
      </c>
      <c r="O2021" s="47">
        <v>1</v>
      </c>
      <c r="P2021" s="46"/>
      <c r="U2021" s="46"/>
    </row>
    <row r="2022" spans="1:26" ht="14.4" hidden="1" x14ac:dyDescent="0.3">
      <c r="A2022" s="47">
        <v>2021</v>
      </c>
      <c r="B2022" s="48">
        <v>4</v>
      </c>
      <c r="C2022" s="47" t="s">
        <v>95</v>
      </c>
      <c r="D2022" s="49" t="s">
        <v>2077</v>
      </c>
      <c r="E2022" s="49" t="s">
        <v>2078</v>
      </c>
      <c r="F2022" s="52">
        <v>19.416</v>
      </c>
      <c r="G2022" s="47" t="s">
        <v>646</v>
      </c>
      <c r="H2022" s="47" t="s">
        <v>99</v>
      </c>
      <c r="I2022" s="47" t="s">
        <v>100</v>
      </c>
      <c r="J2022" s="50" t="str">
        <f>IFERROR(VLOOKUP(_xlfn.NUMBERVALUE(D2022),'Order form - T14RE'!$O$4:$O$101,1,FALSE),J2021)</f>
        <v/>
      </c>
      <c r="K2022" s="51" t="str">
        <f t="shared" si="31"/>
        <v/>
      </c>
      <c r="M2022" s="47" t="str">
        <f ca="1">IFERROR(VLOOKUP($L2022,'T14'!$AD$5:$AF$104,2,FALSE),"")</f>
        <v/>
      </c>
      <c r="N2022" s="47" t="str">
        <f ca="1">IFERROR(VLOOKUP($L2022,'T14'!$AD$5:$AF$104,3,FALSE),"")</f>
        <v/>
      </c>
      <c r="P2022" s="46"/>
      <c r="U2022" s="46"/>
    </row>
    <row r="2023" spans="1:26" ht="14.4" hidden="1" x14ac:dyDescent="0.3">
      <c r="A2023" s="47">
        <v>2022</v>
      </c>
      <c r="B2023" s="48">
        <v>4</v>
      </c>
      <c r="C2023" s="47" t="s">
        <v>105</v>
      </c>
      <c r="D2023" s="49" t="s">
        <v>2079</v>
      </c>
      <c r="E2023" s="49" t="s">
        <v>2080</v>
      </c>
      <c r="F2023" s="48">
        <v>2</v>
      </c>
      <c r="G2023" s="47" t="s">
        <v>98</v>
      </c>
      <c r="H2023" s="47" t="s">
        <v>99</v>
      </c>
      <c r="I2023" s="47" t="s">
        <v>100</v>
      </c>
      <c r="J2023" s="50" t="str">
        <f>IFERROR(VLOOKUP(_xlfn.NUMBERVALUE(D2023),'Order form - T14RE'!$O$4:$O$101,1,FALSE),J2022)</f>
        <v/>
      </c>
      <c r="K2023" s="51" t="str">
        <f t="shared" si="31"/>
        <v/>
      </c>
      <c r="M2023" s="47" t="str">
        <f ca="1">IFERROR(VLOOKUP($L2023,'T14'!$AD$5:$AF$104,2,FALSE),"")</f>
        <v/>
      </c>
      <c r="N2023" s="47" t="str">
        <f ca="1">IFERROR(VLOOKUP($L2023,'T14'!$AD$5:$AF$104,3,FALSE),"")</f>
        <v/>
      </c>
      <c r="P2023" s="46"/>
      <c r="U2023" s="46"/>
    </row>
    <row r="2024" spans="1:26" ht="14.4" hidden="1" x14ac:dyDescent="0.3">
      <c r="A2024" s="47">
        <v>2023</v>
      </c>
      <c r="B2024" s="48">
        <v>4</v>
      </c>
      <c r="C2024" s="47" t="s">
        <v>108</v>
      </c>
      <c r="D2024" s="49" t="s">
        <v>2081</v>
      </c>
      <c r="E2024" s="49" t="s">
        <v>1075</v>
      </c>
      <c r="F2024" s="48">
        <v>2</v>
      </c>
      <c r="G2024" s="47" t="s">
        <v>98</v>
      </c>
      <c r="H2024" s="47" t="s">
        <v>99</v>
      </c>
      <c r="I2024" s="47" t="s">
        <v>100</v>
      </c>
      <c r="J2024" s="50" t="str">
        <f>IFERROR(VLOOKUP(_xlfn.NUMBERVALUE(D2024),'Order form - T14RE'!$O$4:$O$101,1,FALSE),J2023)</f>
        <v/>
      </c>
      <c r="K2024" s="51" t="str">
        <f t="shared" si="31"/>
        <v/>
      </c>
      <c r="M2024" s="47" t="str">
        <f ca="1">IFERROR(VLOOKUP($L2024,'T14'!$AD$5:$AF$104,2,FALSE),"")</f>
        <v/>
      </c>
      <c r="N2024" s="47" t="str">
        <f ca="1">IFERROR(VLOOKUP($L2024,'T14'!$AD$5:$AF$104,3,FALSE),"")</f>
        <v/>
      </c>
      <c r="P2024" s="46"/>
      <c r="U2024" s="46"/>
    </row>
    <row r="2025" spans="1:26" ht="14.4" hidden="1" x14ac:dyDescent="0.3">
      <c r="A2025" s="47">
        <v>2024</v>
      </c>
      <c r="B2025" s="48">
        <v>4</v>
      </c>
      <c r="C2025" s="47" t="s">
        <v>111</v>
      </c>
      <c r="D2025" s="49" t="s">
        <v>2082</v>
      </c>
      <c r="E2025" s="49" t="s">
        <v>2083</v>
      </c>
      <c r="F2025" s="48">
        <v>4</v>
      </c>
      <c r="G2025" s="47" t="s">
        <v>98</v>
      </c>
      <c r="H2025" s="47" t="s">
        <v>99</v>
      </c>
      <c r="I2025" s="47" t="s">
        <v>100</v>
      </c>
      <c r="J2025" s="50" t="str">
        <f>IFERROR(VLOOKUP(_xlfn.NUMBERVALUE(D2025),'Order form - T14RE'!$O$4:$O$101,1,FALSE),J2024)</f>
        <v/>
      </c>
      <c r="K2025" s="51" t="str">
        <f t="shared" si="31"/>
        <v/>
      </c>
      <c r="M2025" s="47" t="str">
        <f ca="1">IFERROR(VLOOKUP($L2025,'T14'!$AD$5:$AF$104,2,FALSE),"")</f>
        <v/>
      </c>
      <c r="N2025" s="47" t="str">
        <f ca="1">IFERROR(VLOOKUP($L2025,'T14'!$AD$5:$AF$104,3,FALSE),"")</f>
        <v/>
      </c>
      <c r="P2025" s="46"/>
      <c r="U2025" s="46"/>
    </row>
    <row r="2026" spans="1:26" ht="14.4" x14ac:dyDescent="0.3">
      <c r="A2026" s="47">
        <v>2025</v>
      </c>
      <c r="B2026" s="48">
        <v>3</v>
      </c>
      <c r="C2026" s="47" t="s">
        <v>111</v>
      </c>
      <c r="D2026" s="49">
        <v>41112873</v>
      </c>
      <c r="E2026" s="49" t="s">
        <v>2066</v>
      </c>
      <c r="F2026" s="48">
        <v>1</v>
      </c>
      <c r="G2026" s="47" t="s">
        <v>98</v>
      </c>
      <c r="H2026" s="47" t="s">
        <v>0</v>
      </c>
      <c r="I2026" s="47" t="s">
        <v>100</v>
      </c>
      <c r="J2026" s="50" t="str">
        <f>IFERROR(VLOOKUP(_xlfn.NUMBERVALUE(D2026),'Order form - T14RE'!$O$4:$O$101,1,FALSE),J2025)</f>
        <v/>
      </c>
      <c r="K2026" s="51" t="str">
        <f t="shared" si="31"/>
        <v/>
      </c>
      <c r="L2026" s="47">
        <v>202</v>
      </c>
      <c r="M2026" s="47" t="str">
        <f>IFERROR(VLOOKUP($L2026,'T14'!$AD$5:$AF$104,2,FALSE),"")</f>
        <v>Méc. 2</v>
      </c>
      <c r="N2026" s="47" t="str">
        <f>IFERROR(VLOOKUP($L2026,'T14'!$AD$5:$AF$104,3,FALSE),"")</f>
        <v>POSTE 1</v>
      </c>
      <c r="O2026" s="47">
        <v>1</v>
      </c>
      <c r="P2026" s="46"/>
      <c r="U2026" s="46"/>
    </row>
    <row r="2027" spans="1:26" ht="14.4" hidden="1" x14ac:dyDescent="0.3">
      <c r="A2027" s="47">
        <v>2026</v>
      </c>
      <c r="B2027" s="48">
        <v>4</v>
      </c>
      <c r="C2027" s="47" t="s">
        <v>95</v>
      </c>
      <c r="D2027" s="49" t="s">
        <v>1988</v>
      </c>
      <c r="E2027" s="49" t="s">
        <v>1989</v>
      </c>
      <c r="F2027" s="52">
        <v>11.333</v>
      </c>
      <c r="G2027" s="47" t="s">
        <v>646</v>
      </c>
      <c r="H2027" s="47" t="s">
        <v>99</v>
      </c>
      <c r="I2027" s="47" t="s">
        <v>100</v>
      </c>
      <c r="J2027" s="50" t="str">
        <f>IFERROR(VLOOKUP(_xlfn.NUMBERVALUE(D2027),'Order form - T14RE'!$O$4:$O$101,1,FALSE),J2026)</f>
        <v/>
      </c>
      <c r="K2027" s="51" t="str">
        <f t="shared" si="31"/>
        <v/>
      </c>
      <c r="M2027" s="47" t="str">
        <f ca="1">IFERROR(VLOOKUP($L2027,'T14'!$AD$5:$AF$104,2,FALSE),"")</f>
        <v/>
      </c>
      <c r="N2027" s="47" t="str">
        <f ca="1">IFERROR(VLOOKUP($L2027,'T14'!$AD$5:$AF$104,3,FALSE),"")</f>
        <v/>
      </c>
      <c r="P2027" s="46"/>
      <c r="U2027" s="46"/>
    </row>
    <row r="2028" spans="1:26" ht="14.4" hidden="1" x14ac:dyDescent="0.3">
      <c r="A2028" s="47">
        <v>2027</v>
      </c>
      <c r="B2028" s="48">
        <v>4</v>
      </c>
      <c r="C2028" s="47" t="s">
        <v>105</v>
      </c>
      <c r="D2028" s="49" t="s">
        <v>1990</v>
      </c>
      <c r="E2028" s="49" t="s">
        <v>1991</v>
      </c>
      <c r="F2028" s="48">
        <v>2</v>
      </c>
      <c r="G2028" s="47" t="s">
        <v>98</v>
      </c>
      <c r="H2028" s="47" t="s">
        <v>99</v>
      </c>
      <c r="I2028" s="47" t="s">
        <v>100</v>
      </c>
      <c r="J2028" s="50" t="str">
        <f>IFERROR(VLOOKUP(_xlfn.NUMBERVALUE(D2028),'Order form - T14RE'!$O$4:$O$101,1,FALSE),J2027)</f>
        <v/>
      </c>
      <c r="K2028" s="51" t="str">
        <f t="shared" si="31"/>
        <v/>
      </c>
      <c r="M2028" s="47" t="str">
        <f ca="1">IFERROR(VLOOKUP($L2028,'T14'!$AD$5:$AF$104,2,FALSE),"")</f>
        <v/>
      </c>
      <c r="N2028" s="47" t="str">
        <f ca="1">IFERROR(VLOOKUP($L2028,'T14'!$AD$5:$AF$104,3,FALSE),"")</f>
        <v/>
      </c>
      <c r="P2028" s="46"/>
      <c r="U2028" s="46"/>
    </row>
    <row r="2029" spans="1:26" ht="14.4" x14ac:dyDescent="0.3">
      <c r="A2029" s="47">
        <v>2028</v>
      </c>
      <c r="B2029" s="48">
        <v>3</v>
      </c>
      <c r="C2029" s="47" t="s">
        <v>114</v>
      </c>
      <c r="D2029" s="49" t="s">
        <v>2704</v>
      </c>
      <c r="E2029" s="49" t="s">
        <v>2705</v>
      </c>
      <c r="F2029" s="48">
        <v>48</v>
      </c>
      <c r="G2029" s="47" t="s">
        <v>98</v>
      </c>
      <c r="H2029" s="47" t="s">
        <v>0</v>
      </c>
      <c r="I2029" s="47" t="s">
        <v>100</v>
      </c>
      <c r="J2029" s="50" t="str">
        <f>IFERROR(VLOOKUP(_xlfn.NUMBERVALUE(D2029),'Order form - T14RE'!$O$4:$O$101,1,FALSE),J2028)</f>
        <v/>
      </c>
      <c r="K2029" s="51" t="str">
        <f t="shared" si="31"/>
        <v/>
      </c>
      <c r="L2029" s="47">
        <v>202</v>
      </c>
      <c r="M2029" s="47" t="str">
        <f>IFERROR(VLOOKUP($L2029,'T14'!$AD$5:$AF$104,2,FALSE),"")</f>
        <v>Méc. 2</v>
      </c>
      <c r="N2029" s="47" t="str">
        <f>IFERROR(VLOOKUP($L2029,'T14'!$AD$5:$AF$104,3,FALSE),"")</f>
        <v>POSTE 1</v>
      </c>
      <c r="O2029" s="47">
        <v>1</v>
      </c>
      <c r="P2029" s="46"/>
      <c r="U2029" s="46"/>
    </row>
    <row r="2030" spans="1:26" ht="14.4" x14ac:dyDescent="0.3">
      <c r="A2030" s="47">
        <v>2029</v>
      </c>
      <c r="B2030" s="48">
        <v>3</v>
      </c>
      <c r="C2030" s="47" t="s">
        <v>618</v>
      </c>
      <c r="D2030" s="49" t="s">
        <v>150</v>
      </c>
      <c r="E2030" s="49" t="s">
        <v>151</v>
      </c>
      <c r="F2030" s="48">
        <v>4</v>
      </c>
      <c r="G2030" s="47" t="s">
        <v>117</v>
      </c>
      <c r="H2030" s="47" t="s">
        <v>0</v>
      </c>
      <c r="I2030" s="47" t="s">
        <v>100</v>
      </c>
      <c r="J2030" s="50" t="str">
        <f>IFERROR(VLOOKUP(_xlfn.NUMBERVALUE(D2030),'Order form - T14RE'!$O$4:$O$101,1,FALSE),J2029)</f>
        <v/>
      </c>
      <c r="K2030" s="51" t="str">
        <f t="shared" si="31"/>
        <v/>
      </c>
      <c r="L2030" s="47">
        <v>202</v>
      </c>
      <c r="M2030" s="47" t="str">
        <f>IFERROR(VLOOKUP($L2030,'T14'!$AD$5:$AF$104,2,FALSE),"")</f>
        <v>Méc. 2</v>
      </c>
      <c r="N2030" s="47" t="str">
        <f>IFERROR(VLOOKUP($L2030,'T14'!$AD$5:$AF$104,3,FALSE),"")</f>
        <v>POSTE 1</v>
      </c>
      <c r="O2030" s="47">
        <v>1</v>
      </c>
      <c r="P2030" s="46"/>
      <c r="U2030" s="46"/>
    </row>
    <row r="2031" spans="1:26" ht="14.4" x14ac:dyDescent="0.3">
      <c r="A2031" s="47">
        <v>2030</v>
      </c>
      <c r="B2031" s="48">
        <v>3</v>
      </c>
      <c r="C2031" s="47" t="s">
        <v>620</v>
      </c>
      <c r="D2031" s="49" t="s">
        <v>2706</v>
      </c>
      <c r="E2031" s="49" t="s">
        <v>99</v>
      </c>
      <c r="F2031" s="48">
        <v>1</v>
      </c>
      <c r="G2031" s="47" t="s">
        <v>98</v>
      </c>
      <c r="H2031" s="47" t="s">
        <v>0</v>
      </c>
      <c r="I2031" s="47" t="s">
        <v>100</v>
      </c>
      <c r="J2031" s="50" t="str">
        <f>IFERROR(VLOOKUP(_xlfn.NUMBERVALUE(D2031),'Order form - T14RE'!$O$4:$O$101,1,FALSE),J2030)</f>
        <v/>
      </c>
      <c r="K2031" s="51" t="str">
        <f t="shared" si="31"/>
        <v/>
      </c>
      <c r="L2031" s="47">
        <v>202</v>
      </c>
      <c r="M2031" s="47" t="str">
        <f>IFERROR(VLOOKUP($L2031,'T14'!$AD$5:$AF$104,2,FALSE),"")</f>
        <v>Méc. 2</v>
      </c>
      <c r="N2031" s="47" t="str">
        <f>IFERROR(VLOOKUP($L2031,'T14'!$AD$5:$AF$104,3,FALSE),"")</f>
        <v>POSTE 1</v>
      </c>
      <c r="O2031" s="47">
        <v>1</v>
      </c>
      <c r="P2031" s="46"/>
      <c r="U2031" s="46"/>
    </row>
    <row r="2032" spans="1:26" ht="14.4" hidden="1" x14ac:dyDescent="0.3">
      <c r="A2032" s="47">
        <v>2031</v>
      </c>
      <c r="B2032" s="48">
        <v>3</v>
      </c>
      <c r="C2032" s="47" t="s">
        <v>241</v>
      </c>
      <c r="D2032" s="49" t="s">
        <v>2707</v>
      </c>
      <c r="E2032" s="49" t="s">
        <v>446</v>
      </c>
      <c r="F2032" s="48">
        <v>1</v>
      </c>
      <c r="G2032" s="47" t="s">
        <v>98</v>
      </c>
      <c r="H2032" s="47" t="s">
        <v>1</v>
      </c>
      <c r="I2032" s="47" t="s">
        <v>100</v>
      </c>
      <c r="J2032" s="50" t="str">
        <f>IFERROR(VLOOKUP(_xlfn.NUMBERVALUE(D2032),'Order form - T14RE'!$O$4:$O$101,1,FALSE),J2031)</f>
        <v/>
      </c>
      <c r="K2032" s="51">
        <f t="shared" si="31"/>
        <v>1</v>
      </c>
      <c r="M2032" s="47" t="str">
        <f ca="1">IFERROR(VLOOKUP($L2032,'T14'!$AD$5:$AF$104,2,FALSE),"")</f>
        <v/>
      </c>
      <c r="N2032" s="47" t="str">
        <f ca="1">IFERROR(VLOOKUP($L2032,'T14'!$AD$5:$AF$104,3,FALSE),"")</f>
        <v/>
      </c>
      <c r="P2032" s="47">
        <v>4</v>
      </c>
      <c r="U2032" s="46"/>
    </row>
    <row r="2033" spans="1:21" ht="14.4" hidden="1" x14ac:dyDescent="0.3">
      <c r="A2033" s="47">
        <v>2032</v>
      </c>
      <c r="B2033" s="48">
        <v>3</v>
      </c>
      <c r="C2033" s="47" t="s">
        <v>120</v>
      </c>
      <c r="D2033" s="49" t="s">
        <v>1835</v>
      </c>
      <c r="E2033" s="49" t="s">
        <v>1836</v>
      </c>
      <c r="F2033" s="48">
        <v>1</v>
      </c>
      <c r="G2033" s="47" t="s">
        <v>98</v>
      </c>
      <c r="H2033" s="47" t="s">
        <v>1</v>
      </c>
      <c r="I2033" s="47" t="s">
        <v>100</v>
      </c>
      <c r="J2033" s="50" t="str">
        <f>IFERROR(VLOOKUP(_xlfn.NUMBERVALUE(D2033),'Order form - T14RE'!$O$4:$O$101,1,FALSE),J2032)</f>
        <v/>
      </c>
      <c r="K2033" s="51">
        <f t="shared" si="31"/>
        <v>1</v>
      </c>
      <c r="M2033" s="47" t="str">
        <f ca="1">IFERROR(VLOOKUP($L2033,'T14'!$AD$5:$AF$104,2,FALSE),"")</f>
        <v/>
      </c>
      <c r="N2033" s="47" t="str">
        <f ca="1">IFERROR(VLOOKUP($L2033,'T14'!$AD$5:$AF$104,3,FALSE),"")</f>
        <v/>
      </c>
      <c r="P2033" s="47">
        <v>4</v>
      </c>
      <c r="U2033" s="46"/>
    </row>
    <row r="2034" spans="1:21" ht="14.4" hidden="1" x14ac:dyDescent="0.3">
      <c r="A2034" s="47">
        <v>2033</v>
      </c>
      <c r="B2034" s="48">
        <v>4</v>
      </c>
      <c r="C2034" s="47" t="s">
        <v>95</v>
      </c>
      <c r="D2034" s="49" t="s">
        <v>1837</v>
      </c>
      <c r="E2034" s="49" t="s">
        <v>1645</v>
      </c>
      <c r="F2034" s="48">
        <v>1</v>
      </c>
      <c r="G2034" s="47" t="s">
        <v>98</v>
      </c>
      <c r="H2034" s="47" t="s">
        <v>99</v>
      </c>
      <c r="I2034" s="47" t="s">
        <v>100</v>
      </c>
      <c r="J2034" s="50" t="str">
        <f>IFERROR(VLOOKUP(_xlfn.NUMBERVALUE(D2034),'Order form - T14RE'!$O$4:$O$101,1,FALSE),J2033)</f>
        <v/>
      </c>
      <c r="K2034" s="51" t="str">
        <f t="shared" si="31"/>
        <v/>
      </c>
      <c r="M2034" s="47" t="str">
        <f ca="1">IFERROR(VLOOKUP($L2034,'T14'!$AD$5:$AF$104,2,FALSE),"")</f>
        <v/>
      </c>
      <c r="N2034" s="47" t="str">
        <f ca="1">IFERROR(VLOOKUP($L2034,'T14'!$AD$5:$AF$104,3,FALSE),"")</f>
        <v/>
      </c>
      <c r="P2034" s="46"/>
      <c r="U2034" s="46"/>
    </row>
    <row r="2035" spans="1:21" ht="14.4" hidden="1" x14ac:dyDescent="0.3">
      <c r="A2035" s="47">
        <v>2034</v>
      </c>
      <c r="B2035" s="48">
        <v>4</v>
      </c>
      <c r="C2035" s="47" t="s">
        <v>105</v>
      </c>
      <c r="D2035" s="49" t="s">
        <v>1838</v>
      </c>
      <c r="E2035" s="49" t="s">
        <v>1839</v>
      </c>
      <c r="F2035" s="48">
        <v>1</v>
      </c>
      <c r="G2035" s="47" t="s">
        <v>98</v>
      </c>
      <c r="H2035" s="47" t="s">
        <v>99</v>
      </c>
      <c r="I2035" s="47" t="s">
        <v>100</v>
      </c>
      <c r="J2035" s="50" t="str">
        <f>IFERROR(VLOOKUP(_xlfn.NUMBERVALUE(D2035),'Order form - T14RE'!$O$4:$O$101,1,FALSE),J2034)</f>
        <v/>
      </c>
      <c r="K2035" s="51" t="str">
        <f t="shared" si="31"/>
        <v/>
      </c>
      <c r="M2035" s="47" t="str">
        <f ca="1">IFERROR(VLOOKUP($L2035,'T14'!$AD$5:$AF$104,2,FALSE),"")</f>
        <v/>
      </c>
      <c r="N2035" s="47" t="str">
        <f ca="1">IFERROR(VLOOKUP($L2035,'T14'!$AD$5:$AF$104,3,FALSE),"")</f>
        <v/>
      </c>
      <c r="P2035" s="46"/>
      <c r="U2035" s="46"/>
    </row>
    <row r="2036" spans="1:21" ht="14.4" hidden="1" x14ac:dyDescent="0.3">
      <c r="A2036" s="47">
        <v>2035</v>
      </c>
      <c r="B2036" s="48">
        <v>3</v>
      </c>
      <c r="C2036" s="47" t="s">
        <v>123</v>
      </c>
      <c r="D2036" s="49" t="s">
        <v>1840</v>
      </c>
      <c r="E2036" s="49" t="s">
        <v>1841</v>
      </c>
      <c r="F2036" s="48">
        <v>1</v>
      </c>
      <c r="G2036" s="47" t="s">
        <v>98</v>
      </c>
      <c r="H2036" s="47" t="s">
        <v>1</v>
      </c>
      <c r="I2036" s="47" t="s">
        <v>100</v>
      </c>
      <c r="J2036" s="50" t="str">
        <f>IFERROR(VLOOKUP(_xlfn.NUMBERVALUE(D2036),'Order form - T14RE'!$O$4:$O$101,1,FALSE),J2035)</f>
        <v/>
      </c>
      <c r="K2036" s="51">
        <f t="shared" si="31"/>
        <v>1</v>
      </c>
      <c r="M2036" s="47" t="str">
        <f ca="1">IFERROR(VLOOKUP($L2036,'T14'!$AD$5:$AF$104,2,FALSE),"")</f>
        <v/>
      </c>
      <c r="N2036" s="47" t="str">
        <f ca="1">IFERROR(VLOOKUP($L2036,'T14'!$AD$5:$AF$104,3,FALSE),"")</f>
        <v/>
      </c>
      <c r="P2036" s="47">
        <v>20</v>
      </c>
      <c r="U2036" s="46"/>
    </row>
    <row r="2037" spans="1:21" ht="14.4" hidden="1" x14ac:dyDescent="0.3">
      <c r="A2037" s="47">
        <v>2036</v>
      </c>
      <c r="B2037" s="48">
        <v>3</v>
      </c>
      <c r="C2037" s="47" t="s">
        <v>126</v>
      </c>
      <c r="D2037" s="49" t="s">
        <v>2715</v>
      </c>
      <c r="E2037" s="49" t="s">
        <v>399</v>
      </c>
      <c r="F2037" s="48">
        <v>15</v>
      </c>
      <c r="G2037" s="47" t="s">
        <v>98</v>
      </c>
      <c r="H2037" s="47" t="s">
        <v>1</v>
      </c>
      <c r="I2037" s="47" t="s">
        <v>100</v>
      </c>
      <c r="J2037" s="50" t="str">
        <f>IFERROR(VLOOKUP(_xlfn.NUMBERVALUE(D2037),'Order form - T14RE'!$O$4:$O$101,1,FALSE),J2036)</f>
        <v/>
      </c>
      <c r="K2037" s="51">
        <f t="shared" si="31"/>
        <v>1</v>
      </c>
      <c r="M2037" s="47" t="str">
        <f ca="1">IFERROR(VLOOKUP($L2037,'T14'!$AD$5:$AF$104,2,FALSE),"")</f>
        <v/>
      </c>
      <c r="N2037" s="47" t="str">
        <f ca="1">IFERROR(VLOOKUP($L2037,'T14'!$AD$5:$AF$104,3,FALSE),"")</f>
        <v/>
      </c>
      <c r="P2037" s="47">
        <v>5</v>
      </c>
      <c r="U2037" s="46"/>
    </row>
    <row r="2038" spans="1:21" ht="14.4" hidden="1" x14ac:dyDescent="0.3">
      <c r="A2038" s="47">
        <v>2037</v>
      </c>
      <c r="B2038" s="48">
        <v>3</v>
      </c>
      <c r="C2038" s="47" t="s">
        <v>127</v>
      </c>
      <c r="D2038" s="49" t="s">
        <v>2716</v>
      </c>
      <c r="E2038" s="49" t="s">
        <v>186</v>
      </c>
      <c r="F2038" s="48">
        <v>15</v>
      </c>
      <c r="G2038" s="47" t="s">
        <v>98</v>
      </c>
      <c r="H2038" s="47" t="s">
        <v>1</v>
      </c>
      <c r="I2038" s="47" t="s">
        <v>100</v>
      </c>
      <c r="J2038" s="50" t="str">
        <f>IFERROR(VLOOKUP(_xlfn.NUMBERVALUE(D2038),'Order form - T14RE'!$O$4:$O$101,1,FALSE),J2037)</f>
        <v/>
      </c>
      <c r="K2038" s="51">
        <f t="shared" si="31"/>
        <v>1</v>
      </c>
      <c r="M2038" s="47" t="str">
        <f ca="1">IFERROR(VLOOKUP($L2038,'T14'!$AD$5:$AF$104,2,FALSE),"")</f>
        <v/>
      </c>
      <c r="N2038" s="47" t="str">
        <f ca="1">IFERROR(VLOOKUP($L2038,'T14'!$AD$5:$AF$104,3,FALSE),"")</f>
        <v/>
      </c>
      <c r="P2038" s="47">
        <v>5</v>
      </c>
      <c r="U2038" s="46"/>
    </row>
    <row r="2039" spans="1:21" ht="14.4" hidden="1" x14ac:dyDescent="0.3">
      <c r="A2039" s="47">
        <v>2038</v>
      </c>
      <c r="B2039" s="48">
        <v>3</v>
      </c>
      <c r="C2039" s="47" t="s">
        <v>758</v>
      </c>
      <c r="D2039" s="49" t="s">
        <v>150</v>
      </c>
      <c r="E2039" s="49" t="s">
        <v>151</v>
      </c>
      <c r="F2039" s="48">
        <v>4</v>
      </c>
      <c r="G2039" s="47" t="s">
        <v>117</v>
      </c>
      <c r="H2039" s="47" t="s">
        <v>1</v>
      </c>
      <c r="I2039" s="47" t="s">
        <v>100</v>
      </c>
      <c r="J2039" s="50" t="str">
        <f>IFERROR(VLOOKUP(_xlfn.NUMBERVALUE(D2039),'Order form - T14RE'!$O$4:$O$101,1,FALSE),J2038)</f>
        <v/>
      </c>
      <c r="K2039" s="51">
        <f t="shared" si="31"/>
        <v>1</v>
      </c>
      <c r="M2039" s="47" t="str">
        <f ca="1">IFERROR(VLOOKUP($L2039,'T14'!$AD$5:$AF$104,2,FALSE),"")</f>
        <v/>
      </c>
      <c r="N2039" s="47" t="str">
        <f ca="1">IFERROR(VLOOKUP($L2039,'T14'!$AD$5:$AF$104,3,FALSE),"")</f>
        <v/>
      </c>
      <c r="P2039" s="47">
        <v>5</v>
      </c>
      <c r="U2039" s="46"/>
    </row>
    <row r="2040" spans="1:21" ht="14.4" hidden="1" x14ac:dyDescent="0.3">
      <c r="A2040" s="47">
        <v>2039</v>
      </c>
      <c r="B2040" s="48">
        <v>3</v>
      </c>
      <c r="C2040" s="47" t="s">
        <v>987</v>
      </c>
      <c r="D2040" s="49" t="s">
        <v>2717</v>
      </c>
      <c r="E2040" s="49" t="s">
        <v>99</v>
      </c>
      <c r="F2040" s="48">
        <v>1</v>
      </c>
      <c r="G2040" s="47" t="s">
        <v>98</v>
      </c>
      <c r="H2040" s="47" t="s">
        <v>1</v>
      </c>
      <c r="I2040" s="47" t="s">
        <v>100</v>
      </c>
      <c r="J2040" s="50" t="str">
        <f>IFERROR(VLOOKUP(_xlfn.NUMBERVALUE(D2040),'Order form - T14RE'!$O$4:$O$101,1,FALSE),J2039)</f>
        <v/>
      </c>
      <c r="K2040" s="51">
        <f t="shared" si="31"/>
        <v>1</v>
      </c>
      <c r="M2040" s="47" t="str">
        <f ca="1">IFERROR(VLOOKUP($L2040,'T14'!$AD$5:$AF$104,2,FALSE),"")</f>
        <v/>
      </c>
      <c r="N2040" s="47" t="str">
        <f ca="1">IFERROR(VLOOKUP($L2040,'T14'!$AD$5:$AF$104,3,FALSE),"")</f>
        <v/>
      </c>
      <c r="P2040" s="47">
        <v>5</v>
      </c>
      <c r="U2040" s="46"/>
    </row>
    <row r="2041" spans="1:21" ht="14.4" hidden="1" x14ac:dyDescent="0.3">
      <c r="A2041" s="47">
        <v>2040</v>
      </c>
      <c r="B2041" s="48">
        <v>3</v>
      </c>
      <c r="C2041" s="47" t="s">
        <v>128</v>
      </c>
      <c r="D2041" s="49" t="s">
        <v>1823</v>
      </c>
      <c r="E2041" s="49" t="s">
        <v>1824</v>
      </c>
      <c r="F2041" s="48">
        <v>1</v>
      </c>
      <c r="G2041" s="47" t="s">
        <v>98</v>
      </c>
      <c r="H2041" s="47" t="s">
        <v>1</v>
      </c>
      <c r="I2041" s="47" t="s">
        <v>100</v>
      </c>
      <c r="J2041" s="50" t="str">
        <f>IFERROR(VLOOKUP(_xlfn.NUMBERVALUE(D2041),'Order form - T14RE'!$O$4:$O$101,1,FALSE),J2040)</f>
        <v/>
      </c>
      <c r="K2041" s="51">
        <f t="shared" si="31"/>
        <v>1</v>
      </c>
      <c r="M2041" s="47" t="str">
        <f ca="1">IFERROR(VLOOKUP($L2041,'T14'!$AD$5:$AF$104,2,FALSE),"")</f>
        <v/>
      </c>
      <c r="N2041" s="47" t="str">
        <f ca="1">IFERROR(VLOOKUP($L2041,'T14'!$AD$5:$AF$104,3,FALSE),"")</f>
        <v/>
      </c>
      <c r="P2041" s="47">
        <v>5</v>
      </c>
      <c r="U2041" s="46"/>
    </row>
    <row r="2042" spans="1:21" ht="14.4" hidden="1" x14ac:dyDescent="0.3">
      <c r="A2042" s="47">
        <v>2041</v>
      </c>
      <c r="B2042" s="48">
        <v>4</v>
      </c>
      <c r="C2042" s="47" t="s">
        <v>95</v>
      </c>
      <c r="D2042" s="49" t="s">
        <v>1825</v>
      </c>
      <c r="E2042" s="49" t="s">
        <v>1826</v>
      </c>
      <c r="F2042" s="48">
        <v>1</v>
      </c>
      <c r="G2042" s="47" t="s">
        <v>98</v>
      </c>
      <c r="H2042" s="47" t="s">
        <v>99</v>
      </c>
      <c r="I2042" s="47" t="s">
        <v>100</v>
      </c>
      <c r="J2042" s="50" t="str">
        <f>IFERROR(VLOOKUP(_xlfn.NUMBERVALUE(D2042),'Order form - T14RE'!$O$4:$O$101,1,FALSE),J2041)</f>
        <v/>
      </c>
      <c r="K2042" s="51" t="str">
        <f t="shared" si="31"/>
        <v/>
      </c>
      <c r="M2042" s="47" t="str">
        <f ca="1">IFERROR(VLOOKUP($L2042,'T14'!$AD$5:$AF$104,2,FALSE),"")</f>
        <v/>
      </c>
      <c r="N2042" s="47" t="str">
        <f ca="1">IFERROR(VLOOKUP($L2042,'T14'!$AD$5:$AF$104,3,FALSE),"")</f>
        <v/>
      </c>
      <c r="P2042" s="46"/>
      <c r="U2042" s="46"/>
    </row>
    <row r="2043" spans="1:21" ht="14.4" hidden="1" x14ac:dyDescent="0.3">
      <c r="A2043" s="47">
        <v>2042</v>
      </c>
      <c r="B2043" s="48">
        <v>4</v>
      </c>
      <c r="C2043" s="47" t="s">
        <v>105</v>
      </c>
      <c r="D2043" s="49" t="s">
        <v>1827</v>
      </c>
      <c r="E2043" s="49" t="s">
        <v>247</v>
      </c>
      <c r="F2043" s="48">
        <v>1</v>
      </c>
      <c r="G2043" s="47" t="s">
        <v>98</v>
      </c>
      <c r="H2043" s="47" t="s">
        <v>99</v>
      </c>
      <c r="I2043" s="47" t="s">
        <v>100</v>
      </c>
      <c r="J2043" s="50" t="str">
        <f>IFERROR(VLOOKUP(_xlfn.NUMBERVALUE(D2043),'Order form - T14RE'!$O$4:$O$101,1,FALSE),J2042)</f>
        <v/>
      </c>
      <c r="K2043" s="51" t="str">
        <f t="shared" si="31"/>
        <v/>
      </c>
      <c r="M2043" s="47" t="str">
        <f ca="1">IFERROR(VLOOKUP($L2043,'T14'!$AD$5:$AF$104,2,FALSE),"")</f>
        <v/>
      </c>
      <c r="N2043" s="47" t="str">
        <f ca="1">IFERROR(VLOOKUP($L2043,'T14'!$AD$5:$AF$104,3,FALSE),"")</f>
        <v/>
      </c>
      <c r="P2043" s="46"/>
      <c r="U2043" s="46"/>
    </row>
    <row r="2044" spans="1:21" ht="14.4" hidden="1" x14ac:dyDescent="0.3">
      <c r="A2044" s="47">
        <v>2043</v>
      </c>
      <c r="B2044" s="48">
        <v>4</v>
      </c>
      <c r="C2044" s="47" t="s">
        <v>108</v>
      </c>
      <c r="D2044" s="49" t="s">
        <v>1828</v>
      </c>
      <c r="E2044" s="49" t="s">
        <v>1829</v>
      </c>
      <c r="F2044" s="48">
        <v>1</v>
      </c>
      <c r="G2044" s="47" t="s">
        <v>98</v>
      </c>
      <c r="H2044" s="47" t="s">
        <v>99</v>
      </c>
      <c r="I2044" s="47" t="s">
        <v>100</v>
      </c>
      <c r="J2044" s="50" t="str">
        <f>IFERROR(VLOOKUP(_xlfn.NUMBERVALUE(D2044),'Order form - T14RE'!$O$4:$O$101,1,FALSE),J2043)</f>
        <v/>
      </c>
      <c r="K2044" s="51" t="str">
        <f t="shared" si="31"/>
        <v/>
      </c>
      <c r="M2044" s="47" t="str">
        <f ca="1">IFERROR(VLOOKUP($L2044,'T14'!$AD$5:$AF$104,2,FALSE),"")</f>
        <v/>
      </c>
      <c r="N2044" s="47" t="str">
        <f ca="1">IFERROR(VLOOKUP($L2044,'T14'!$AD$5:$AF$104,3,FALSE),"")</f>
        <v/>
      </c>
      <c r="P2044" s="46"/>
      <c r="U2044" s="46"/>
    </row>
    <row r="2045" spans="1:21" ht="14.4" hidden="1" x14ac:dyDescent="0.3">
      <c r="A2045" s="47">
        <v>2044</v>
      </c>
      <c r="B2045" s="48">
        <v>4</v>
      </c>
      <c r="C2045" s="47" t="s">
        <v>111</v>
      </c>
      <c r="D2045" s="49" t="s">
        <v>1830</v>
      </c>
      <c r="E2045" s="49" t="s">
        <v>1831</v>
      </c>
      <c r="F2045" s="48">
        <v>1</v>
      </c>
      <c r="G2045" s="47" t="s">
        <v>98</v>
      </c>
      <c r="H2045" s="47" t="s">
        <v>99</v>
      </c>
      <c r="I2045" s="47" t="s">
        <v>100</v>
      </c>
      <c r="J2045" s="50" t="str">
        <f>IFERROR(VLOOKUP(_xlfn.NUMBERVALUE(D2045),'Order form - T14RE'!$O$4:$O$101,1,FALSE),J2044)</f>
        <v/>
      </c>
      <c r="K2045" s="51" t="str">
        <f t="shared" si="31"/>
        <v/>
      </c>
      <c r="M2045" s="47" t="str">
        <f ca="1">IFERROR(VLOOKUP($L2045,'T14'!$AD$5:$AF$104,2,FALSE),"")</f>
        <v/>
      </c>
      <c r="N2045" s="47" t="str">
        <f ca="1">IFERROR(VLOOKUP($L2045,'T14'!$AD$5:$AF$104,3,FALSE),"")</f>
        <v/>
      </c>
      <c r="P2045" s="46"/>
      <c r="U2045" s="46"/>
    </row>
    <row r="2046" spans="1:21" ht="14.4" hidden="1" x14ac:dyDescent="0.3">
      <c r="A2046" s="47">
        <v>2045</v>
      </c>
      <c r="B2046" s="48">
        <v>4</v>
      </c>
      <c r="C2046" s="47" t="s">
        <v>114</v>
      </c>
      <c r="D2046" s="49" t="s">
        <v>1832</v>
      </c>
      <c r="E2046" s="49" t="s">
        <v>1645</v>
      </c>
      <c r="F2046" s="48">
        <v>1</v>
      </c>
      <c r="G2046" s="47" t="s">
        <v>98</v>
      </c>
      <c r="H2046" s="47" t="s">
        <v>99</v>
      </c>
      <c r="I2046" s="47" t="s">
        <v>100</v>
      </c>
      <c r="J2046" s="50" t="str">
        <f>IFERROR(VLOOKUP(_xlfn.NUMBERVALUE(D2046),'Order form - T14RE'!$O$4:$O$101,1,FALSE),J2045)</f>
        <v/>
      </c>
      <c r="K2046" s="51" t="str">
        <f t="shared" si="31"/>
        <v/>
      </c>
      <c r="M2046" s="47" t="str">
        <f ca="1">IFERROR(VLOOKUP($L2046,'T14'!$AD$5:$AF$104,2,FALSE),"")</f>
        <v/>
      </c>
      <c r="N2046" s="47" t="str">
        <f ca="1">IFERROR(VLOOKUP($L2046,'T14'!$AD$5:$AF$104,3,FALSE),"")</f>
        <v/>
      </c>
      <c r="P2046" s="46"/>
      <c r="U2046" s="46"/>
    </row>
    <row r="2047" spans="1:21" ht="14.4" hidden="1" x14ac:dyDescent="0.3">
      <c r="A2047" s="47">
        <v>2046</v>
      </c>
      <c r="B2047" s="48">
        <v>3</v>
      </c>
      <c r="C2047" s="47" t="s">
        <v>263</v>
      </c>
      <c r="D2047" s="49" t="s">
        <v>2718</v>
      </c>
      <c r="E2047" s="49" t="s">
        <v>2719</v>
      </c>
      <c r="F2047" s="48">
        <v>1</v>
      </c>
      <c r="G2047" s="47" t="s">
        <v>98</v>
      </c>
      <c r="H2047" s="47" t="s">
        <v>1</v>
      </c>
      <c r="I2047" s="47" t="s">
        <v>100</v>
      </c>
      <c r="J2047" s="50" t="str">
        <f>IFERROR(VLOOKUP(_xlfn.NUMBERVALUE(D2047),'Order form - T14RE'!$O$4:$O$101,1,FALSE),J2046)</f>
        <v/>
      </c>
      <c r="K2047" s="51">
        <f t="shared" si="31"/>
        <v>1</v>
      </c>
      <c r="M2047" s="47" t="str">
        <f ca="1">IFERROR(VLOOKUP($L2047,'T14'!$AD$5:$AF$104,2,FALSE),"")</f>
        <v/>
      </c>
      <c r="N2047" s="47" t="str">
        <f ca="1">IFERROR(VLOOKUP($L2047,'T14'!$AD$5:$AF$104,3,FALSE),"")</f>
        <v/>
      </c>
      <c r="P2047" s="47">
        <v>5</v>
      </c>
      <c r="U2047" s="46"/>
    </row>
    <row r="2048" spans="1:21" ht="14.4" hidden="1" x14ac:dyDescent="0.3">
      <c r="A2048" s="47">
        <v>2047</v>
      </c>
      <c r="B2048" s="48">
        <v>3</v>
      </c>
      <c r="C2048" s="47" t="s">
        <v>130</v>
      </c>
      <c r="D2048" s="49" t="s">
        <v>2720</v>
      </c>
      <c r="E2048" s="49" t="s">
        <v>2721</v>
      </c>
      <c r="F2048" s="48">
        <v>4</v>
      </c>
      <c r="G2048" s="47" t="s">
        <v>98</v>
      </c>
      <c r="H2048" s="47" t="s">
        <v>1</v>
      </c>
      <c r="I2048" s="47" t="s">
        <v>100</v>
      </c>
      <c r="J2048" s="50" t="str">
        <f>IFERROR(VLOOKUP(_xlfn.NUMBERVALUE(D2048),'Order form - T14RE'!$O$4:$O$101,1,FALSE),J2047)</f>
        <v/>
      </c>
      <c r="K2048" s="51">
        <f t="shared" si="31"/>
        <v>1</v>
      </c>
      <c r="M2048" s="47" t="str">
        <f ca="1">IFERROR(VLOOKUP($L2048,'T14'!$AD$5:$AF$104,2,FALSE),"")</f>
        <v/>
      </c>
      <c r="N2048" s="47" t="str">
        <f ca="1">IFERROR(VLOOKUP($L2048,'T14'!$AD$5:$AF$104,3,FALSE),"")</f>
        <v/>
      </c>
      <c r="P2048" s="47">
        <v>5</v>
      </c>
      <c r="U2048" s="46"/>
    </row>
    <row r="2049" spans="1:21" ht="14.4" hidden="1" x14ac:dyDescent="0.3">
      <c r="A2049" s="47">
        <v>2048</v>
      </c>
      <c r="B2049" s="48">
        <v>3</v>
      </c>
      <c r="C2049" s="47" t="s">
        <v>763</v>
      </c>
      <c r="D2049" s="49" t="s">
        <v>150</v>
      </c>
      <c r="E2049" s="49" t="s">
        <v>151</v>
      </c>
      <c r="F2049" s="52">
        <v>0.4</v>
      </c>
      <c r="G2049" s="47" t="s">
        <v>117</v>
      </c>
      <c r="H2049" s="47" t="s">
        <v>1</v>
      </c>
      <c r="I2049" s="47" t="s">
        <v>100</v>
      </c>
      <c r="J2049" s="50" t="str">
        <f>IFERROR(VLOOKUP(_xlfn.NUMBERVALUE(D2049),'Order form - T14RE'!$O$4:$O$101,1,FALSE),J2048)</f>
        <v/>
      </c>
      <c r="K2049" s="51">
        <f t="shared" si="31"/>
        <v>1</v>
      </c>
      <c r="M2049" s="47" t="str">
        <f ca="1">IFERROR(VLOOKUP($L2049,'T14'!$AD$5:$AF$104,2,FALSE),"")</f>
        <v/>
      </c>
      <c r="N2049" s="47" t="str">
        <f ca="1">IFERROR(VLOOKUP($L2049,'T14'!$AD$5:$AF$104,3,FALSE),"")</f>
        <v/>
      </c>
      <c r="P2049" s="47">
        <v>5</v>
      </c>
      <c r="U2049" s="46"/>
    </row>
    <row r="2050" spans="1:21" ht="14.4" hidden="1" x14ac:dyDescent="0.3">
      <c r="A2050" s="47">
        <v>2049</v>
      </c>
      <c r="B2050" s="48">
        <v>3</v>
      </c>
      <c r="C2050" s="47" t="s">
        <v>2722</v>
      </c>
      <c r="D2050" s="49" t="s">
        <v>2723</v>
      </c>
      <c r="E2050" s="49" t="s">
        <v>99</v>
      </c>
      <c r="F2050" s="48">
        <v>1</v>
      </c>
      <c r="G2050" s="47" t="s">
        <v>98</v>
      </c>
      <c r="H2050" s="47" t="s">
        <v>1</v>
      </c>
      <c r="I2050" s="47" t="s">
        <v>100</v>
      </c>
      <c r="J2050" s="50" t="str">
        <f>IFERROR(VLOOKUP(_xlfn.NUMBERVALUE(D2050),'Order form - T14RE'!$O$4:$O$101,1,FALSE),J2049)</f>
        <v/>
      </c>
      <c r="K2050" s="51">
        <f t="shared" si="31"/>
        <v>1</v>
      </c>
      <c r="M2050" s="47" t="str">
        <f ca="1">IFERROR(VLOOKUP($L2050,'T14'!$AD$5:$AF$104,2,FALSE),"")</f>
        <v/>
      </c>
      <c r="N2050" s="47" t="str">
        <f ca="1">IFERROR(VLOOKUP($L2050,'T14'!$AD$5:$AF$104,3,FALSE),"")</f>
        <v/>
      </c>
      <c r="P2050" s="47">
        <v>5</v>
      </c>
      <c r="U2050" s="46"/>
    </row>
    <row r="2051" spans="1:21" ht="14.4" x14ac:dyDescent="0.3">
      <c r="A2051" s="47">
        <v>2050</v>
      </c>
      <c r="B2051" s="48">
        <v>3</v>
      </c>
      <c r="C2051" s="47" t="s">
        <v>135</v>
      </c>
      <c r="D2051" s="49" t="s">
        <v>1767</v>
      </c>
      <c r="E2051" s="49" t="s">
        <v>1768</v>
      </c>
      <c r="F2051" s="48">
        <v>2</v>
      </c>
      <c r="G2051" s="47" t="s">
        <v>98</v>
      </c>
      <c r="H2051" s="47" t="s">
        <v>0</v>
      </c>
      <c r="I2051" s="47" t="s">
        <v>100</v>
      </c>
      <c r="J2051" s="50" t="str">
        <f>IFERROR(VLOOKUP(_xlfn.NUMBERVALUE(D2051),'Order form - T14RE'!$O$4:$O$101,1,FALSE),J2050)</f>
        <v/>
      </c>
      <c r="K2051" s="51" t="str">
        <f t="shared" si="31"/>
        <v/>
      </c>
      <c r="L2051" s="47">
        <v>212</v>
      </c>
      <c r="M2051" s="47" t="str">
        <f>IFERROR(VLOOKUP($L2051,'T14'!$AD$5:$AF$104,2,FALSE),"")</f>
        <v>Méc. 1</v>
      </c>
      <c r="N2051" s="47" t="str">
        <f>IFERROR(VLOOKUP($L2051,'T14'!$AD$5:$AF$104,3,FALSE),"")</f>
        <v>POSTE 3</v>
      </c>
      <c r="O2051" s="47">
        <v>3</v>
      </c>
      <c r="P2051" s="46"/>
      <c r="U2051" s="46"/>
    </row>
    <row r="2052" spans="1:21" ht="14.4" hidden="1" x14ac:dyDescent="0.3">
      <c r="A2052" s="47">
        <v>2051</v>
      </c>
      <c r="B2052" s="48">
        <v>4</v>
      </c>
      <c r="C2052" s="47" t="s">
        <v>95</v>
      </c>
      <c r="D2052" s="49" t="s">
        <v>1769</v>
      </c>
      <c r="E2052" s="49" t="s">
        <v>475</v>
      </c>
      <c r="F2052" s="48">
        <v>2</v>
      </c>
      <c r="G2052" s="47" t="s">
        <v>98</v>
      </c>
      <c r="H2052" s="47" t="s">
        <v>99</v>
      </c>
      <c r="I2052" s="47" t="s">
        <v>100</v>
      </c>
      <c r="J2052" s="50" t="str">
        <f>IFERROR(VLOOKUP(_xlfn.NUMBERVALUE(D2052),'Order form - T14RE'!$O$4:$O$101,1,FALSE),J2051)</f>
        <v/>
      </c>
      <c r="K2052" s="51" t="str">
        <f t="shared" ref="K2052:K2115" si="32">IF(SUM(P2052:BB2052)=0,"",IF(SUM(P2052:BB2052)&gt;0,1,""))</f>
        <v/>
      </c>
      <c r="M2052" s="47" t="str">
        <f ca="1">IFERROR(VLOOKUP($L2052,'T14'!$AD$5:$AF$104,2,FALSE),"")</f>
        <v/>
      </c>
      <c r="N2052" s="47" t="str">
        <f ca="1">IFERROR(VLOOKUP($L2052,'T14'!$AD$5:$AF$104,3,FALSE),"")</f>
        <v/>
      </c>
      <c r="P2052" s="46"/>
      <c r="U2052" s="46"/>
    </row>
    <row r="2053" spans="1:21" ht="14.4" x14ac:dyDescent="0.3">
      <c r="A2053" s="47">
        <v>2052</v>
      </c>
      <c r="B2053" s="48">
        <v>3</v>
      </c>
      <c r="C2053" s="47" t="s">
        <v>143</v>
      </c>
      <c r="D2053" s="49" t="s">
        <v>2724</v>
      </c>
      <c r="E2053" s="49" t="s">
        <v>1656</v>
      </c>
      <c r="F2053" s="48">
        <v>2</v>
      </c>
      <c r="G2053" s="47" t="s">
        <v>98</v>
      </c>
      <c r="H2053" s="47" t="s">
        <v>0</v>
      </c>
      <c r="I2053" s="47" t="s">
        <v>100</v>
      </c>
      <c r="J2053" s="50" t="str">
        <f>IFERROR(VLOOKUP(_xlfn.NUMBERVALUE(D2053),'Order form - T14RE'!$O$4:$O$101,1,FALSE),J2052)</f>
        <v/>
      </c>
      <c r="K2053" s="51" t="str">
        <f t="shared" si="32"/>
        <v/>
      </c>
      <c r="L2053" s="47">
        <v>212</v>
      </c>
      <c r="M2053" s="47" t="str">
        <f>IFERROR(VLOOKUP($L2053,'T14'!$AD$5:$AF$104,2,FALSE),"")</f>
        <v>Méc. 1</v>
      </c>
      <c r="N2053" s="47" t="str">
        <f>IFERROR(VLOOKUP($L2053,'T14'!$AD$5:$AF$104,3,FALSE),"")</f>
        <v>POSTE 3</v>
      </c>
      <c r="O2053" s="47">
        <v>3</v>
      </c>
      <c r="P2053" s="46"/>
      <c r="U2053" s="46"/>
    </row>
    <row r="2054" spans="1:21" ht="14.4" hidden="1" x14ac:dyDescent="0.3">
      <c r="A2054" s="47">
        <v>2053</v>
      </c>
      <c r="B2054" s="48">
        <v>4</v>
      </c>
      <c r="C2054" s="47" t="s">
        <v>95</v>
      </c>
      <c r="D2054" s="49" t="s">
        <v>2726</v>
      </c>
      <c r="E2054" s="49" t="s">
        <v>502</v>
      </c>
      <c r="F2054" s="48">
        <v>2</v>
      </c>
      <c r="G2054" s="47" t="s">
        <v>98</v>
      </c>
      <c r="H2054" s="47" t="s">
        <v>2727</v>
      </c>
      <c r="I2054" s="47" t="s">
        <v>100</v>
      </c>
      <c r="J2054" s="50" t="str">
        <f>IFERROR(VLOOKUP(_xlfn.NUMBERVALUE(D2054),'Order form - T14RE'!$O$4:$O$101,1,FALSE),J2053)</f>
        <v/>
      </c>
      <c r="K2054" s="51" t="str">
        <f t="shared" si="32"/>
        <v/>
      </c>
      <c r="M2054" s="47" t="str">
        <f ca="1">IFERROR(VLOOKUP($L2054,'T14'!$AD$5:$AF$104,2,FALSE),"")</f>
        <v/>
      </c>
      <c r="N2054" s="47" t="str">
        <f ca="1">IFERROR(VLOOKUP($L2054,'T14'!$AD$5:$AF$104,3,FALSE),"")</f>
        <v/>
      </c>
      <c r="P2054" s="46"/>
      <c r="U2054" s="46"/>
    </row>
    <row r="2055" spans="1:21" ht="14.4" hidden="1" x14ac:dyDescent="0.3">
      <c r="A2055" s="47">
        <v>2054</v>
      </c>
      <c r="B2055" s="48">
        <v>4</v>
      </c>
      <c r="C2055" s="47" t="s">
        <v>105</v>
      </c>
      <c r="D2055" s="49" t="s">
        <v>2728</v>
      </c>
      <c r="E2055" s="49" t="s">
        <v>1656</v>
      </c>
      <c r="F2055" s="48">
        <v>2</v>
      </c>
      <c r="G2055" s="47" t="s">
        <v>98</v>
      </c>
      <c r="H2055" s="47" t="s">
        <v>2727</v>
      </c>
      <c r="I2055" s="47" t="s">
        <v>100</v>
      </c>
      <c r="J2055" s="50" t="str">
        <f>IFERROR(VLOOKUP(_xlfn.NUMBERVALUE(D2055),'Order form - T14RE'!$O$4:$O$101,1,FALSE),J2054)</f>
        <v/>
      </c>
      <c r="K2055" s="51" t="str">
        <f t="shared" si="32"/>
        <v/>
      </c>
      <c r="M2055" s="47" t="str">
        <f ca="1">IFERROR(VLOOKUP($L2055,'T14'!$AD$5:$AF$104,2,FALSE),"")</f>
        <v/>
      </c>
      <c r="N2055" s="47" t="str">
        <f ca="1">IFERROR(VLOOKUP($L2055,'T14'!$AD$5:$AF$104,3,FALSE),"")</f>
        <v/>
      </c>
      <c r="P2055" s="46"/>
      <c r="U2055" s="46"/>
    </row>
    <row r="2056" spans="1:21" ht="14.4" x14ac:dyDescent="0.3">
      <c r="A2056" s="47">
        <v>2055</v>
      </c>
      <c r="B2056" s="48">
        <v>3</v>
      </c>
      <c r="C2056" s="47" t="s">
        <v>146</v>
      </c>
      <c r="D2056" s="49" t="s">
        <v>2725</v>
      </c>
      <c r="E2056" s="49" t="s">
        <v>113</v>
      </c>
      <c r="F2056" s="48">
        <v>2</v>
      </c>
      <c r="G2056" s="47" t="s">
        <v>98</v>
      </c>
      <c r="H2056" s="47" t="s">
        <v>0</v>
      </c>
      <c r="I2056" s="47" t="s">
        <v>100</v>
      </c>
      <c r="J2056" s="50" t="str">
        <f>IFERROR(VLOOKUP(_xlfn.NUMBERVALUE(D2056),'Order form - T14RE'!$O$4:$O$101,1,FALSE),J2055)</f>
        <v/>
      </c>
      <c r="K2056" s="51" t="str">
        <f t="shared" si="32"/>
        <v/>
      </c>
      <c r="L2056" s="47">
        <v>212</v>
      </c>
      <c r="M2056" s="47" t="str">
        <f>IFERROR(VLOOKUP($L2056,'T14'!$AD$5:$AF$104,2,FALSE),"")</f>
        <v>Méc. 1</v>
      </c>
      <c r="N2056" s="47" t="str">
        <f>IFERROR(VLOOKUP($L2056,'T14'!$AD$5:$AF$104,3,FALSE),"")</f>
        <v>POSTE 3</v>
      </c>
      <c r="O2056" s="47">
        <v>3</v>
      </c>
      <c r="P2056" s="46"/>
      <c r="U2056" s="46"/>
    </row>
    <row r="2057" spans="1:21" ht="14.4" x14ac:dyDescent="0.3">
      <c r="A2057" s="47">
        <v>2056</v>
      </c>
      <c r="B2057" s="48">
        <v>3</v>
      </c>
      <c r="C2057" s="47" t="s">
        <v>149</v>
      </c>
      <c r="D2057" s="49" t="s">
        <v>281</v>
      </c>
      <c r="E2057" s="49" t="s">
        <v>282</v>
      </c>
      <c r="F2057" s="48">
        <v>2</v>
      </c>
      <c r="G2057" s="47" t="s">
        <v>98</v>
      </c>
      <c r="H2057" s="47" t="s">
        <v>0</v>
      </c>
      <c r="I2057" s="47" t="s">
        <v>100</v>
      </c>
      <c r="J2057" s="50" t="str">
        <f>IFERROR(VLOOKUP(_xlfn.NUMBERVALUE(D2057),'Order form - T14RE'!$O$4:$O$101,1,FALSE),J2056)</f>
        <v/>
      </c>
      <c r="K2057" s="51" t="str">
        <f t="shared" si="32"/>
        <v/>
      </c>
      <c r="L2057" s="47">
        <v>212</v>
      </c>
      <c r="M2057" s="47" t="str">
        <f>IFERROR(VLOOKUP($L2057,'T14'!$AD$5:$AF$104,2,FALSE),"")</f>
        <v>Méc. 1</v>
      </c>
      <c r="N2057" s="47" t="str">
        <f>IFERROR(VLOOKUP($L2057,'T14'!$AD$5:$AF$104,3,FALSE),"")</f>
        <v>POSTE 3</v>
      </c>
      <c r="O2057" s="47">
        <v>3</v>
      </c>
      <c r="P2057" s="46"/>
      <c r="U2057" s="46"/>
    </row>
    <row r="2058" spans="1:21" ht="14.4" x14ac:dyDescent="0.3">
      <c r="A2058" s="47">
        <v>2057</v>
      </c>
      <c r="B2058" s="48">
        <v>3</v>
      </c>
      <c r="C2058" s="47" t="s">
        <v>413</v>
      </c>
      <c r="D2058" s="49" t="s">
        <v>1770</v>
      </c>
      <c r="E2058" s="49" t="s">
        <v>1771</v>
      </c>
      <c r="F2058" s="48">
        <v>2</v>
      </c>
      <c r="G2058" s="47" t="s">
        <v>98</v>
      </c>
      <c r="H2058" s="47" t="s">
        <v>0</v>
      </c>
      <c r="I2058" s="47" t="s">
        <v>100</v>
      </c>
      <c r="J2058" s="50" t="str">
        <f>IFERROR(VLOOKUP(_xlfn.NUMBERVALUE(D2058),'Order form - T14RE'!$O$4:$O$101,1,FALSE),J2057)</f>
        <v/>
      </c>
      <c r="K2058" s="51" t="str">
        <f t="shared" si="32"/>
        <v/>
      </c>
      <c r="L2058" s="47">
        <v>212</v>
      </c>
      <c r="M2058" s="47" t="str">
        <f>IFERROR(VLOOKUP($L2058,'T14'!$AD$5:$AF$104,2,FALSE),"")</f>
        <v>Méc. 1</v>
      </c>
      <c r="N2058" s="47" t="str">
        <f>IFERROR(VLOOKUP($L2058,'T14'!$AD$5:$AF$104,3,FALSE),"")</f>
        <v>POSTE 3</v>
      </c>
      <c r="O2058" s="47">
        <v>3</v>
      </c>
      <c r="P2058" s="46"/>
      <c r="U2058" s="46"/>
    </row>
    <row r="2059" spans="1:21" ht="14.4" x14ac:dyDescent="0.3">
      <c r="A2059" s="47">
        <v>2058</v>
      </c>
      <c r="B2059" s="48">
        <v>3</v>
      </c>
      <c r="C2059" s="47" t="s">
        <v>154</v>
      </c>
      <c r="D2059" s="49" t="s">
        <v>1772</v>
      </c>
      <c r="E2059" s="49" t="s">
        <v>1773</v>
      </c>
      <c r="F2059" s="48">
        <v>2</v>
      </c>
      <c r="G2059" s="47" t="s">
        <v>98</v>
      </c>
      <c r="H2059" s="47" t="s">
        <v>0</v>
      </c>
      <c r="I2059" s="47" t="s">
        <v>100</v>
      </c>
      <c r="J2059" s="50" t="str">
        <f>IFERROR(VLOOKUP(_xlfn.NUMBERVALUE(D2059),'Order form - T14RE'!$O$4:$O$101,1,FALSE),J2058)</f>
        <v/>
      </c>
      <c r="K2059" s="51" t="str">
        <f t="shared" si="32"/>
        <v/>
      </c>
      <c r="L2059" s="47">
        <v>212</v>
      </c>
      <c r="M2059" s="47" t="str">
        <f>IFERROR(VLOOKUP($L2059,'T14'!$AD$5:$AF$104,2,FALSE),"")</f>
        <v>Méc. 1</v>
      </c>
      <c r="N2059" s="47" t="str">
        <f>IFERROR(VLOOKUP($L2059,'T14'!$AD$5:$AF$104,3,FALSE),"")</f>
        <v>POSTE 3</v>
      </c>
      <c r="O2059" s="47">
        <v>3</v>
      </c>
      <c r="P2059" s="46"/>
      <c r="U2059" s="46"/>
    </row>
    <row r="2060" spans="1:21" ht="14.4" x14ac:dyDescent="0.3">
      <c r="A2060" s="47">
        <v>2059</v>
      </c>
      <c r="B2060" s="48">
        <v>3</v>
      </c>
      <c r="C2060" s="47" t="s">
        <v>156</v>
      </c>
      <c r="D2060" s="49" t="s">
        <v>2101</v>
      </c>
      <c r="E2060" s="49" t="s">
        <v>2102</v>
      </c>
      <c r="F2060" s="48">
        <v>2</v>
      </c>
      <c r="G2060" s="47" t="s">
        <v>98</v>
      </c>
      <c r="H2060" s="47" t="s">
        <v>0</v>
      </c>
      <c r="I2060" s="47" t="s">
        <v>100</v>
      </c>
      <c r="J2060" s="50" t="str">
        <f>IFERROR(VLOOKUP(_xlfn.NUMBERVALUE(D2060),'Order form - T14RE'!$O$4:$O$101,1,FALSE),J2059)</f>
        <v/>
      </c>
      <c r="K2060" s="51" t="str">
        <f t="shared" si="32"/>
        <v/>
      </c>
      <c r="L2060" s="47">
        <v>213</v>
      </c>
      <c r="M2060" s="47" t="str">
        <f>IFERROR(VLOOKUP($L2060,'T14'!$AD$5:$AF$104,2,FALSE),"")</f>
        <v>Méc. 1</v>
      </c>
      <c r="N2060" s="47" t="str">
        <f>IFERROR(VLOOKUP($L2060,'T14'!$AD$5:$AF$104,3,FALSE),"")</f>
        <v>POSTE 3</v>
      </c>
      <c r="O2060" s="47">
        <v>3</v>
      </c>
      <c r="P2060" s="46"/>
      <c r="U2060" s="46"/>
    </row>
    <row r="2061" spans="1:21" ht="14.4" hidden="1" x14ac:dyDescent="0.3">
      <c r="A2061" s="47">
        <v>2060</v>
      </c>
      <c r="B2061" s="48">
        <v>4</v>
      </c>
      <c r="C2061" s="47" t="s">
        <v>95</v>
      </c>
      <c r="D2061" s="49" t="s">
        <v>2103</v>
      </c>
      <c r="E2061" s="49" t="s">
        <v>2104</v>
      </c>
      <c r="F2061" s="52">
        <v>4.5</v>
      </c>
      <c r="G2061" s="47" t="s">
        <v>646</v>
      </c>
      <c r="H2061" s="47" t="s">
        <v>99</v>
      </c>
      <c r="I2061" s="47" t="s">
        <v>100</v>
      </c>
      <c r="J2061" s="50" t="str">
        <f>IFERROR(VLOOKUP(_xlfn.NUMBERVALUE(D2061),'Order form - T14RE'!$O$4:$O$101,1,FALSE),J2060)</f>
        <v/>
      </c>
      <c r="K2061" s="51" t="str">
        <f t="shared" si="32"/>
        <v/>
      </c>
      <c r="M2061" s="47" t="str">
        <f ca="1">IFERROR(VLOOKUP($L2061,'T14'!$AD$5:$AF$104,2,FALSE),"")</f>
        <v/>
      </c>
      <c r="N2061" s="47" t="str">
        <f ca="1">IFERROR(VLOOKUP($L2061,'T14'!$AD$5:$AF$104,3,FALSE),"")</f>
        <v/>
      </c>
      <c r="P2061" s="46"/>
      <c r="U2061" s="46"/>
    </row>
    <row r="2062" spans="1:21" ht="14.4" hidden="1" x14ac:dyDescent="0.3">
      <c r="A2062" s="47">
        <v>2061</v>
      </c>
      <c r="B2062" s="48">
        <v>4</v>
      </c>
      <c r="C2062" s="47" t="s">
        <v>105</v>
      </c>
      <c r="D2062" s="49" t="s">
        <v>2105</v>
      </c>
      <c r="E2062" s="49" t="s">
        <v>2106</v>
      </c>
      <c r="F2062" s="48">
        <v>2</v>
      </c>
      <c r="G2062" s="47" t="s">
        <v>98</v>
      </c>
      <c r="H2062" s="47" t="s">
        <v>99</v>
      </c>
      <c r="I2062" s="47" t="s">
        <v>100</v>
      </c>
      <c r="J2062" s="50" t="str">
        <f>IFERROR(VLOOKUP(_xlfn.NUMBERVALUE(D2062),'Order form - T14RE'!$O$4:$O$101,1,FALSE),J2061)</f>
        <v/>
      </c>
      <c r="K2062" s="51" t="str">
        <f t="shared" si="32"/>
        <v/>
      </c>
      <c r="M2062" s="47" t="str">
        <f ca="1">IFERROR(VLOOKUP($L2062,'T14'!$AD$5:$AF$104,2,FALSE),"")</f>
        <v/>
      </c>
      <c r="N2062" s="47" t="str">
        <f ca="1">IFERROR(VLOOKUP($L2062,'T14'!$AD$5:$AF$104,3,FALSE),"")</f>
        <v/>
      </c>
      <c r="P2062" s="46"/>
      <c r="U2062" s="46"/>
    </row>
    <row r="2063" spans="1:21" ht="14.4" hidden="1" x14ac:dyDescent="0.3">
      <c r="A2063" s="47">
        <v>2062</v>
      </c>
      <c r="B2063" s="48">
        <v>4</v>
      </c>
      <c r="C2063" s="47" t="s">
        <v>108</v>
      </c>
      <c r="D2063" s="49" t="s">
        <v>2107</v>
      </c>
      <c r="E2063" s="49" t="s">
        <v>2108</v>
      </c>
      <c r="F2063" s="48">
        <v>2</v>
      </c>
      <c r="G2063" s="47" t="s">
        <v>98</v>
      </c>
      <c r="H2063" s="47" t="s">
        <v>99</v>
      </c>
      <c r="I2063" s="47" t="s">
        <v>100</v>
      </c>
      <c r="J2063" s="50" t="str">
        <f>IFERROR(VLOOKUP(_xlfn.NUMBERVALUE(D2063),'Order form - T14RE'!$O$4:$O$101,1,FALSE),J2062)</f>
        <v/>
      </c>
      <c r="K2063" s="51" t="str">
        <f t="shared" si="32"/>
        <v/>
      </c>
      <c r="M2063" s="47" t="str">
        <f ca="1">IFERROR(VLOOKUP($L2063,'T14'!$AD$5:$AF$104,2,FALSE),"")</f>
        <v/>
      </c>
      <c r="N2063" s="47" t="str">
        <f ca="1">IFERROR(VLOOKUP($L2063,'T14'!$AD$5:$AF$104,3,FALSE),"")</f>
        <v/>
      </c>
      <c r="P2063" s="46"/>
      <c r="U2063" s="46"/>
    </row>
    <row r="2064" spans="1:21" ht="14.4" x14ac:dyDescent="0.3">
      <c r="A2064" s="47">
        <v>2063</v>
      </c>
      <c r="B2064" s="48">
        <v>3</v>
      </c>
      <c r="C2064" s="47" t="s">
        <v>159</v>
      </c>
      <c r="D2064" s="49" t="s">
        <v>1747</v>
      </c>
      <c r="E2064" s="49" t="s">
        <v>1748</v>
      </c>
      <c r="F2064" s="48">
        <v>2</v>
      </c>
      <c r="G2064" s="47" t="s">
        <v>98</v>
      </c>
      <c r="H2064" s="47" t="s">
        <v>0</v>
      </c>
      <c r="I2064" s="47" t="s">
        <v>100</v>
      </c>
      <c r="J2064" s="50" t="str">
        <f>IFERROR(VLOOKUP(_xlfn.NUMBERVALUE(D2064),'Order form - T14RE'!$O$4:$O$101,1,FALSE),J2063)</f>
        <v/>
      </c>
      <c r="K2064" s="51" t="str">
        <f t="shared" si="32"/>
        <v/>
      </c>
      <c r="L2064" s="47">
        <v>110</v>
      </c>
      <c r="M2064" s="47" t="str">
        <f>IFERROR(VLOOKUP($L2064,'T14'!$AD$5:$AF$104,2,FALSE),"")</f>
        <v>Méc. 1</v>
      </c>
      <c r="N2064" s="47" t="str">
        <f>IFERROR(VLOOKUP($L2064,'T14'!$AD$5:$AF$104,3,FALSE),"")</f>
        <v>POSTE 2</v>
      </c>
      <c r="O2064" s="47">
        <v>2</v>
      </c>
      <c r="P2064" s="46"/>
      <c r="U2064" s="46"/>
    </row>
    <row r="2065" spans="1:21" ht="14.4" hidden="1" x14ac:dyDescent="0.3">
      <c r="A2065" s="47">
        <v>2064</v>
      </c>
      <c r="B2065" s="48">
        <v>4</v>
      </c>
      <c r="C2065" s="47" t="s">
        <v>95</v>
      </c>
      <c r="D2065" s="49" t="s">
        <v>1749</v>
      </c>
      <c r="E2065" s="49" t="s">
        <v>475</v>
      </c>
      <c r="F2065" s="48">
        <v>2</v>
      </c>
      <c r="G2065" s="47" t="s">
        <v>98</v>
      </c>
      <c r="H2065" s="47" t="s">
        <v>99</v>
      </c>
      <c r="I2065" s="47" t="s">
        <v>100</v>
      </c>
      <c r="J2065" s="50" t="str">
        <f>IFERROR(VLOOKUP(_xlfn.NUMBERVALUE(D2065),'Order form - T14RE'!$O$4:$O$101,1,FALSE),J2064)</f>
        <v/>
      </c>
      <c r="K2065" s="51" t="str">
        <f t="shared" si="32"/>
        <v/>
      </c>
      <c r="M2065" s="47" t="str">
        <f ca="1">IFERROR(VLOOKUP($L2065,'T14'!$AD$5:$AF$104,2,FALSE),"")</f>
        <v/>
      </c>
      <c r="N2065" s="47" t="str">
        <f ca="1">IFERROR(VLOOKUP($L2065,'T14'!$AD$5:$AF$104,3,FALSE),"")</f>
        <v/>
      </c>
      <c r="P2065" s="46"/>
      <c r="U2065" s="46"/>
    </row>
    <row r="2066" spans="1:21" ht="14.4" hidden="1" x14ac:dyDescent="0.3">
      <c r="A2066" s="47">
        <v>2065</v>
      </c>
      <c r="B2066" s="48">
        <v>5</v>
      </c>
      <c r="C2066" s="47" t="s">
        <v>95</v>
      </c>
      <c r="D2066" s="49" t="s">
        <v>1750</v>
      </c>
      <c r="E2066" s="49" t="s">
        <v>1751</v>
      </c>
      <c r="F2066" s="48">
        <v>2</v>
      </c>
      <c r="G2066" s="47" t="s">
        <v>98</v>
      </c>
      <c r="H2066" s="47" t="s">
        <v>714</v>
      </c>
      <c r="I2066" s="47" t="s">
        <v>100</v>
      </c>
      <c r="J2066" s="50" t="str">
        <f>IFERROR(VLOOKUP(_xlfn.NUMBERVALUE(D2066),'Order form - T14RE'!$O$4:$O$101,1,FALSE),J2065)</f>
        <v/>
      </c>
      <c r="K2066" s="51" t="str">
        <f t="shared" si="32"/>
        <v/>
      </c>
      <c r="M2066" s="47" t="str">
        <f ca="1">IFERROR(VLOOKUP($L2066,'T14'!$AD$5:$AF$104,2,FALSE),"")</f>
        <v/>
      </c>
      <c r="N2066" s="47" t="str">
        <f ca="1">IFERROR(VLOOKUP($L2066,'T14'!$AD$5:$AF$104,3,FALSE),"")</f>
        <v/>
      </c>
      <c r="P2066" s="46"/>
      <c r="U2066" s="46"/>
    </row>
    <row r="2067" spans="1:21" ht="14.4" hidden="1" x14ac:dyDescent="0.3">
      <c r="A2067" s="47">
        <v>2066</v>
      </c>
      <c r="B2067" s="48">
        <v>5</v>
      </c>
      <c r="C2067" s="47" t="s">
        <v>105</v>
      </c>
      <c r="D2067" s="49" t="s">
        <v>1752</v>
      </c>
      <c r="E2067" s="49" t="s">
        <v>1753</v>
      </c>
      <c r="F2067" s="48">
        <v>2</v>
      </c>
      <c r="G2067" s="47" t="s">
        <v>98</v>
      </c>
      <c r="H2067" s="47" t="s">
        <v>714</v>
      </c>
      <c r="I2067" s="47" t="s">
        <v>100</v>
      </c>
      <c r="J2067" s="50" t="str">
        <f>IFERROR(VLOOKUP(_xlfn.NUMBERVALUE(D2067),'Order form - T14RE'!$O$4:$O$101,1,FALSE),J2066)</f>
        <v/>
      </c>
      <c r="K2067" s="51" t="str">
        <f t="shared" si="32"/>
        <v/>
      </c>
      <c r="M2067" s="47" t="str">
        <f ca="1">IFERROR(VLOOKUP($L2067,'T14'!$AD$5:$AF$104,2,FALSE),"")</f>
        <v/>
      </c>
      <c r="N2067" s="47" t="str">
        <f ca="1">IFERROR(VLOOKUP($L2067,'T14'!$AD$5:$AF$104,3,FALSE),"")</f>
        <v/>
      </c>
      <c r="P2067" s="46"/>
      <c r="U2067" s="46"/>
    </row>
    <row r="2068" spans="1:21" ht="14.4" x14ac:dyDescent="0.3">
      <c r="A2068" s="47">
        <v>2067</v>
      </c>
      <c r="B2068" s="48">
        <v>3</v>
      </c>
      <c r="C2068" s="47" t="s">
        <v>462</v>
      </c>
      <c r="D2068" s="49" t="s">
        <v>1754</v>
      </c>
      <c r="E2068" s="49" t="s">
        <v>1755</v>
      </c>
      <c r="F2068" s="48">
        <v>2</v>
      </c>
      <c r="G2068" s="47" t="s">
        <v>98</v>
      </c>
      <c r="H2068" s="47" t="s">
        <v>0</v>
      </c>
      <c r="I2068" s="47" t="s">
        <v>100</v>
      </c>
      <c r="J2068" s="50" t="str">
        <f>IFERROR(VLOOKUP(_xlfn.NUMBERVALUE(D2068),'Order form - T14RE'!$O$4:$O$101,1,FALSE),J2067)</f>
        <v/>
      </c>
      <c r="K2068" s="51" t="str">
        <f t="shared" si="32"/>
        <v/>
      </c>
      <c r="L2068" s="47">
        <v>110</v>
      </c>
      <c r="M2068" s="47" t="str">
        <f>IFERROR(VLOOKUP($L2068,'T14'!$AD$5:$AF$104,2,FALSE),"")</f>
        <v>Méc. 1</v>
      </c>
      <c r="N2068" s="47" t="str">
        <f>IFERROR(VLOOKUP($L2068,'T14'!$AD$5:$AF$104,3,FALSE),"")</f>
        <v>POSTE 2</v>
      </c>
      <c r="O2068" s="47">
        <v>2</v>
      </c>
      <c r="P2068" s="46"/>
      <c r="U2068" s="46"/>
    </row>
    <row r="2069" spans="1:21" ht="14.4" hidden="1" x14ac:dyDescent="0.3">
      <c r="A2069" s="47">
        <v>2068</v>
      </c>
      <c r="B2069" s="48">
        <v>3</v>
      </c>
      <c r="C2069" s="47" t="s">
        <v>464</v>
      </c>
      <c r="D2069" s="49" t="s">
        <v>2729</v>
      </c>
      <c r="E2069" s="49" t="s">
        <v>2730</v>
      </c>
      <c r="F2069" s="48">
        <v>1</v>
      </c>
      <c r="G2069" s="47" t="s">
        <v>98</v>
      </c>
      <c r="H2069" s="47" t="s">
        <v>1</v>
      </c>
      <c r="I2069" s="47" t="s">
        <v>100</v>
      </c>
      <c r="J2069" s="50" t="str">
        <f>IFERROR(VLOOKUP(_xlfn.NUMBERVALUE(D2069),'Order form - T14RE'!$O$4:$O$101,1,FALSE),J2068)</f>
        <v/>
      </c>
      <c r="K2069" s="51">
        <f t="shared" si="32"/>
        <v>1</v>
      </c>
      <c r="M2069" s="47" t="str">
        <f ca="1">IFERROR(VLOOKUP($L2069,'T14'!$AD$5:$AF$104,2,FALSE),"")</f>
        <v/>
      </c>
      <c r="N2069" s="47" t="str">
        <f ca="1">IFERROR(VLOOKUP($L2069,'T14'!$AD$5:$AF$104,3,FALSE),"")</f>
        <v/>
      </c>
      <c r="P2069" s="47">
        <v>6</v>
      </c>
      <c r="U2069" s="46"/>
    </row>
    <row r="2070" spans="1:21" ht="14.4" hidden="1" x14ac:dyDescent="0.3">
      <c r="A2070" s="47">
        <v>2069</v>
      </c>
      <c r="B2070" s="48">
        <v>3</v>
      </c>
      <c r="C2070" s="47" t="s">
        <v>777</v>
      </c>
      <c r="D2070" s="49" t="s">
        <v>865</v>
      </c>
      <c r="E2070" s="49" t="s">
        <v>113</v>
      </c>
      <c r="F2070" s="48">
        <v>6</v>
      </c>
      <c r="G2070" s="47" t="s">
        <v>98</v>
      </c>
      <c r="H2070" s="47" t="s">
        <v>1</v>
      </c>
      <c r="I2070" s="47" t="s">
        <v>100</v>
      </c>
      <c r="J2070" s="50" t="str">
        <f>IFERROR(VLOOKUP(_xlfn.NUMBERVALUE(D2070),'Order form - T14RE'!$O$4:$O$101,1,FALSE),J2069)</f>
        <v/>
      </c>
      <c r="K2070" s="51">
        <f t="shared" si="32"/>
        <v>1</v>
      </c>
      <c r="M2070" s="47" t="str">
        <f ca="1">IFERROR(VLOOKUP($L2070,'T14'!$AD$5:$AF$104,2,FALSE),"")</f>
        <v/>
      </c>
      <c r="N2070" s="47" t="str">
        <f ca="1">IFERROR(VLOOKUP($L2070,'T14'!$AD$5:$AF$104,3,FALSE),"")</f>
        <v/>
      </c>
      <c r="P2070" s="47">
        <v>6</v>
      </c>
      <c r="U2070" s="46"/>
    </row>
    <row r="2071" spans="1:21" ht="14.4" hidden="1" x14ac:dyDescent="0.3">
      <c r="A2071" s="47">
        <v>2070</v>
      </c>
      <c r="B2071" s="48">
        <v>3</v>
      </c>
      <c r="C2071" s="47" t="s">
        <v>2731</v>
      </c>
      <c r="D2071" s="49" t="s">
        <v>150</v>
      </c>
      <c r="E2071" s="49" t="s">
        <v>151</v>
      </c>
      <c r="F2071" s="52">
        <v>0.6</v>
      </c>
      <c r="G2071" s="47" t="s">
        <v>117</v>
      </c>
      <c r="H2071" s="47" t="s">
        <v>1</v>
      </c>
      <c r="I2071" s="47" t="s">
        <v>100</v>
      </c>
      <c r="J2071" s="50" t="str">
        <f>IFERROR(VLOOKUP(_xlfn.NUMBERVALUE(D2071),'Order form - T14RE'!$O$4:$O$101,1,FALSE),J2070)</f>
        <v/>
      </c>
      <c r="K2071" s="51">
        <f t="shared" si="32"/>
        <v>1</v>
      </c>
      <c r="M2071" s="47" t="str">
        <f ca="1">IFERROR(VLOOKUP($L2071,'T14'!$AD$5:$AF$104,2,FALSE),"")</f>
        <v/>
      </c>
      <c r="N2071" s="47" t="str">
        <f ca="1">IFERROR(VLOOKUP($L2071,'T14'!$AD$5:$AF$104,3,FALSE),"")</f>
        <v/>
      </c>
      <c r="P2071" s="47">
        <v>6</v>
      </c>
      <c r="U2071" s="46"/>
    </row>
    <row r="2072" spans="1:21" ht="14.4" hidden="1" x14ac:dyDescent="0.3">
      <c r="A2072" s="47">
        <v>2071</v>
      </c>
      <c r="B2072" s="48">
        <v>3</v>
      </c>
      <c r="C2072" s="47" t="s">
        <v>467</v>
      </c>
      <c r="D2072" s="49" t="s">
        <v>1853</v>
      </c>
      <c r="E2072" s="49" t="s">
        <v>1854</v>
      </c>
      <c r="F2072" s="48">
        <v>1</v>
      </c>
      <c r="G2072" s="47" t="s">
        <v>98</v>
      </c>
      <c r="H2072" s="47" t="s">
        <v>1</v>
      </c>
      <c r="I2072" s="47" t="s">
        <v>100</v>
      </c>
      <c r="J2072" s="50" t="str">
        <f>IFERROR(VLOOKUP(_xlfn.NUMBERVALUE(D2072),'Order form - T14RE'!$O$4:$O$101,1,FALSE),J2071)</f>
        <v/>
      </c>
      <c r="K2072" s="51">
        <f t="shared" si="32"/>
        <v>1</v>
      </c>
      <c r="M2072" s="47" t="str">
        <f ca="1">IFERROR(VLOOKUP($L2072,'T14'!$AD$5:$AF$104,2,FALSE),"")</f>
        <v/>
      </c>
      <c r="N2072" s="47" t="str">
        <f ca="1">IFERROR(VLOOKUP($L2072,'T14'!$AD$5:$AF$104,3,FALSE),"")</f>
        <v/>
      </c>
      <c r="P2072" s="47">
        <v>6</v>
      </c>
      <c r="U2072" s="46"/>
    </row>
    <row r="2073" spans="1:21" ht="14.4" hidden="1" x14ac:dyDescent="0.3">
      <c r="A2073" s="47">
        <v>2072</v>
      </c>
      <c r="B2073" s="48">
        <v>4</v>
      </c>
      <c r="C2073" s="47" t="s">
        <v>95</v>
      </c>
      <c r="D2073" s="49" t="s">
        <v>1855</v>
      </c>
      <c r="E2073" s="49" t="s">
        <v>475</v>
      </c>
      <c r="F2073" s="48">
        <v>1</v>
      </c>
      <c r="G2073" s="47" t="s">
        <v>98</v>
      </c>
      <c r="H2073" s="47" t="s">
        <v>99</v>
      </c>
      <c r="I2073" s="47" t="s">
        <v>100</v>
      </c>
      <c r="J2073" s="50" t="str">
        <f>IFERROR(VLOOKUP(_xlfn.NUMBERVALUE(D2073),'Order form - T14RE'!$O$4:$O$101,1,FALSE),J2072)</f>
        <v/>
      </c>
      <c r="K2073" s="51" t="str">
        <f t="shared" si="32"/>
        <v/>
      </c>
      <c r="M2073" s="47" t="str">
        <f ca="1">IFERROR(VLOOKUP($L2073,'T14'!$AD$5:$AF$104,2,FALSE),"")</f>
        <v/>
      </c>
      <c r="N2073" s="47" t="str">
        <f ca="1">IFERROR(VLOOKUP($L2073,'T14'!$AD$5:$AF$104,3,FALSE),"")</f>
        <v/>
      </c>
      <c r="P2073" s="46"/>
      <c r="U2073" s="46"/>
    </row>
    <row r="2074" spans="1:21" ht="14.4" hidden="1" x14ac:dyDescent="0.3">
      <c r="A2074" s="47">
        <v>2073</v>
      </c>
      <c r="B2074" s="48">
        <v>4</v>
      </c>
      <c r="C2074" s="47" t="s">
        <v>105</v>
      </c>
      <c r="D2074" s="49" t="s">
        <v>1856</v>
      </c>
      <c r="E2074" s="49" t="s">
        <v>475</v>
      </c>
      <c r="F2074" s="48">
        <v>1</v>
      </c>
      <c r="G2074" s="47" t="s">
        <v>98</v>
      </c>
      <c r="H2074" s="47" t="s">
        <v>99</v>
      </c>
      <c r="I2074" s="47" t="s">
        <v>100</v>
      </c>
      <c r="J2074" s="50" t="str">
        <f>IFERROR(VLOOKUP(_xlfn.NUMBERVALUE(D2074),'Order form - T14RE'!$O$4:$O$101,1,FALSE),J2073)</f>
        <v/>
      </c>
      <c r="K2074" s="51" t="str">
        <f t="shared" si="32"/>
        <v/>
      </c>
      <c r="M2074" s="47" t="str">
        <f ca="1">IFERROR(VLOOKUP($L2074,'T14'!$AD$5:$AF$104,2,FALSE),"")</f>
        <v/>
      </c>
      <c r="N2074" s="47" t="str">
        <f ca="1">IFERROR(VLOOKUP($L2074,'T14'!$AD$5:$AF$104,3,FALSE),"")</f>
        <v/>
      </c>
      <c r="P2074" s="46"/>
      <c r="U2074" s="46"/>
    </row>
    <row r="2075" spans="1:21" ht="14.4" hidden="1" x14ac:dyDescent="0.3">
      <c r="A2075" s="47">
        <v>2074</v>
      </c>
      <c r="B2075" s="48">
        <v>4</v>
      </c>
      <c r="C2075" s="47" t="s">
        <v>108</v>
      </c>
      <c r="D2075" s="49" t="s">
        <v>1857</v>
      </c>
      <c r="E2075" s="49" t="s">
        <v>1858</v>
      </c>
      <c r="F2075" s="48">
        <v>1</v>
      </c>
      <c r="G2075" s="47" t="s">
        <v>98</v>
      </c>
      <c r="H2075" s="47" t="s">
        <v>99</v>
      </c>
      <c r="I2075" s="47" t="s">
        <v>100</v>
      </c>
      <c r="J2075" s="50" t="str">
        <f>IFERROR(VLOOKUP(_xlfn.NUMBERVALUE(D2075),'Order form - T14RE'!$O$4:$O$101,1,FALSE),J2074)</f>
        <v/>
      </c>
      <c r="K2075" s="51" t="str">
        <f t="shared" si="32"/>
        <v/>
      </c>
      <c r="M2075" s="47" t="str">
        <f ca="1">IFERROR(VLOOKUP($L2075,'T14'!$AD$5:$AF$104,2,FALSE),"")</f>
        <v/>
      </c>
      <c r="N2075" s="47" t="str">
        <f ca="1">IFERROR(VLOOKUP($L2075,'T14'!$AD$5:$AF$104,3,FALSE),"")</f>
        <v/>
      </c>
      <c r="P2075" s="46"/>
      <c r="U2075" s="46"/>
    </row>
    <row r="2076" spans="1:21" ht="14.4" hidden="1" x14ac:dyDescent="0.3">
      <c r="A2076" s="47">
        <v>2075</v>
      </c>
      <c r="B2076" s="48">
        <v>4</v>
      </c>
      <c r="C2076" s="47" t="s">
        <v>111</v>
      </c>
      <c r="D2076" s="49" t="s">
        <v>1859</v>
      </c>
      <c r="E2076" s="49" t="s">
        <v>475</v>
      </c>
      <c r="F2076" s="48">
        <v>1</v>
      </c>
      <c r="G2076" s="47" t="s">
        <v>98</v>
      </c>
      <c r="H2076" s="47" t="s">
        <v>99</v>
      </c>
      <c r="I2076" s="47" t="s">
        <v>100</v>
      </c>
      <c r="J2076" s="50" t="str">
        <f>IFERROR(VLOOKUP(_xlfn.NUMBERVALUE(D2076),'Order form - T14RE'!$O$4:$O$101,1,FALSE),J2075)</f>
        <v/>
      </c>
      <c r="K2076" s="51" t="str">
        <f t="shared" si="32"/>
        <v/>
      </c>
      <c r="M2076" s="47" t="str">
        <f ca="1">IFERROR(VLOOKUP($L2076,'T14'!$AD$5:$AF$104,2,FALSE),"")</f>
        <v/>
      </c>
      <c r="N2076" s="47" t="str">
        <f ca="1">IFERROR(VLOOKUP($L2076,'T14'!$AD$5:$AF$104,3,FALSE),"")</f>
        <v/>
      </c>
      <c r="P2076" s="46"/>
      <c r="U2076" s="46"/>
    </row>
    <row r="2077" spans="1:21" ht="14.4" hidden="1" x14ac:dyDescent="0.3">
      <c r="A2077" s="47">
        <v>2076</v>
      </c>
      <c r="B2077" s="48">
        <v>4</v>
      </c>
      <c r="C2077" s="47" t="s">
        <v>114</v>
      </c>
      <c r="D2077" s="49" t="s">
        <v>1860</v>
      </c>
      <c r="E2077" s="49" t="s">
        <v>1861</v>
      </c>
      <c r="F2077" s="48">
        <v>1</v>
      </c>
      <c r="G2077" s="47" t="s">
        <v>98</v>
      </c>
      <c r="H2077" s="47" t="s">
        <v>99</v>
      </c>
      <c r="I2077" s="47" t="s">
        <v>100</v>
      </c>
      <c r="J2077" s="50" t="str">
        <f>IFERROR(VLOOKUP(_xlfn.NUMBERVALUE(D2077),'Order form - T14RE'!$O$4:$O$101,1,FALSE),J2076)</f>
        <v/>
      </c>
      <c r="K2077" s="51" t="str">
        <f t="shared" si="32"/>
        <v/>
      </c>
      <c r="M2077" s="47" t="str">
        <f ca="1">IFERROR(VLOOKUP($L2077,'T14'!$AD$5:$AF$104,2,FALSE),"")</f>
        <v/>
      </c>
      <c r="N2077" s="47" t="str">
        <f ca="1">IFERROR(VLOOKUP($L2077,'T14'!$AD$5:$AF$104,3,FALSE),"")</f>
        <v/>
      </c>
      <c r="P2077" s="46"/>
      <c r="U2077" s="46"/>
    </row>
    <row r="2078" spans="1:21" ht="14.4" hidden="1" x14ac:dyDescent="0.3">
      <c r="A2078" s="47">
        <v>2077</v>
      </c>
      <c r="B2078" s="48">
        <v>3</v>
      </c>
      <c r="C2078" s="47" t="s">
        <v>161</v>
      </c>
      <c r="D2078" s="49" t="s">
        <v>2732</v>
      </c>
      <c r="E2078" s="49" t="s">
        <v>113</v>
      </c>
      <c r="F2078" s="48">
        <v>6</v>
      </c>
      <c r="G2078" s="47" t="s">
        <v>98</v>
      </c>
      <c r="H2078" s="47" t="s">
        <v>1</v>
      </c>
      <c r="I2078" s="47" t="s">
        <v>100</v>
      </c>
      <c r="J2078" s="50" t="str">
        <f>IFERROR(VLOOKUP(_xlfn.NUMBERVALUE(D2078),'Order form - T14RE'!$O$4:$O$101,1,FALSE),J2077)</f>
        <v/>
      </c>
      <c r="K2078" s="51">
        <f t="shared" si="32"/>
        <v>1</v>
      </c>
      <c r="M2078" s="47" t="str">
        <f ca="1">IFERROR(VLOOKUP($L2078,'T14'!$AD$5:$AF$104,2,FALSE),"")</f>
        <v/>
      </c>
      <c r="N2078" s="47" t="str">
        <f ca="1">IFERROR(VLOOKUP($L2078,'T14'!$AD$5:$AF$104,3,FALSE),"")</f>
        <v/>
      </c>
      <c r="P2078" s="47">
        <v>6</v>
      </c>
      <c r="U2078" s="46"/>
    </row>
    <row r="2079" spans="1:21" ht="14.4" hidden="1" x14ac:dyDescent="0.3">
      <c r="A2079" s="47">
        <v>2078</v>
      </c>
      <c r="B2079" s="48">
        <v>3</v>
      </c>
      <c r="C2079" s="47" t="s">
        <v>163</v>
      </c>
      <c r="D2079" s="49" t="s">
        <v>281</v>
      </c>
      <c r="E2079" s="49" t="s">
        <v>282</v>
      </c>
      <c r="F2079" s="48">
        <v>6</v>
      </c>
      <c r="G2079" s="47" t="s">
        <v>98</v>
      </c>
      <c r="H2079" s="47" t="s">
        <v>1</v>
      </c>
      <c r="I2079" s="47" t="s">
        <v>100</v>
      </c>
      <c r="J2079" s="50" t="str">
        <f>IFERROR(VLOOKUP(_xlfn.NUMBERVALUE(D2079),'Order form - T14RE'!$O$4:$O$101,1,FALSE),J2078)</f>
        <v/>
      </c>
      <c r="K2079" s="51">
        <f t="shared" si="32"/>
        <v>1</v>
      </c>
      <c r="M2079" s="47" t="str">
        <f ca="1">IFERROR(VLOOKUP($L2079,'T14'!$AD$5:$AF$104,2,FALSE),"")</f>
        <v/>
      </c>
      <c r="N2079" s="47" t="str">
        <f ca="1">IFERROR(VLOOKUP($L2079,'T14'!$AD$5:$AF$104,3,FALSE),"")</f>
        <v/>
      </c>
      <c r="P2079" s="47">
        <v>6</v>
      </c>
      <c r="U2079" s="46"/>
    </row>
    <row r="2080" spans="1:21" ht="14.4" hidden="1" x14ac:dyDescent="0.3">
      <c r="A2080" s="47">
        <v>2079</v>
      </c>
      <c r="B2080" s="48">
        <v>3</v>
      </c>
      <c r="C2080" s="47" t="s">
        <v>164</v>
      </c>
      <c r="D2080" s="49" t="s">
        <v>1852</v>
      </c>
      <c r="E2080" s="49" t="s">
        <v>792</v>
      </c>
      <c r="F2080" s="48">
        <v>1</v>
      </c>
      <c r="G2080" s="47" t="s">
        <v>98</v>
      </c>
      <c r="H2080" s="47" t="s">
        <v>1</v>
      </c>
      <c r="I2080" s="47" t="s">
        <v>100</v>
      </c>
      <c r="J2080" s="50" t="str">
        <f>IFERROR(VLOOKUP(_xlfn.NUMBERVALUE(D2080),'Order form - T14RE'!$O$4:$O$101,1,FALSE),J2079)</f>
        <v/>
      </c>
      <c r="K2080" s="51">
        <f t="shared" si="32"/>
        <v>1</v>
      </c>
      <c r="M2080" s="47" t="str">
        <f ca="1">IFERROR(VLOOKUP($L2080,'T14'!$AD$5:$AF$104,2,FALSE),"")</f>
        <v/>
      </c>
      <c r="N2080" s="47" t="str">
        <f ca="1">IFERROR(VLOOKUP($L2080,'T14'!$AD$5:$AF$104,3,FALSE),"")</f>
        <v/>
      </c>
      <c r="P2080" s="47">
        <v>19</v>
      </c>
      <c r="U2080" s="46"/>
    </row>
    <row r="2081" spans="1:21" ht="14.4" hidden="1" x14ac:dyDescent="0.3">
      <c r="A2081" s="47">
        <v>2080</v>
      </c>
      <c r="B2081" s="48">
        <v>3</v>
      </c>
      <c r="C2081" s="47" t="s">
        <v>2733</v>
      </c>
      <c r="D2081" s="49" t="s">
        <v>1763</v>
      </c>
      <c r="E2081" s="49" t="s">
        <v>1764</v>
      </c>
      <c r="F2081" s="48">
        <v>1</v>
      </c>
      <c r="G2081" s="47" t="s">
        <v>98</v>
      </c>
      <c r="H2081" s="47" t="s">
        <v>1</v>
      </c>
      <c r="I2081" s="47" t="s">
        <v>100</v>
      </c>
      <c r="J2081" s="50" t="str">
        <f>IFERROR(VLOOKUP(_xlfn.NUMBERVALUE(D2081),'Order form - T14RE'!$O$4:$O$101,1,FALSE),J2080)</f>
        <v/>
      </c>
      <c r="K2081" s="51">
        <f t="shared" si="32"/>
        <v>1</v>
      </c>
      <c r="M2081" s="47" t="str">
        <f ca="1">IFERROR(VLOOKUP($L2081,'T14'!$AD$5:$AF$104,2,FALSE),"")</f>
        <v/>
      </c>
      <c r="N2081" s="47" t="str">
        <f ca="1">IFERROR(VLOOKUP($L2081,'T14'!$AD$5:$AF$104,3,FALSE),"")</f>
        <v/>
      </c>
      <c r="P2081" s="47">
        <v>19</v>
      </c>
      <c r="U2081" s="46"/>
    </row>
    <row r="2082" spans="1:21" ht="14.4" hidden="1" x14ac:dyDescent="0.3">
      <c r="A2082" s="47">
        <v>2081</v>
      </c>
      <c r="B2082" s="48">
        <v>3</v>
      </c>
      <c r="C2082" s="47" t="s">
        <v>166</v>
      </c>
      <c r="D2082" s="49" t="s">
        <v>1765</v>
      </c>
      <c r="E2082" s="49" t="s">
        <v>1766</v>
      </c>
      <c r="F2082" s="48">
        <v>1</v>
      </c>
      <c r="G2082" s="47" t="s">
        <v>98</v>
      </c>
      <c r="H2082" s="47" t="s">
        <v>1</v>
      </c>
      <c r="I2082" s="47" t="s">
        <v>100</v>
      </c>
      <c r="J2082" s="50" t="str">
        <f>IFERROR(VLOOKUP(_xlfn.NUMBERVALUE(D2082),'Order form - T14RE'!$O$4:$O$101,1,FALSE),J2081)</f>
        <v/>
      </c>
      <c r="K2082" s="51">
        <f t="shared" si="32"/>
        <v>1</v>
      </c>
      <c r="M2082" s="47" t="str">
        <f ca="1">IFERROR(VLOOKUP($L2082,'T14'!$AD$5:$AF$104,2,FALSE),"")</f>
        <v/>
      </c>
      <c r="N2082" s="47" t="str">
        <f ca="1">IFERROR(VLOOKUP($L2082,'T14'!$AD$5:$AF$104,3,FALSE),"")</f>
        <v/>
      </c>
      <c r="P2082" s="47">
        <v>10</v>
      </c>
      <c r="U2082" s="46"/>
    </row>
    <row r="2083" spans="1:21" ht="14.4" hidden="1" x14ac:dyDescent="0.3">
      <c r="A2083" s="47">
        <v>2082</v>
      </c>
      <c r="B2083" s="48">
        <v>3</v>
      </c>
      <c r="C2083" s="47" t="s">
        <v>172</v>
      </c>
      <c r="D2083" s="49" t="s">
        <v>1758</v>
      </c>
      <c r="E2083" s="49" t="s">
        <v>1759</v>
      </c>
      <c r="F2083" s="48">
        <v>1</v>
      </c>
      <c r="G2083" s="47" t="s">
        <v>98</v>
      </c>
      <c r="H2083" s="47" t="s">
        <v>1</v>
      </c>
      <c r="I2083" s="47" t="s">
        <v>100</v>
      </c>
      <c r="J2083" s="50" t="str">
        <f>IFERROR(VLOOKUP(_xlfn.NUMBERVALUE(D2083),'Order form - T14RE'!$O$4:$O$101,1,FALSE),J2082)</f>
        <v/>
      </c>
      <c r="K2083" s="51">
        <f t="shared" si="32"/>
        <v>1</v>
      </c>
      <c r="M2083" s="47" t="str">
        <f ca="1">IFERROR(VLOOKUP($L2083,'T14'!$AD$5:$AF$104,2,FALSE),"")</f>
        <v/>
      </c>
      <c r="N2083" s="47" t="str">
        <f ca="1">IFERROR(VLOOKUP($L2083,'T14'!$AD$5:$AF$104,3,FALSE),"")</f>
        <v/>
      </c>
      <c r="P2083" s="47">
        <v>19</v>
      </c>
      <c r="U2083" s="46"/>
    </row>
    <row r="2084" spans="1:21" ht="14.4" hidden="1" x14ac:dyDescent="0.3">
      <c r="A2084" s="47">
        <v>2083</v>
      </c>
      <c r="B2084" s="48">
        <v>3</v>
      </c>
      <c r="C2084" s="47" t="s">
        <v>176</v>
      </c>
      <c r="D2084" s="49" t="s">
        <v>1756</v>
      </c>
      <c r="E2084" s="49" t="s">
        <v>1757</v>
      </c>
      <c r="F2084" s="48">
        <v>1</v>
      </c>
      <c r="G2084" s="47" t="s">
        <v>98</v>
      </c>
      <c r="H2084" s="47" t="s">
        <v>1</v>
      </c>
      <c r="I2084" s="47" t="s">
        <v>100</v>
      </c>
      <c r="J2084" s="50" t="str">
        <f>IFERROR(VLOOKUP(_xlfn.NUMBERVALUE(D2084),'Order form - T14RE'!$O$4:$O$101,1,FALSE),J2083)</f>
        <v/>
      </c>
      <c r="K2084" s="51">
        <f t="shared" si="32"/>
        <v>1</v>
      </c>
      <c r="M2084" s="47" t="str">
        <f ca="1">IFERROR(VLOOKUP($L2084,'T14'!$AD$5:$AF$104,2,FALSE),"")</f>
        <v/>
      </c>
      <c r="N2084" s="47" t="str">
        <f ca="1">IFERROR(VLOOKUP($L2084,'T14'!$AD$5:$AF$104,3,FALSE),"")</f>
        <v/>
      </c>
      <c r="P2084" s="47">
        <v>10</v>
      </c>
      <c r="U2084" s="46"/>
    </row>
    <row r="2085" spans="1:21" ht="14.4" hidden="1" x14ac:dyDescent="0.3">
      <c r="A2085" s="47">
        <v>2084</v>
      </c>
      <c r="B2085" s="48">
        <v>3</v>
      </c>
      <c r="C2085" s="47" t="s">
        <v>179</v>
      </c>
      <c r="D2085" s="49" t="s">
        <v>1760</v>
      </c>
      <c r="E2085" s="49" t="s">
        <v>1761</v>
      </c>
      <c r="F2085" s="48">
        <v>5</v>
      </c>
      <c r="G2085" s="47" t="s">
        <v>98</v>
      </c>
      <c r="H2085" s="47" t="s">
        <v>1</v>
      </c>
      <c r="I2085" s="47" t="s">
        <v>100</v>
      </c>
      <c r="J2085" s="50" t="str">
        <f>IFERROR(VLOOKUP(_xlfn.NUMBERVALUE(D2085),'Order form - T14RE'!$O$4:$O$101,1,FALSE),J2084)</f>
        <v/>
      </c>
      <c r="K2085" s="51">
        <f t="shared" si="32"/>
        <v>1</v>
      </c>
      <c r="M2085" s="47" t="str">
        <f ca="1">IFERROR(VLOOKUP($L2085,'T14'!$AD$5:$AF$104,2,FALSE),"")</f>
        <v/>
      </c>
      <c r="N2085" s="47" t="str">
        <f ca="1">IFERROR(VLOOKUP($L2085,'T14'!$AD$5:$AF$104,3,FALSE),"")</f>
        <v/>
      </c>
      <c r="P2085" s="47">
        <v>19</v>
      </c>
      <c r="U2085" s="46"/>
    </row>
    <row r="2086" spans="1:21" ht="14.4" hidden="1" x14ac:dyDescent="0.3">
      <c r="A2086" s="47">
        <v>2085</v>
      </c>
      <c r="B2086" s="48">
        <v>3</v>
      </c>
      <c r="C2086" s="47" t="s">
        <v>483</v>
      </c>
      <c r="D2086" s="49" t="s">
        <v>1762</v>
      </c>
      <c r="E2086" s="49" t="s">
        <v>708</v>
      </c>
      <c r="F2086" s="48">
        <v>1</v>
      </c>
      <c r="G2086" s="47" t="s">
        <v>98</v>
      </c>
      <c r="H2086" s="47" t="s">
        <v>1</v>
      </c>
      <c r="I2086" s="47" t="s">
        <v>100</v>
      </c>
      <c r="J2086" s="50" t="str">
        <f>IFERROR(VLOOKUP(_xlfn.NUMBERVALUE(D2086),'Order form - T14RE'!$O$4:$O$101,1,FALSE),J2085)</f>
        <v/>
      </c>
      <c r="K2086" s="51">
        <f t="shared" si="32"/>
        <v>1</v>
      </c>
      <c r="M2086" s="47" t="str">
        <f ca="1">IFERROR(VLOOKUP($L2086,'T14'!$AD$5:$AF$104,2,FALSE),"")</f>
        <v/>
      </c>
      <c r="N2086" s="47" t="str">
        <f ca="1">IFERROR(VLOOKUP($L2086,'T14'!$AD$5:$AF$104,3,FALSE),"")</f>
        <v/>
      </c>
      <c r="P2086" s="47">
        <v>19</v>
      </c>
      <c r="U2086" s="46"/>
    </row>
    <row r="2087" spans="1:21" ht="14.4" hidden="1" x14ac:dyDescent="0.3">
      <c r="A2087" s="47">
        <v>2086</v>
      </c>
      <c r="B2087" s="48">
        <v>3</v>
      </c>
      <c r="C2087" s="47" t="s">
        <v>484</v>
      </c>
      <c r="D2087" s="49" t="s">
        <v>2028</v>
      </c>
      <c r="E2087" s="49" t="s">
        <v>1761</v>
      </c>
      <c r="F2087" s="48">
        <v>1</v>
      </c>
      <c r="G2087" s="47" t="s">
        <v>98</v>
      </c>
      <c r="H2087" s="47" t="s">
        <v>1</v>
      </c>
      <c r="I2087" s="47" t="s">
        <v>100</v>
      </c>
      <c r="J2087" s="50" t="str">
        <f>IFERROR(VLOOKUP(_xlfn.NUMBERVALUE(D2087),'Order form - T14RE'!$O$4:$O$101,1,FALSE),J2086)</f>
        <v/>
      </c>
      <c r="K2087" s="51">
        <f t="shared" si="32"/>
        <v>1</v>
      </c>
      <c r="M2087" s="47" t="str">
        <f ca="1">IFERROR(VLOOKUP($L2087,'T14'!$AD$5:$AF$104,2,FALSE),"")</f>
        <v/>
      </c>
      <c r="N2087" s="47" t="str">
        <f ca="1">IFERROR(VLOOKUP($L2087,'T14'!$AD$5:$AF$104,3,FALSE),"")</f>
        <v/>
      </c>
      <c r="P2087" s="47">
        <v>19</v>
      </c>
      <c r="U2087" s="46"/>
    </row>
    <row r="2088" spans="1:21" ht="14.4" hidden="1" x14ac:dyDescent="0.3">
      <c r="A2088" s="47">
        <v>2087</v>
      </c>
      <c r="B2088" s="48">
        <v>3</v>
      </c>
      <c r="C2088" s="47" t="s">
        <v>487</v>
      </c>
      <c r="D2088" s="49" t="s">
        <v>1850</v>
      </c>
      <c r="E2088" s="49" t="s">
        <v>1851</v>
      </c>
      <c r="F2088" s="48">
        <v>1</v>
      </c>
      <c r="G2088" s="47" t="s">
        <v>98</v>
      </c>
      <c r="H2088" s="47" t="s">
        <v>1</v>
      </c>
      <c r="I2088" s="47" t="s">
        <v>100</v>
      </c>
      <c r="J2088" s="50" t="str">
        <f>IFERROR(VLOOKUP(_xlfn.NUMBERVALUE(D2088),'Order form - T14RE'!$O$4:$O$101,1,FALSE),J2087)</f>
        <v/>
      </c>
      <c r="K2088" s="51">
        <f t="shared" si="32"/>
        <v>1</v>
      </c>
      <c r="M2088" s="47" t="str">
        <f ca="1">IFERROR(VLOOKUP($L2088,'T14'!$AD$5:$AF$104,2,FALSE),"")</f>
        <v/>
      </c>
      <c r="N2088" s="47" t="str">
        <f ca="1">IFERROR(VLOOKUP($L2088,'T14'!$AD$5:$AF$104,3,FALSE),"")</f>
        <v/>
      </c>
      <c r="P2088" s="47">
        <v>19</v>
      </c>
      <c r="U2088" s="46"/>
    </row>
    <row r="2089" spans="1:21" ht="14.4" hidden="1" x14ac:dyDescent="0.3">
      <c r="A2089" s="47">
        <v>2088</v>
      </c>
      <c r="B2089" s="48">
        <v>3</v>
      </c>
      <c r="C2089" s="47" t="s">
        <v>580</v>
      </c>
      <c r="D2089" s="49" t="s">
        <v>2060</v>
      </c>
      <c r="E2089" s="49" t="s">
        <v>2061</v>
      </c>
      <c r="F2089" s="48">
        <v>4</v>
      </c>
      <c r="G2089" s="47" t="s">
        <v>98</v>
      </c>
      <c r="H2089" s="47" t="s">
        <v>1</v>
      </c>
      <c r="I2089" s="47" t="s">
        <v>100</v>
      </c>
      <c r="J2089" s="50" t="str">
        <f>IFERROR(VLOOKUP(_xlfn.NUMBERVALUE(D2089),'Order form - T14RE'!$O$4:$O$101,1,FALSE),J2088)</f>
        <v/>
      </c>
      <c r="K2089" s="51">
        <f t="shared" si="32"/>
        <v>1</v>
      </c>
      <c r="M2089" s="47" t="str">
        <f ca="1">IFERROR(VLOOKUP($L2089,'T14'!$AD$5:$AF$104,2,FALSE),"")</f>
        <v/>
      </c>
      <c r="N2089" s="47" t="str">
        <f ca="1">IFERROR(VLOOKUP($L2089,'T14'!$AD$5:$AF$104,3,FALSE),"")</f>
        <v/>
      </c>
      <c r="P2089" s="47">
        <v>19</v>
      </c>
      <c r="U2089" s="46"/>
    </row>
    <row r="2090" spans="1:21" ht="14.4" hidden="1" x14ac:dyDescent="0.3">
      <c r="A2090" s="47">
        <v>2089</v>
      </c>
      <c r="B2090" s="48">
        <v>4</v>
      </c>
      <c r="C2090" s="47" t="s">
        <v>95</v>
      </c>
      <c r="D2090" s="49" t="s">
        <v>2062</v>
      </c>
      <c r="E2090" s="49" t="s">
        <v>247</v>
      </c>
      <c r="F2090" s="48">
        <v>4</v>
      </c>
      <c r="G2090" s="47" t="s">
        <v>98</v>
      </c>
      <c r="H2090" s="47" t="s">
        <v>99</v>
      </c>
      <c r="I2090" s="47" t="s">
        <v>100</v>
      </c>
      <c r="J2090" s="50" t="str">
        <f>IFERROR(VLOOKUP(_xlfn.NUMBERVALUE(D2090),'Order form - T14RE'!$O$4:$O$101,1,FALSE),J2089)</f>
        <v/>
      </c>
      <c r="K2090" s="51" t="str">
        <f t="shared" si="32"/>
        <v/>
      </c>
      <c r="M2090" s="47" t="str">
        <f ca="1">IFERROR(VLOOKUP($L2090,'T14'!$AD$5:$AF$104,2,FALSE),"")</f>
        <v/>
      </c>
      <c r="N2090" s="47" t="str">
        <f ca="1">IFERROR(VLOOKUP($L2090,'T14'!$AD$5:$AF$104,3,FALSE),"")</f>
        <v/>
      </c>
      <c r="P2090" s="46"/>
      <c r="U2090" s="46"/>
    </row>
    <row r="2091" spans="1:21" ht="14.4" hidden="1" x14ac:dyDescent="0.3">
      <c r="A2091" s="47">
        <v>2090</v>
      </c>
      <c r="B2091" s="48">
        <v>3</v>
      </c>
      <c r="C2091" s="47" t="s">
        <v>582</v>
      </c>
      <c r="D2091" s="49" t="s">
        <v>1744</v>
      </c>
      <c r="E2091" s="49" t="s">
        <v>1745</v>
      </c>
      <c r="F2091" s="48">
        <v>24</v>
      </c>
      <c r="G2091" s="47" t="s">
        <v>98</v>
      </c>
      <c r="H2091" s="47" t="s">
        <v>1</v>
      </c>
      <c r="I2091" s="47" t="s">
        <v>100</v>
      </c>
      <c r="J2091" s="50" t="str">
        <f>IFERROR(VLOOKUP(_xlfn.NUMBERVALUE(D2091),'Order form - T14RE'!$O$4:$O$101,1,FALSE),J2090)</f>
        <v/>
      </c>
      <c r="K2091" s="51">
        <f t="shared" si="32"/>
        <v>1</v>
      </c>
      <c r="M2091" s="47" t="str">
        <f ca="1">IFERROR(VLOOKUP($L2091,'T14'!$AD$5:$AF$104,2,FALSE),"")</f>
        <v/>
      </c>
      <c r="N2091" s="47" t="str">
        <f ca="1">IFERROR(VLOOKUP($L2091,'T14'!$AD$5:$AF$104,3,FALSE),"")</f>
        <v/>
      </c>
      <c r="P2091" s="47">
        <v>9</v>
      </c>
      <c r="U2091" s="46"/>
    </row>
    <row r="2092" spans="1:21" ht="14.4" hidden="1" x14ac:dyDescent="0.3">
      <c r="A2092" s="47">
        <v>2091</v>
      </c>
      <c r="B2092" s="48">
        <v>4</v>
      </c>
      <c r="C2092" s="47" t="s">
        <v>95</v>
      </c>
      <c r="D2092" s="49" t="s">
        <v>1746</v>
      </c>
      <c r="E2092" s="49" t="s">
        <v>247</v>
      </c>
      <c r="F2092" s="48">
        <v>24</v>
      </c>
      <c r="G2092" s="47" t="s">
        <v>98</v>
      </c>
      <c r="H2092" s="47" t="s">
        <v>99</v>
      </c>
      <c r="I2092" s="47" t="s">
        <v>100</v>
      </c>
      <c r="J2092" s="50" t="str">
        <f>IFERROR(VLOOKUP(_xlfn.NUMBERVALUE(D2092),'Order form - T14RE'!$O$4:$O$101,1,FALSE),J2091)</f>
        <v/>
      </c>
      <c r="K2092" s="51" t="str">
        <f t="shared" si="32"/>
        <v/>
      </c>
      <c r="M2092" s="47" t="str">
        <f ca="1">IFERROR(VLOOKUP($L2092,'T14'!$AD$5:$AF$104,2,FALSE),"")</f>
        <v/>
      </c>
      <c r="N2092" s="47" t="str">
        <f ca="1">IFERROR(VLOOKUP($L2092,'T14'!$AD$5:$AF$104,3,FALSE),"")</f>
        <v/>
      </c>
      <c r="P2092" s="46"/>
      <c r="U2092" s="46"/>
    </row>
    <row r="2093" spans="1:21" ht="14.4" hidden="1" x14ac:dyDescent="0.3">
      <c r="A2093" s="47">
        <v>2092</v>
      </c>
      <c r="B2093" s="48">
        <v>3</v>
      </c>
      <c r="C2093" s="47" t="s">
        <v>585</v>
      </c>
      <c r="D2093" s="49" t="s">
        <v>2734</v>
      </c>
      <c r="E2093" s="49" t="s">
        <v>2735</v>
      </c>
      <c r="F2093" s="48">
        <v>48</v>
      </c>
      <c r="G2093" s="47" t="s">
        <v>98</v>
      </c>
      <c r="H2093" s="47" t="s">
        <v>1</v>
      </c>
      <c r="I2093" s="47" t="s">
        <v>100</v>
      </c>
      <c r="J2093" s="50" t="str">
        <f>IFERROR(VLOOKUP(_xlfn.NUMBERVALUE(D2093),'Order form - T14RE'!$O$4:$O$101,1,FALSE),J2092)</f>
        <v/>
      </c>
      <c r="K2093" s="51">
        <f t="shared" si="32"/>
        <v>1</v>
      </c>
      <c r="M2093" s="47" t="str">
        <f ca="1">IFERROR(VLOOKUP($L2093,'T14'!$AD$5:$AF$104,2,FALSE),"")</f>
        <v/>
      </c>
      <c r="N2093" s="47" t="str">
        <f ca="1">IFERROR(VLOOKUP($L2093,'T14'!$AD$5:$AF$104,3,FALSE),"")</f>
        <v/>
      </c>
      <c r="P2093" s="47">
        <v>9</v>
      </c>
      <c r="U2093" s="46"/>
    </row>
    <row r="2094" spans="1:21" ht="14.4" hidden="1" x14ac:dyDescent="0.3">
      <c r="A2094" s="47">
        <v>2093</v>
      </c>
      <c r="B2094" s="48">
        <v>3</v>
      </c>
      <c r="C2094" s="47" t="s">
        <v>2736</v>
      </c>
      <c r="D2094" s="49" t="s">
        <v>2737</v>
      </c>
      <c r="E2094" s="49" t="s">
        <v>99</v>
      </c>
      <c r="F2094" s="48">
        <v>1</v>
      </c>
      <c r="G2094" s="47" t="s">
        <v>98</v>
      </c>
      <c r="H2094" s="47" t="s">
        <v>1</v>
      </c>
      <c r="I2094" s="47" t="s">
        <v>100</v>
      </c>
      <c r="J2094" s="50" t="str">
        <f>IFERROR(VLOOKUP(_xlfn.NUMBERVALUE(D2094),'Order form - T14RE'!$O$4:$O$101,1,FALSE),J2093)</f>
        <v/>
      </c>
      <c r="K2094" s="51">
        <f t="shared" si="32"/>
        <v>1</v>
      </c>
      <c r="M2094" s="47" t="str">
        <f ca="1">IFERROR(VLOOKUP($L2094,'T14'!$AD$5:$AF$104,2,FALSE),"")</f>
        <v/>
      </c>
      <c r="N2094" s="47" t="str">
        <f ca="1">IFERROR(VLOOKUP($L2094,'T14'!$AD$5:$AF$104,3,FALSE),"")</f>
        <v/>
      </c>
      <c r="P2094" s="47">
        <v>9</v>
      </c>
      <c r="U2094" s="46"/>
    </row>
    <row r="2095" spans="1:21" ht="14.4" hidden="1" x14ac:dyDescent="0.3">
      <c r="A2095" s="47">
        <v>2094</v>
      </c>
      <c r="B2095" s="48">
        <v>3</v>
      </c>
      <c r="C2095" s="47" t="s">
        <v>1155</v>
      </c>
      <c r="D2095" s="49" t="s">
        <v>1746</v>
      </c>
      <c r="E2095" s="49" t="s">
        <v>247</v>
      </c>
      <c r="F2095" s="48">
        <v>12</v>
      </c>
      <c r="G2095" s="47" t="s">
        <v>98</v>
      </c>
      <c r="H2095" s="47" t="s">
        <v>1</v>
      </c>
      <c r="I2095" s="47" t="s">
        <v>100</v>
      </c>
      <c r="J2095" s="50" t="str">
        <f>IFERROR(VLOOKUP(_xlfn.NUMBERVALUE(D2095),'Order form - T14RE'!$O$4:$O$101,1,FALSE),J2094)</f>
        <v/>
      </c>
      <c r="K2095" s="51">
        <f t="shared" si="32"/>
        <v>1</v>
      </c>
      <c r="M2095" s="47" t="str">
        <f ca="1">IFERROR(VLOOKUP($L2095,'T14'!$AD$5:$AF$104,2,FALSE),"")</f>
        <v/>
      </c>
      <c r="N2095" s="47" t="str">
        <f ca="1">IFERROR(VLOOKUP($L2095,'T14'!$AD$5:$AF$104,3,FALSE),"")</f>
        <v/>
      </c>
      <c r="P2095" s="47">
        <v>9</v>
      </c>
      <c r="U2095" s="46"/>
    </row>
    <row r="2096" spans="1:21" ht="14.4" hidden="1" x14ac:dyDescent="0.3">
      <c r="A2096" s="47">
        <v>2095</v>
      </c>
      <c r="B2096" s="48">
        <v>3</v>
      </c>
      <c r="C2096" s="47" t="s">
        <v>589</v>
      </c>
      <c r="D2096" s="49" t="s">
        <v>2738</v>
      </c>
      <c r="E2096" s="49" t="s">
        <v>2739</v>
      </c>
      <c r="F2096" s="48">
        <v>2</v>
      </c>
      <c r="G2096" s="47" t="s">
        <v>98</v>
      </c>
      <c r="H2096" s="47" t="s">
        <v>1</v>
      </c>
      <c r="I2096" s="47" t="s">
        <v>100</v>
      </c>
      <c r="J2096" s="50" t="str">
        <f>IFERROR(VLOOKUP(_xlfn.NUMBERVALUE(D2096),'Order form - T14RE'!$O$4:$O$101,1,FALSE),J2095)</f>
        <v/>
      </c>
      <c r="K2096" s="51">
        <f t="shared" si="32"/>
        <v>1</v>
      </c>
      <c r="M2096" s="47" t="str">
        <f ca="1">IFERROR(VLOOKUP($L2096,'T14'!$AD$5:$AF$104,2,FALSE),"")</f>
        <v/>
      </c>
      <c r="N2096" s="47" t="str">
        <f ca="1">IFERROR(VLOOKUP($L2096,'T14'!$AD$5:$AF$104,3,FALSE),"")</f>
        <v/>
      </c>
      <c r="P2096" s="47">
        <v>6</v>
      </c>
      <c r="U2096" s="46"/>
    </row>
    <row r="2097" spans="1:21" ht="14.4" hidden="1" x14ac:dyDescent="0.3">
      <c r="A2097" s="47">
        <v>2096</v>
      </c>
      <c r="B2097" s="48">
        <v>3</v>
      </c>
      <c r="C2097" s="47" t="s">
        <v>592</v>
      </c>
      <c r="D2097" s="49" t="s">
        <v>865</v>
      </c>
      <c r="E2097" s="49" t="s">
        <v>113</v>
      </c>
      <c r="F2097" s="48">
        <v>6</v>
      </c>
      <c r="G2097" s="47" t="s">
        <v>98</v>
      </c>
      <c r="H2097" s="47" t="s">
        <v>1</v>
      </c>
      <c r="I2097" s="47" t="s">
        <v>100</v>
      </c>
      <c r="J2097" s="50" t="str">
        <f>IFERROR(VLOOKUP(_xlfn.NUMBERVALUE(D2097),'Order form - T14RE'!$O$4:$O$101,1,FALSE),J2096)</f>
        <v/>
      </c>
      <c r="K2097" s="51">
        <f t="shared" si="32"/>
        <v>1</v>
      </c>
      <c r="M2097" s="47" t="str">
        <f ca="1">IFERROR(VLOOKUP($L2097,'T14'!$AD$5:$AF$104,2,FALSE),"")</f>
        <v/>
      </c>
      <c r="N2097" s="47" t="str">
        <f ca="1">IFERROR(VLOOKUP($L2097,'T14'!$AD$5:$AF$104,3,FALSE),"")</f>
        <v/>
      </c>
      <c r="P2097" s="47">
        <v>6</v>
      </c>
      <c r="U2097" s="46"/>
    </row>
    <row r="2098" spans="1:21" ht="14.4" hidden="1" x14ac:dyDescent="0.3">
      <c r="A2098" s="47">
        <v>2097</v>
      </c>
      <c r="B2098" s="48">
        <v>3</v>
      </c>
      <c r="C2098" s="47" t="s">
        <v>2740</v>
      </c>
      <c r="D2098" s="49" t="s">
        <v>150</v>
      </c>
      <c r="E2098" s="49" t="s">
        <v>151</v>
      </c>
      <c r="F2098" s="52">
        <v>0.6</v>
      </c>
      <c r="G2098" s="47" t="s">
        <v>117</v>
      </c>
      <c r="H2098" s="47" t="s">
        <v>1</v>
      </c>
      <c r="I2098" s="47" t="s">
        <v>100</v>
      </c>
      <c r="J2098" s="50" t="str">
        <f>IFERROR(VLOOKUP(_xlfn.NUMBERVALUE(D2098),'Order form - T14RE'!$O$4:$O$101,1,FALSE),J2097)</f>
        <v/>
      </c>
      <c r="K2098" s="51">
        <f t="shared" si="32"/>
        <v>1</v>
      </c>
      <c r="M2098" s="47" t="str">
        <f ca="1">IFERROR(VLOOKUP($L2098,'T14'!$AD$5:$AF$104,2,FALSE),"")</f>
        <v/>
      </c>
      <c r="N2098" s="47" t="str">
        <f ca="1">IFERROR(VLOOKUP($L2098,'T14'!$AD$5:$AF$104,3,FALSE),"")</f>
        <v/>
      </c>
      <c r="P2098" s="47">
        <v>6</v>
      </c>
      <c r="U2098" s="46"/>
    </row>
    <row r="2099" spans="1:21" ht="14.4" hidden="1" x14ac:dyDescent="0.3">
      <c r="A2099" s="47">
        <v>2098</v>
      </c>
      <c r="B2099" s="48">
        <v>3</v>
      </c>
      <c r="C2099" s="47" t="s">
        <v>595</v>
      </c>
      <c r="D2099" s="49" t="s">
        <v>2741</v>
      </c>
      <c r="E2099" s="49" t="s">
        <v>2742</v>
      </c>
      <c r="F2099" s="48">
        <v>1</v>
      </c>
      <c r="G2099" s="47" t="s">
        <v>98</v>
      </c>
      <c r="H2099" s="47" t="s">
        <v>1</v>
      </c>
      <c r="I2099" s="47" t="s">
        <v>100</v>
      </c>
      <c r="J2099" s="50" t="str">
        <f>IFERROR(VLOOKUP(_xlfn.NUMBERVALUE(D2099),'Order form - T14RE'!$O$4:$O$101,1,FALSE),J2098)</f>
        <v/>
      </c>
      <c r="K2099" s="51">
        <f t="shared" si="32"/>
        <v>1</v>
      </c>
      <c r="M2099" s="47" t="str">
        <f ca="1">IFERROR(VLOOKUP($L2099,'T14'!$AD$5:$AF$104,2,FALSE),"")</f>
        <v/>
      </c>
      <c r="N2099" s="47" t="str">
        <f ca="1">IFERROR(VLOOKUP($L2099,'T14'!$AD$5:$AF$104,3,FALSE),"")</f>
        <v/>
      </c>
      <c r="P2099" s="47">
        <v>4</v>
      </c>
      <c r="U2099" s="46"/>
    </row>
    <row r="2100" spans="1:21" ht="14.4" hidden="1" x14ac:dyDescent="0.3">
      <c r="A2100" s="47">
        <v>2099</v>
      </c>
      <c r="B2100" s="48">
        <v>3</v>
      </c>
      <c r="C2100" s="47" t="s">
        <v>597</v>
      </c>
      <c r="D2100" s="49" t="s">
        <v>1833</v>
      </c>
      <c r="E2100" s="49" t="s">
        <v>1834</v>
      </c>
      <c r="F2100" s="48">
        <v>1</v>
      </c>
      <c r="G2100" s="47" t="s">
        <v>98</v>
      </c>
      <c r="H2100" s="47" t="s">
        <v>2</v>
      </c>
      <c r="I2100" s="47" t="s">
        <v>100</v>
      </c>
      <c r="J2100" s="50" t="str">
        <f>IFERROR(VLOOKUP(_xlfn.NUMBERVALUE(D2100),'Order form - T14RE'!$O$4:$O$101,1,FALSE),J2099)</f>
        <v/>
      </c>
      <c r="K2100" s="51">
        <f t="shared" si="32"/>
        <v>1</v>
      </c>
      <c r="M2100" s="47" t="str">
        <f ca="1">IFERROR(VLOOKUP($L2100,'T14'!$AD$5:$AF$104,2,FALSE),"")</f>
        <v/>
      </c>
      <c r="N2100" s="47" t="str">
        <f ca="1">IFERROR(VLOOKUP($L2100,'T14'!$AD$5:$AF$104,3,FALSE),"")</f>
        <v/>
      </c>
      <c r="P2100" s="46"/>
      <c r="Q2100" s="46">
        <v>5</v>
      </c>
      <c r="U2100" s="46"/>
    </row>
    <row r="2101" spans="1:21" ht="14.4" hidden="1" x14ac:dyDescent="0.3">
      <c r="A2101" s="47">
        <v>2100</v>
      </c>
      <c r="B2101" s="48">
        <v>3</v>
      </c>
      <c r="C2101" s="47" t="s">
        <v>1010</v>
      </c>
      <c r="D2101" s="49" t="s">
        <v>1820</v>
      </c>
      <c r="E2101" s="49" t="s">
        <v>1821</v>
      </c>
      <c r="F2101" s="48">
        <v>2</v>
      </c>
      <c r="G2101" s="47" t="s">
        <v>98</v>
      </c>
      <c r="H2101" s="47" t="s">
        <v>2</v>
      </c>
      <c r="I2101" s="47" t="s">
        <v>100</v>
      </c>
      <c r="J2101" s="50" t="str">
        <f>IFERROR(VLOOKUP(_xlfn.NUMBERVALUE(D2101),'Order form - T14RE'!$O$4:$O$101,1,FALSE),J2100)</f>
        <v/>
      </c>
      <c r="K2101" s="51">
        <f t="shared" si="32"/>
        <v>1</v>
      </c>
      <c r="M2101" s="47" t="str">
        <f ca="1">IFERROR(VLOOKUP($L2101,'T14'!$AD$5:$AF$104,2,FALSE),"")</f>
        <v/>
      </c>
      <c r="N2101" s="47" t="str">
        <f ca="1">IFERROR(VLOOKUP($L2101,'T14'!$AD$5:$AF$104,3,FALSE),"")</f>
        <v/>
      </c>
      <c r="P2101" s="46"/>
      <c r="Q2101" s="46">
        <v>7</v>
      </c>
      <c r="U2101" s="46"/>
    </row>
    <row r="2102" spans="1:21" ht="14.4" hidden="1" x14ac:dyDescent="0.3">
      <c r="A2102" s="47">
        <v>2101</v>
      </c>
      <c r="B2102" s="48">
        <v>4</v>
      </c>
      <c r="C2102" s="47" t="s">
        <v>95</v>
      </c>
      <c r="D2102" s="49" t="s">
        <v>1822</v>
      </c>
      <c r="E2102" s="49" t="s">
        <v>247</v>
      </c>
      <c r="F2102" s="48">
        <v>2</v>
      </c>
      <c r="G2102" s="47" t="s">
        <v>98</v>
      </c>
      <c r="H2102" s="47" t="s">
        <v>99</v>
      </c>
      <c r="I2102" s="47" t="s">
        <v>100</v>
      </c>
      <c r="J2102" s="50" t="str">
        <f>IFERROR(VLOOKUP(_xlfn.NUMBERVALUE(D2102),'Order form - T14RE'!$O$4:$O$101,1,FALSE),J2101)</f>
        <v/>
      </c>
      <c r="K2102" s="51" t="str">
        <f t="shared" si="32"/>
        <v/>
      </c>
      <c r="M2102" s="47" t="str">
        <f ca="1">IFERROR(VLOOKUP($L2102,'T14'!$AD$5:$AF$104,2,FALSE),"")</f>
        <v/>
      </c>
      <c r="N2102" s="47" t="str">
        <f ca="1">IFERROR(VLOOKUP($L2102,'T14'!$AD$5:$AF$104,3,FALSE),"")</f>
        <v/>
      </c>
      <c r="P2102" s="46"/>
      <c r="U2102" s="46"/>
    </row>
    <row r="2103" spans="1:21" ht="14.4" hidden="1" x14ac:dyDescent="0.3">
      <c r="A2103" s="47">
        <v>2102</v>
      </c>
      <c r="B2103" s="48">
        <v>3</v>
      </c>
      <c r="C2103" s="47" t="s">
        <v>1014</v>
      </c>
      <c r="D2103" s="49" t="s">
        <v>1818</v>
      </c>
      <c r="E2103" s="49" t="s">
        <v>1819</v>
      </c>
      <c r="F2103" s="48">
        <v>2</v>
      </c>
      <c r="G2103" s="47" t="s">
        <v>98</v>
      </c>
      <c r="H2103" s="47" t="s">
        <v>2</v>
      </c>
      <c r="I2103" s="47" t="s">
        <v>100</v>
      </c>
      <c r="J2103" s="50" t="str">
        <f>IFERROR(VLOOKUP(_xlfn.NUMBERVALUE(D2103),'Order form - T14RE'!$O$4:$O$101,1,FALSE),J2102)</f>
        <v/>
      </c>
      <c r="K2103" s="51">
        <f t="shared" si="32"/>
        <v>1</v>
      </c>
      <c r="M2103" s="47" t="str">
        <f ca="1">IFERROR(VLOOKUP($L2103,'T14'!$AD$5:$AF$104,2,FALSE),"")</f>
        <v/>
      </c>
      <c r="N2103" s="47" t="str">
        <f ca="1">IFERROR(VLOOKUP($L2103,'T14'!$AD$5:$AF$104,3,FALSE),"")</f>
        <v/>
      </c>
      <c r="P2103" s="46"/>
      <c r="Q2103" s="46">
        <v>7</v>
      </c>
      <c r="U2103" s="46"/>
    </row>
    <row r="2104" spans="1:21" ht="14.4" hidden="1" x14ac:dyDescent="0.3">
      <c r="A2104" s="47">
        <v>2103</v>
      </c>
      <c r="B2104" s="48">
        <v>3</v>
      </c>
      <c r="C2104" s="47" t="s">
        <v>1169</v>
      </c>
      <c r="D2104" s="49" t="s">
        <v>2084</v>
      </c>
      <c r="E2104" s="49" t="s">
        <v>2085</v>
      </c>
      <c r="F2104" s="48">
        <v>2</v>
      </c>
      <c r="G2104" s="47" t="s">
        <v>98</v>
      </c>
      <c r="H2104" s="47" t="s">
        <v>2</v>
      </c>
      <c r="I2104" s="47" t="s">
        <v>100</v>
      </c>
      <c r="J2104" s="50" t="str">
        <f>IFERROR(VLOOKUP(_xlfn.NUMBERVALUE(D2104),'Order form - T14RE'!$O$4:$O$101,1,FALSE),J2103)</f>
        <v/>
      </c>
      <c r="K2104" s="51">
        <f t="shared" si="32"/>
        <v>1</v>
      </c>
      <c r="M2104" s="47" t="str">
        <f ca="1">IFERROR(VLOOKUP($L2104,'T14'!$AD$5:$AF$104,2,FALSE),"")</f>
        <v/>
      </c>
      <c r="N2104" s="47" t="str">
        <f ca="1">IFERROR(VLOOKUP($L2104,'T14'!$AD$5:$AF$104,3,FALSE),"")</f>
        <v/>
      </c>
      <c r="P2104" s="46"/>
      <c r="Q2104" s="46">
        <v>7</v>
      </c>
      <c r="U2104" s="46"/>
    </row>
    <row r="2105" spans="1:21" ht="14.4" hidden="1" x14ac:dyDescent="0.3">
      <c r="A2105" s="47">
        <v>2104</v>
      </c>
      <c r="B2105" s="48">
        <v>4</v>
      </c>
      <c r="C2105" s="47" t="s">
        <v>95</v>
      </c>
      <c r="D2105" s="49" t="s">
        <v>2086</v>
      </c>
      <c r="E2105" s="49" t="s">
        <v>2087</v>
      </c>
      <c r="F2105" s="52">
        <v>17.207999999999998</v>
      </c>
      <c r="G2105" s="47" t="s">
        <v>646</v>
      </c>
      <c r="H2105" s="47" t="s">
        <v>99</v>
      </c>
      <c r="I2105" s="47" t="s">
        <v>100</v>
      </c>
      <c r="J2105" s="50" t="str">
        <f>IFERROR(VLOOKUP(_xlfn.NUMBERVALUE(D2105),'Order form - T14RE'!$O$4:$O$101,1,FALSE),J2104)</f>
        <v/>
      </c>
      <c r="K2105" s="51" t="str">
        <f t="shared" si="32"/>
        <v/>
      </c>
      <c r="M2105" s="47" t="str">
        <f ca="1">IFERROR(VLOOKUP($L2105,'T14'!$AD$5:$AF$104,2,FALSE),"")</f>
        <v/>
      </c>
      <c r="N2105" s="47" t="str">
        <f ca="1">IFERROR(VLOOKUP($L2105,'T14'!$AD$5:$AF$104,3,FALSE),"")</f>
        <v/>
      </c>
      <c r="P2105" s="46"/>
      <c r="U2105" s="46"/>
    </row>
    <row r="2106" spans="1:21" ht="14.4" hidden="1" x14ac:dyDescent="0.3">
      <c r="A2106" s="47">
        <v>2105</v>
      </c>
      <c r="B2106" s="48">
        <v>4</v>
      </c>
      <c r="C2106" s="47" t="s">
        <v>105</v>
      </c>
      <c r="D2106" s="49" t="s">
        <v>2088</v>
      </c>
      <c r="E2106" s="49" t="s">
        <v>2089</v>
      </c>
      <c r="F2106" s="48">
        <v>2</v>
      </c>
      <c r="G2106" s="47" t="s">
        <v>98</v>
      </c>
      <c r="H2106" s="47" t="s">
        <v>99</v>
      </c>
      <c r="I2106" s="47" t="s">
        <v>100</v>
      </c>
      <c r="J2106" s="50" t="str">
        <f>IFERROR(VLOOKUP(_xlfn.NUMBERVALUE(D2106),'Order form - T14RE'!$O$4:$O$101,1,FALSE),J2105)</f>
        <v/>
      </c>
      <c r="K2106" s="51" t="str">
        <f t="shared" si="32"/>
        <v/>
      </c>
      <c r="M2106" s="47" t="str">
        <f ca="1">IFERROR(VLOOKUP($L2106,'T14'!$AD$5:$AF$104,2,FALSE),"")</f>
        <v/>
      </c>
      <c r="N2106" s="47" t="str">
        <f ca="1">IFERROR(VLOOKUP($L2106,'T14'!$AD$5:$AF$104,3,FALSE),"")</f>
        <v/>
      </c>
      <c r="P2106" s="46"/>
      <c r="U2106" s="46"/>
    </row>
    <row r="2107" spans="1:21" ht="14.4" hidden="1" x14ac:dyDescent="0.3">
      <c r="A2107" s="47">
        <v>2106</v>
      </c>
      <c r="B2107" s="48">
        <v>4</v>
      </c>
      <c r="C2107" s="47" t="s">
        <v>108</v>
      </c>
      <c r="D2107" s="49" t="s">
        <v>2090</v>
      </c>
      <c r="E2107" s="49" t="s">
        <v>2091</v>
      </c>
      <c r="F2107" s="48">
        <v>2</v>
      </c>
      <c r="G2107" s="47" t="s">
        <v>98</v>
      </c>
      <c r="H2107" s="47" t="s">
        <v>99</v>
      </c>
      <c r="I2107" s="47" t="s">
        <v>100</v>
      </c>
      <c r="J2107" s="50" t="str">
        <f>IFERROR(VLOOKUP(_xlfn.NUMBERVALUE(D2107),'Order form - T14RE'!$O$4:$O$101,1,FALSE),J2106)</f>
        <v/>
      </c>
      <c r="K2107" s="51" t="str">
        <f t="shared" si="32"/>
        <v/>
      </c>
      <c r="M2107" s="47" t="str">
        <f ca="1">IFERROR(VLOOKUP($L2107,'T14'!$AD$5:$AF$104,2,FALSE),"")</f>
        <v/>
      </c>
      <c r="N2107" s="47" t="str">
        <f ca="1">IFERROR(VLOOKUP($L2107,'T14'!$AD$5:$AF$104,3,FALSE),"")</f>
        <v/>
      </c>
      <c r="P2107" s="46"/>
      <c r="U2107" s="46"/>
    </row>
    <row r="2108" spans="1:21" ht="14.4" hidden="1" x14ac:dyDescent="0.3">
      <c r="A2108" s="47">
        <v>2107</v>
      </c>
      <c r="B2108" s="48">
        <v>3</v>
      </c>
      <c r="C2108" s="47" t="s">
        <v>1172</v>
      </c>
      <c r="D2108" s="49" t="s">
        <v>2092</v>
      </c>
      <c r="E2108" s="49" t="s">
        <v>2093</v>
      </c>
      <c r="F2108" s="48">
        <v>2</v>
      </c>
      <c r="G2108" s="47" t="s">
        <v>98</v>
      </c>
      <c r="H2108" s="47" t="s">
        <v>2</v>
      </c>
      <c r="I2108" s="47" t="s">
        <v>100</v>
      </c>
      <c r="J2108" s="50" t="str">
        <f>IFERROR(VLOOKUP(_xlfn.NUMBERVALUE(D2108),'Order form - T14RE'!$O$4:$O$101,1,FALSE),J2107)</f>
        <v/>
      </c>
      <c r="K2108" s="51">
        <f t="shared" si="32"/>
        <v>1</v>
      </c>
      <c r="M2108" s="47" t="str">
        <f ca="1">IFERROR(VLOOKUP($L2108,'T14'!$AD$5:$AF$104,2,FALSE),"")</f>
        <v/>
      </c>
      <c r="N2108" s="47" t="str">
        <f ca="1">IFERROR(VLOOKUP($L2108,'T14'!$AD$5:$AF$104,3,FALSE),"")</f>
        <v/>
      </c>
      <c r="P2108" s="46"/>
      <c r="Q2108" s="46">
        <v>7</v>
      </c>
      <c r="U2108" s="46"/>
    </row>
    <row r="2109" spans="1:21" ht="14.4" hidden="1" x14ac:dyDescent="0.3">
      <c r="A2109" s="47">
        <v>2108</v>
      </c>
      <c r="B2109" s="48">
        <v>4</v>
      </c>
      <c r="C2109" s="47" t="s">
        <v>95</v>
      </c>
      <c r="D2109" s="49" t="s">
        <v>2086</v>
      </c>
      <c r="E2109" s="49" t="s">
        <v>2087</v>
      </c>
      <c r="F2109" s="52">
        <v>16.123999999999999</v>
      </c>
      <c r="G2109" s="47" t="s">
        <v>646</v>
      </c>
      <c r="H2109" s="47" t="s">
        <v>99</v>
      </c>
      <c r="I2109" s="47" t="s">
        <v>100</v>
      </c>
      <c r="J2109" s="50" t="str">
        <f>IFERROR(VLOOKUP(_xlfn.NUMBERVALUE(D2109),'Order form - T14RE'!$O$4:$O$101,1,FALSE),J2108)</f>
        <v/>
      </c>
      <c r="K2109" s="51" t="str">
        <f t="shared" si="32"/>
        <v/>
      </c>
      <c r="M2109" s="47" t="str">
        <f ca="1">IFERROR(VLOOKUP($L2109,'T14'!$AD$5:$AF$104,2,FALSE),"")</f>
        <v/>
      </c>
      <c r="N2109" s="47" t="str">
        <f ca="1">IFERROR(VLOOKUP($L2109,'T14'!$AD$5:$AF$104,3,FALSE),"")</f>
        <v/>
      </c>
      <c r="P2109" s="46"/>
      <c r="U2109" s="46"/>
    </row>
    <row r="2110" spans="1:21" ht="14.4" hidden="1" x14ac:dyDescent="0.3">
      <c r="A2110" s="47">
        <v>2109</v>
      </c>
      <c r="B2110" s="48">
        <v>4</v>
      </c>
      <c r="C2110" s="47" t="s">
        <v>105</v>
      </c>
      <c r="D2110" s="49" t="s">
        <v>2088</v>
      </c>
      <c r="E2110" s="49" t="s">
        <v>2089</v>
      </c>
      <c r="F2110" s="48">
        <v>2</v>
      </c>
      <c r="G2110" s="47" t="s">
        <v>98</v>
      </c>
      <c r="H2110" s="47" t="s">
        <v>99</v>
      </c>
      <c r="I2110" s="47" t="s">
        <v>100</v>
      </c>
      <c r="J2110" s="50" t="str">
        <f>IFERROR(VLOOKUP(_xlfn.NUMBERVALUE(D2110),'Order form - T14RE'!$O$4:$O$101,1,FALSE),J2109)</f>
        <v/>
      </c>
      <c r="K2110" s="51" t="str">
        <f t="shared" si="32"/>
        <v/>
      </c>
      <c r="M2110" s="47" t="str">
        <f ca="1">IFERROR(VLOOKUP($L2110,'T14'!$AD$5:$AF$104,2,FALSE),"")</f>
        <v/>
      </c>
      <c r="N2110" s="47" t="str">
        <f ca="1">IFERROR(VLOOKUP($L2110,'T14'!$AD$5:$AF$104,3,FALSE),"")</f>
        <v/>
      </c>
      <c r="P2110" s="46"/>
      <c r="U2110" s="46"/>
    </row>
    <row r="2111" spans="1:21" ht="14.4" hidden="1" x14ac:dyDescent="0.3">
      <c r="A2111" s="47">
        <v>2110</v>
      </c>
      <c r="B2111" s="48">
        <v>4</v>
      </c>
      <c r="C2111" s="47" t="s">
        <v>108</v>
      </c>
      <c r="D2111" s="49" t="s">
        <v>2094</v>
      </c>
      <c r="E2111" s="49" t="s">
        <v>2095</v>
      </c>
      <c r="F2111" s="48">
        <v>2</v>
      </c>
      <c r="G2111" s="47" t="s">
        <v>98</v>
      </c>
      <c r="H2111" s="47" t="s">
        <v>99</v>
      </c>
      <c r="I2111" s="47" t="s">
        <v>100</v>
      </c>
      <c r="J2111" s="50" t="str">
        <f>IFERROR(VLOOKUP(_xlfn.NUMBERVALUE(D2111),'Order form - T14RE'!$O$4:$O$101,1,FALSE),J2110)</f>
        <v/>
      </c>
      <c r="K2111" s="51" t="str">
        <f t="shared" si="32"/>
        <v/>
      </c>
      <c r="M2111" s="47" t="str">
        <f ca="1">IFERROR(VLOOKUP($L2111,'T14'!$AD$5:$AF$104,2,FALSE),"")</f>
        <v/>
      </c>
      <c r="N2111" s="47" t="str">
        <f ca="1">IFERROR(VLOOKUP($L2111,'T14'!$AD$5:$AF$104,3,FALSE),"")</f>
        <v/>
      </c>
      <c r="P2111" s="46"/>
      <c r="U2111" s="46"/>
    </row>
    <row r="2112" spans="1:21" ht="14.4" hidden="1" x14ac:dyDescent="0.3">
      <c r="A2112" s="47">
        <v>2111</v>
      </c>
      <c r="B2112" s="48">
        <v>3</v>
      </c>
      <c r="C2112" s="47" t="s">
        <v>1175</v>
      </c>
      <c r="D2112" s="49" t="s">
        <v>2139</v>
      </c>
      <c r="E2112" s="49" t="s">
        <v>2110</v>
      </c>
      <c r="F2112" s="48">
        <v>1</v>
      </c>
      <c r="G2112" s="47" t="s">
        <v>98</v>
      </c>
      <c r="H2112" s="47" t="s">
        <v>2</v>
      </c>
      <c r="I2112" s="47" t="s">
        <v>100</v>
      </c>
      <c r="J2112" s="50" t="str">
        <f>IFERROR(VLOOKUP(_xlfn.NUMBERVALUE(D2112),'Order form - T14RE'!$O$4:$O$101,1,FALSE),J2111)</f>
        <v/>
      </c>
      <c r="K2112" s="51">
        <f t="shared" si="32"/>
        <v>1</v>
      </c>
      <c r="M2112" s="47" t="str">
        <f ca="1">IFERROR(VLOOKUP($L2112,'T14'!$AD$5:$AF$104,2,FALSE),"")</f>
        <v/>
      </c>
      <c r="N2112" s="47" t="str">
        <f ca="1">IFERROR(VLOOKUP($L2112,'T14'!$AD$5:$AF$104,3,FALSE),"")</f>
        <v/>
      </c>
      <c r="P2112" s="46"/>
      <c r="Q2112" s="46">
        <v>7</v>
      </c>
      <c r="U2112" s="46"/>
    </row>
    <row r="2113" spans="1:21" ht="14.4" hidden="1" x14ac:dyDescent="0.3">
      <c r="A2113" s="47">
        <v>2112</v>
      </c>
      <c r="B2113" s="48">
        <v>4</v>
      </c>
      <c r="C2113" s="47" t="s">
        <v>95</v>
      </c>
      <c r="D2113" s="49" t="s">
        <v>1988</v>
      </c>
      <c r="E2113" s="49" t="s">
        <v>1989</v>
      </c>
      <c r="F2113" s="52">
        <v>2.5720000000000001</v>
      </c>
      <c r="G2113" s="47" t="s">
        <v>646</v>
      </c>
      <c r="H2113" s="47" t="s">
        <v>99</v>
      </c>
      <c r="I2113" s="47" t="s">
        <v>100</v>
      </c>
      <c r="J2113" s="50" t="str">
        <f>IFERROR(VLOOKUP(_xlfn.NUMBERVALUE(D2113),'Order form - T14RE'!$O$4:$O$101,1,FALSE),J2112)</f>
        <v/>
      </c>
      <c r="K2113" s="51" t="str">
        <f t="shared" si="32"/>
        <v/>
      </c>
      <c r="M2113" s="47" t="str">
        <f ca="1">IFERROR(VLOOKUP($L2113,'T14'!$AD$5:$AF$104,2,FALSE),"")</f>
        <v/>
      </c>
      <c r="N2113" s="47" t="str">
        <f ca="1">IFERROR(VLOOKUP($L2113,'T14'!$AD$5:$AF$104,3,FALSE),"")</f>
        <v/>
      </c>
      <c r="P2113" s="46"/>
      <c r="U2113" s="46"/>
    </row>
    <row r="2114" spans="1:21" ht="14.4" hidden="1" x14ac:dyDescent="0.3">
      <c r="A2114" s="47">
        <v>2113</v>
      </c>
      <c r="B2114" s="48">
        <v>4</v>
      </c>
      <c r="C2114" s="47" t="s">
        <v>105</v>
      </c>
      <c r="D2114" s="49" t="s">
        <v>2097</v>
      </c>
      <c r="E2114" s="49" t="s">
        <v>2098</v>
      </c>
      <c r="F2114" s="48">
        <v>1</v>
      </c>
      <c r="G2114" s="47" t="s">
        <v>98</v>
      </c>
      <c r="H2114" s="47" t="s">
        <v>99</v>
      </c>
      <c r="I2114" s="47" t="s">
        <v>100</v>
      </c>
      <c r="J2114" s="50" t="str">
        <f>IFERROR(VLOOKUP(_xlfn.NUMBERVALUE(D2114),'Order form - T14RE'!$O$4:$O$101,1,FALSE),J2113)</f>
        <v/>
      </c>
      <c r="K2114" s="51" t="str">
        <f t="shared" si="32"/>
        <v/>
      </c>
      <c r="M2114" s="47" t="str">
        <f ca="1">IFERROR(VLOOKUP($L2114,'T14'!$AD$5:$AF$104,2,FALSE),"")</f>
        <v/>
      </c>
      <c r="N2114" s="47" t="str">
        <f ca="1">IFERROR(VLOOKUP($L2114,'T14'!$AD$5:$AF$104,3,FALSE),"")</f>
        <v/>
      </c>
      <c r="P2114" s="46"/>
      <c r="U2114" s="46"/>
    </row>
    <row r="2115" spans="1:21" ht="14.4" hidden="1" x14ac:dyDescent="0.3">
      <c r="A2115" s="47">
        <v>2114</v>
      </c>
      <c r="B2115" s="48">
        <v>4</v>
      </c>
      <c r="C2115" s="47" t="s">
        <v>108</v>
      </c>
      <c r="D2115" s="49" t="s">
        <v>2140</v>
      </c>
      <c r="E2115" s="49" t="s">
        <v>2141</v>
      </c>
      <c r="F2115" s="48">
        <v>1</v>
      </c>
      <c r="G2115" s="47" t="s">
        <v>98</v>
      </c>
      <c r="H2115" s="47" t="s">
        <v>99</v>
      </c>
      <c r="I2115" s="47" t="s">
        <v>100</v>
      </c>
      <c r="J2115" s="50" t="str">
        <f>IFERROR(VLOOKUP(_xlfn.NUMBERVALUE(D2115),'Order form - T14RE'!$O$4:$O$101,1,FALSE),J2114)</f>
        <v/>
      </c>
      <c r="K2115" s="51" t="str">
        <f t="shared" si="32"/>
        <v/>
      </c>
      <c r="M2115" s="47" t="str">
        <f ca="1">IFERROR(VLOOKUP($L2115,'T14'!$AD$5:$AF$104,2,FALSE),"")</f>
        <v/>
      </c>
      <c r="N2115" s="47" t="str">
        <f ca="1">IFERROR(VLOOKUP($L2115,'T14'!$AD$5:$AF$104,3,FALSE),"")</f>
        <v/>
      </c>
      <c r="P2115" s="46"/>
      <c r="U2115" s="46"/>
    </row>
    <row r="2116" spans="1:21" ht="14.4" hidden="1" x14ac:dyDescent="0.3">
      <c r="A2116" s="47">
        <v>2115</v>
      </c>
      <c r="B2116" s="48">
        <v>3</v>
      </c>
      <c r="C2116" s="47" t="s">
        <v>1181</v>
      </c>
      <c r="D2116" s="49" t="s">
        <v>2180</v>
      </c>
      <c r="E2116" s="49" t="s">
        <v>2110</v>
      </c>
      <c r="F2116" s="48">
        <v>1</v>
      </c>
      <c r="G2116" s="47" t="s">
        <v>98</v>
      </c>
      <c r="H2116" s="47" t="s">
        <v>1</v>
      </c>
      <c r="I2116" s="47" t="s">
        <v>100</v>
      </c>
      <c r="J2116" s="50" t="str">
        <f>IFERROR(VLOOKUP(_xlfn.NUMBERVALUE(D2116),'Order form - T14RE'!$O$4:$O$101,1,FALSE),J2115)</f>
        <v/>
      </c>
      <c r="K2116" s="51">
        <f t="shared" ref="K2116:K2122" si="33">IF(SUM(P2116:BB2116)=0,"",IF(SUM(P2116:BB2116)&gt;0,1,""))</f>
        <v>1</v>
      </c>
      <c r="M2116" s="47" t="str">
        <f ca="1">IFERROR(VLOOKUP($L2116,'T14'!$AD$5:$AF$104,2,FALSE),"")</f>
        <v/>
      </c>
      <c r="N2116" s="47" t="str">
        <f ca="1">IFERROR(VLOOKUP($L2116,'T14'!$AD$5:$AF$104,3,FALSE),"")</f>
        <v/>
      </c>
      <c r="P2116" s="47">
        <v>19</v>
      </c>
      <c r="U2116" s="46"/>
    </row>
    <row r="2117" spans="1:21" ht="14.4" hidden="1" x14ac:dyDescent="0.3">
      <c r="A2117" s="47">
        <v>2116</v>
      </c>
      <c r="B2117" s="48">
        <v>4</v>
      </c>
      <c r="C2117" s="47" t="s">
        <v>95</v>
      </c>
      <c r="D2117" s="49" t="s">
        <v>2181</v>
      </c>
      <c r="E2117" s="49" t="s">
        <v>2182</v>
      </c>
      <c r="F2117" s="52">
        <v>3.375</v>
      </c>
      <c r="G2117" s="47" t="s">
        <v>646</v>
      </c>
      <c r="H2117" s="47" t="s">
        <v>99</v>
      </c>
      <c r="I2117" s="47" t="s">
        <v>100</v>
      </c>
      <c r="J2117" s="50" t="str">
        <f>IFERROR(VLOOKUP(_xlfn.NUMBERVALUE(D2117),'Order form - T14RE'!$O$4:$O$101,1,FALSE),J2116)</f>
        <v/>
      </c>
      <c r="K2117" s="51" t="str">
        <f t="shared" si="33"/>
        <v/>
      </c>
      <c r="M2117" s="47" t="str">
        <f ca="1">IFERROR(VLOOKUP($L2117,'T14'!$AD$5:$AF$104,2,FALSE),"")</f>
        <v/>
      </c>
      <c r="N2117" s="47" t="str">
        <f ca="1">IFERROR(VLOOKUP($L2117,'T14'!$AD$5:$AF$104,3,FALSE),"")</f>
        <v/>
      </c>
      <c r="P2117" s="46"/>
      <c r="U2117" s="46"/>
    </row>
    <row r="2118" spans="1:21" ht="14.4" hidden="1" x14ac:dyDescent="0.3">
      <c r="A2118" s="47">
        <v>2117</v>
      </c>
      <c r="B2118" s="48">
        <v>4</v>
      </c>
      <c r="C2118" s="47" t="s">
        <v>105</v>
      </c>
      <c r="D2118" s="49" t="s">
        <v>2183</v>
      </c>
      <c r="E2118" s="49" t="s">
        <v>1075</v>
      </c>
      <c r="F2118" s="48">
        <v>1</v>
      </c>
      <c r="G2118" s="47" t="s">
        <v>98</v>
      </c>
      <c r="H2118" s="47" t="s">
        <v>99</v>
      </c>
      <c r="I2118" s="47" t="s">
        <v>100</v>
      </c>
      <c r="J2118" s="50" t="str">
        <f>IFERROR(VLOOKUP(_xlfn.NUMBERVALUE(D2118),'Order form - T14RE'!$O$4:$O$101,1,FALSE),J2117)</f>
        <v/>
      </c>
      <c r="K2118" s="51" t="str">
        <f t="shared" si="33"/>
        <v/>
      </c>
      <c r="M2118" s="47" t="str">
        <f ca="1">IFERROR(VLOOKUP($L2118,'T14'!$AD$5:$AF$104,2,FALSE),"")</f>
        <v/>
      </c>
      <c r="N2118" s="47" t="str">
        <f ca="1">IFERROR(VLOOKUP($L2118,'T14'!$AD$5:$AF$104,3,FALSE),"")</f>
        <v/>
      </c>
      <c r="P2118" s="46"/>
      <c r="U2118" s="46"/>
    </row>
    <row r="2119" spans="1:21" ht="14.4" hidden="1" x14ac:dyDescent="0.3">
      <c r="A2119" s="47">
        <v>2118</v>
      </c>
      <c r="B2119" s="48">
        <v>4</v>
      </c>
      <c r="C2119" s="47" t="s">
        <v>108</v>
      </c>
      <c r="D2119" s="49" t="s">
        <v>2081</v>
      </c>
      <c r="E2119" s="49" t="s">
        <v>1075</v>
      </c>
      <c r="F2119" s="48">
        <v>1</v>
      </c>
      <c r="G2119" s="47" t="s">
        <v>98</v>
      </c>
      <c r="H2119" s="47" t="s">
        <v>99</v>
      </c>
      <c r="I2119" s="47" t="s">
        <v>100</v>
      </c>
      <c r="J2119" s="50" t="str">
        <f>IFERROR(VLOOKUP(_xlfn.NUMBERVALUE(D2119),'Order form - T14RE'!$O$4:$O$101,1,FALSE),J2118)</f>
        <v/>
      </c>
      <c r="K2119" s="51" t="str">
        <f t="shared" si="33"/>
        <v/>
      </c>
      <c r="M2119" s="47" t="str">
        <f ca="1">IFERROR(VLOOKUP($L2119,'T14'!$AD$5:$AF$104,2,FALSE),"")</f>
        <v/>
      </c>
      <c r="N2119" s="47" t="str">
        <f ca="1">IFERROR(VLOOKUP($L2119,'T14'!$AD$5:$AF$104,3,FALSE),"")</f>
        <v/>
      </c>
      <c r="P2119" s="46"/>
      <c r="U2119" s="46"/>
    </row>
    <row r="2120" spans="1:21" ht="14.4" hidden="1" x14ac:dyDescent="0.3">
      <c r="A2120" s="47">
        <v>2119</v>
      </c>
      <c r="B2120" s="48">
        <v>4</v>
      </c>
      <c r="C2120" s="47" t="s">
        <v>111</v>
      </c>
      <c r="D2120" s="49" t="s">
        <v>2082</v>
      </c>
      <c r="E2120" s="49" t="s">
        <v>2083</v>
      </c>
      <c r="F2120" s="48">
        <v>2</v>
      </c>
      <c r="G2120" s="47" t="s">
        <v>98</v>
      </c>
      <c r="H2120" s="47" t="s">
        <v>99</v>
      </c>
      <c r="I2120" s="47" t="s">
        <v>100</v>
      </c>
      <c r="J2120" s="50" t="str">
        <f>IFERROR(VLOOKUP(_xlfn.NUMBERVALUE(D2120),'Order form - T14RE'!$O$4:$O$101,1,FALSE),J2119)</f>
        <v/>
      </c>
      <c r="K2120" s="51" t="str">
        <f t="shared" si="33"/>
        <v/>
      </c>
      <c r="M2120" s="47" t="str">
        <f ca="1">IFERROR(VLOOKUP($L2120,'T14'!$AD$5:$AF$104,2,FALSE),"")</f>
        <v/>
      </c>
      <c r="N2120" s="47" t="str">
        <f ca="1">IFERROR(VLOOKUP($L2120,'T14'!$AD$5:$AF$104,3,FALSE),"")</f>
        <v/>
      </c>
      <c r="P2120" s="46"/>
      <c r="U2120" s="46"/>
    </row>
    <row r="2121" spans="1:21" ht="14.4" hidden="1" x14ac:dyDescent="0.3">
      <c r="A2121" s="47">
        <v>2120</v>
      </c>
      <c r="B2121" s="48">
        <v>3</v>
      </c>
      <c r="C2121" s="47" t="s">
        <v>1184</v>
      </c>
      <c r="D2121" s="49" t="s">
        <v>1955</v>
      </c>
      <c r="E2121" s="49" t="s">
        <v>508</v>
      </c>
      <c r="F2121" s="48">
        <v>1</v>
      </c>
      <c r="G2121" s="47" t="s">
        <v>98</v>
      </c>
      <c r="H2121" s="47" t="s">
        <v>2</v>
      </c>
      <c r="I2121" s="47" t="s">
        <v>100</v>
      </c>
      <c r="J2121" s="50" t="str">
        <f>IFERROR(VLOOKUP(_xlfn.NUMBERVALUE(D2121),'Order form - T14RE'!$O$4:$O$101,1,FALSE),J2120)</f>
        <v/>
      </c>
      <c r="K2121" s="51">
        <f t="shared" si="33"/>
        <v>1</v>
      </c>
      <c r="M2121" s="47" t="str">
        <f ca="1">IFERROR(VLOOKUP($L2121,'T14'!$AD$5:$AF$104,2,FALSE),"")</f>
        <v/>
      </c>
      <c r="N2121" s="47" t="str">
        <f ca="1">IFERROR(VLOOKUP($L2121,'T14'!$AD$5:$AF$104,3,FALSE),"")</f>
        <v/>
      </c>
      <c r="P2121" s="46"/>
      <c r="Q2121" s="46">
        <v>7</v>
      </c>
      <c r="U2121" s="46"/>
    </row>
    <row r="2122" spans="1:21" ht="14.4" x14ac:dyDescent="0.3">
      <c r="A2122" s="47">
        <v>2121</v>
      </c>
      <c r="B2122" s="48">
        <v>3</v>
      </c>
      <c r="C2122" s="47" t="s">
        <v>180</v>
      </c>
      <c r="D2122" s="49" t="s">
        <v>2096</v>
      </c>
      <c r="E2122" s="49" t="s">
        <v>2087</v>
      </c>
      <c r="F2122" s="48">
        <v>2</v>
      </c>
      <c r="G2122" s="47" t="s">
        <v>98</v>
      </c>
      <c r="H2122" s="47" t="s">
        <v>0</v>
      </c>
      <c r="I2122" s="47" t="s">
        <v>100</v>
      </c>
      <c r="J2122" s="50" t="str">
        <f>IFERROR(VLOOKUP(_xlfn.NUMBERVALUE(D2122),'Order form - T14RE'!$O$4:$O$101,1,FALSE),J2121)</f>
        <v/>
      </c>
      <c r="K2122" s="51" t="str">
        <f t="shared" si="33"/>
        <v/>
      </c>
      <c r="L2122" s="47">
        <v>110</v>
      </c>
      <c r="M2122" s="47" t="str">
        <f>IFERROR(VLOOKUP($L2122,'T14'!$AD$5:$AF$104,2,FALSE),"")</f>
        <v>Méc. 1</v>
      </c>
      <c r="N2122" s="47" t="str">
        <f>IFERROR(VLOOKUP($L2122,'T14'!$AD$5:$AF$104,3,FALSE),"")</f>
        <v>POSTE 2</v>
      </c>
      <c r="O2122" s="47">
        <v>2</v>
      </c>
      <c r="P2122" s="46"/>
      <c r="U2122" s="46"/>
    </row>
    <row r="2123" spans="1:21" ht="14.4" hidden="1" x14ac:dyDescent="0.3">
      <c r="A2123" s="47">
        <v>2122</v>
      </c>
      <c r="B2123" s="48">
        <v>4</v>
      </c>
      <c r="C2123" s="47" t="s">
        <v>95</v>
      </c>
      <c r="D2123" s="49" t="s">
        <v>1988</v>
      </c>
      <c r="E2123" s="49" t="s">
        <v>1989</v>
      </c>
      <c r="F2123" s="52">
        <v>10.34</v>
      </c>
      <c r="G2123" s="47" t="s">
        <v>646</v>
      </c>
      <c r="H2123" s="47" t="s">
        <v>99</v>
      </c>
      <c r="I2123" s="47" t="s">
        <v>100</v>
      </c>
      <c r="J2123" s="50" t="str">
        <f>IFERROR(VLOOKUP(_xlfn.NUMBERVALUE(D2123),'Order form - T14RE'!$O$4:$O$101,1,FALSE),J2122)</f>
        <v/>
      </c>
      <c r="K2123" s="51" t="str">
        <f t="shared" ref="K2123:K2177" si="34">IF(SUM(P2123:BB2123)=0,"",IF(SUM(P2123:BB2123)&gt;0,1,""))</f>
        <v/>
      </c>
      <c r="M2123" s="47" t="str">
        <f ca="1">IFERROR(VLOOKUP($L2123,'T14'!$AD$5:$AF$104,2,FALSE),"")</f>
        <v/>
      </c>
      <c r="N2123" s="47" t="str">
        <f ca="1">IFERROR(VLOOKUP($L2123,'T14'!$AD$5:$AF$104,3,FALSE),"")</f>
        <v/>
      </c>
      <c r="P2123" s="46"/>
      <c r="U2123" s="46"/>
    </row>
    <row r="2124" spans="1:21" ht="14.4" hidden="1" x14ac:dyDescent="0.3">
      <c r="A2124" s="47">
        <v>2123</v>
      </c>
      <c r="B2124" s="48">
        <v>4</v>
      </c>
      <c r="C2124" s="47" t="s">
        <v>105</v>
      </c>
      <c r="D2124" s="49" t="s">
        <v>2097</v>
      </c>
      <c r="E2124" s="49" t="s">
        <v>2098</v>
      </c>
      <c r="F2124" s="48">
        <v>2</v>
      </c>
      <c r="G2124" s="47" t="s">
        <v>98</v>
      </c>
      <c r="H2124" s="47" t="s">
        <v>99</v>
      </c>
      <c r="I2124" s="47" t="s">
        <v>100</v>
      </c>
      <c r="J2124" s="50" t="str">
        <f>IFERROR(VLOOKUP(_xlfn.NUMBERVALUE(D2124),'Order form - T14RE'!$O$4:$O$101,1,FALSE),J2123)</f>
        <v/>
      </c>
      <c r="K2124" s="51" t="str">
        <f t="shared" si="34"/>
        <v/>
      </c>
      <c r="M2124" s="47" t="str">
        <f ca="1">IFERROR(VLOOKUP($L2124,'T14'!$AD$5:$AF$104,2,FALSE),"")</f>
        <v/>
      </c>
      <c r="N2124" s="47" t="str">
        <f ca="1">IFERROR(VLOOKUP($L2124,'T14'!$AD$5:$AF$104,3,FALSE),"")</f>
        <v/>
      </c>
      <c r="P2124" s="46"/>
      <c r="U2124" s="46"/>
    </row>
    <row r="2125" spans="1:21" ht="14.4" hidden="1" x14ac:dyDescent="0.3">
      <c r="A2125" s="47">
        <v>2124</v>
      </c>
      <c r="B2125" s="48">
        <v>4</v>
      </c>
      <c r="C2125" s="47" t="s">
        <v>108</v>
      </c>
      <c r="D2125" s="49" t="s">
        <v>2099</v>
      </c>
      <c r="E2125" s="49" t="s">
        <v>2100</v>
      </c>
      <c r="F2125" s="48">
        <v>2</v>
      </c>
      <c r="G2125" s="47" t="s">
        <v>98</v>
      </c>
      <c r="H2125" s="47" t="s">
        <v>99</v>
      </c>
      <c r="I2125" s="47" t="s">
        <v>100</v>
      </c>
      <c r="J2125" s="50" t="str">
        <f>IFERROR(VLOOKUP(_xlfn.NUMBERVALUE(D2125),'Order form - T14RE'!$O$4:$O$101,1,FALSE),J2124)</f>
        <v/>
      </c>
      <c r="K2125" s="51" t="str">
        <f t="shared" si="34"/>
        <v/>
      </c>
      <c r="M2125" s="47" t="str">
        <f ca="1">IFERROR(VLOOKUP($L2125,'T14'!$AD$5:$AF$104,2,FALSE),"")</f>
        <v/>
      </c>
      <c r="N2125" s="47" t="str">
        <f ca="1">IFERROR(VLOOKUP($L2125,'T14'!$AD$5:$AF$104,3,FALSE),"")</f>
        <v/>
      </c>
      <c r="P2125" s="46"/>
      <c r="U2125" s="46"/>
    </row>
    <row r="2126" spans="1:21" ht="14.4" hidden="1" x14ac:dyDescent="0.3">
      <c r="A2126" s="47">
        <v>2125</v>
      </c>
      <c r="B2126" s="48">
        <v>3</v>
      </c>
      <c r="C2126" s="47" t="s">
        <v>187</v>
      </c>
      <c r="D2126" s="49" t="s">
        <v>2113</v>
      </c>
      <c r="E2126" s="49" t="s">
        <v>2110</v>
      </c>
      <c r="F2126" s="48">
        <v>1</v>
      </c>
      <c r="G2126" s="47" t="s">
        <v>98</v>
      </c>
      <c r="H2126" s="47" t="s">
        <v>2</v>
      </c>
      <c r="I2126" s="47" t="s">
        <v>100</v>
      </c>
      <c r="J2126" s="50" t="str">
        <f>IFERROR(VLOOKUP(_xlfn.NUMBERVALUE(D2126),'Order form - T14RE'!$O$4:$O$101,1,FALSE),J2125)</f>
        <v/>
      </c>
      <c r="K2126" s="51">
        <f t="shared" si="34"/>
        <v>1</v>
      </c>
      <c r="M2126" s="47" t="str">
        <f ca="1">IFERROR(VLOOKUP($L2126,'T14'!$AD$5:$AF$104,2,FALSE),"")</f>
        <v/>
      </c>
      <c r="N2126" s="47" t="str">
        <f ca="1">IFERROR(VLOOKUP($L2126,'T14'!$AD$5:$AF$104,3,FALSE),"")</f>
        <v/>
      </c>
      <c r="P2126" s="46"/>
      <c r="Q2126" s="46">
        <v>1</v>
      </c>
      <c r="U2126" s="46"/>
    </row>
    <row r="2127" spans="1:21" ht="14.4" hidden="1" x14ac:dyDescent="0.3">
      <c r="A2127" s="47">
        <v>2126</v>
      </c>
      <c r="B2127" s="48">
        <v>4</v>
      </c>
      <c r="C2127" s="47" t="s">
        <v>95</v>
      </c>
      <c r="D2127" s="49" t="s">
        <v>2111</v>
      </c>
      <c r="E2127" s="49" t="s">
        <v>2087</v>
      </c>
      <c r="F2127" s="52">
        <v>16.23</v>
      </c>
      <c r="G2127" s="47" t="s">
        <v>646</v>
      </c>
      <c r="H2127" s="47" t="s">
        <v>99</v>
      </c>
      <c r="I2127" s="47" t="s">
        <v>100</v>
      </c>
      <c r="J2127" s="50" t="str">
        <f>IFERROR(VLOOKUP(_xlfn.NUMBERVALUE(D2127),'Order form - T14RE'!$O$4:$O$101,1,FALSE),J2126)</f>
        <v/>
      </c>
      <c r="K2127" s="51" t="str">
        <f t="shared" si="34"/>
        <v/>
      </c>
      <c r="M2127" s="47" t="str">
        <f ca="1">IFERROR(VLOOKUP($L2127,'T14'!$AD$5:$AF$104,2,FALSE),"")</f>
        <v/>
      </c>
      <c r="N2127" s="47" t="str">
        <f ca="1">IFERROR(VLOOKUP($L2127,'T14'!$AD$5:$AF$104,3,FALSE),"")</f>
        <v/>
      </c>
      <c r="P2127" s="46"/>
      <c r="U2127" s="46"/>
    </row>
    <row r="2128" spans="1:21" ht="14.4" hidden="1" x14ac:dyDescent="0.3">
      <c r="A2128" s="47">
        <v>2127</v>
      </c>
      <c r="B2128" s="48">
        <v>4</v>
      </c>
      <c r="C2128" s="47" t="s">
        <v>105</v>
      </c>
      <c r="D2128" s="49" t="s">
        <v>2112</v>
      </c>
      <c r="E2128" s="49" t="s">
        <v>1075</v>
      </c>
      <c r="F2128" s="48">
        <v>1</v>
      </c>
      <c r="G2128" s="47" t="s">
        <v>98</v>
      </c>
      <c r="H2128" s="47" t="s">
        <v>99</v>
      </c>
      <c r="I2128" s="47" t="s">
        <v>100</v>
      </c>
      <c r="J2128" s="50" t="str">
        <f>IFERROR(VLOOKUP(_xlfn.NUMBERVALUE(D2128),'Order form - T14RE'!$O$4:$O$101,1,FALSE),J2127)</f>
        <v/>
      </c>
      <c r="K2128" s="51" t="str">
        <f t="shared" si="34"/>
        <v/>
      </c>
      <c r="M2128" s="47" t="str">
        <f ca="1">IFERROR(VLOOKUP($L2128,'T14'!$AD$5:$AF$104,2,FALSE),"")</f>
        <v/>
      </c>
      <c r="N2128" s="47" t="str">
        <f ca="1">IFERROR(VLOOKUP($L2128,'T14'!$AD$5:$AF$104,3,FALSE),"")</f>
        <v/>
      </c>
      <c r="P2128" s="46"/>
      <c r="U2128" s="46"/>
    </row>
    <row r="2129" spans="1:22" ht="14.4" hidden="1" x14ac:dyDescent="0.3">
      <c r="A2129" s="47">
        <v>2128</v>
      </c>
      <c r="B2129" s="48">
        <v>4</v>
      </c>
      <c r="C2129" s="47" t="s">
        <v>108</v>
      </c>
      <c r="D2129" s="49" t="s">
        <v>2114</v>
      </c>
      <c r="E2129" s="49" t="s">
        <v>2091</v>
      </c>
      <c r="F2129" s="48">
        <v>1</v>
      </c>
      <c r="G2129" s="47" t="s">
        <v>98</v>
      </c>
      <c r="H2129" s="47" t="s">
        <v>99</v>
      </c>
      <c r="I2129" s="47" t="s">
        <v>100</v>
      </c>
      <c r="J2129" s="50" t="str">
        <f>IFERROR(VLOOKUP(_xlfn.NUMBERVALUE(D2129),'Order form - T14RE'!$O$4:$O$101,1,FALSE),J2128)</f>
        <v/>
      </c>
      <c r="K2129" s="51" t="str">
        <f t="shared" si="34"/>
        <v/>
      </c>
      <c r="M2129" s="47" t="str">
        <f ca="1">IFERROR(VLOOKUP($L2129,'T14'!$AD$5:$AF$104,2,FALSE),"")</f>
        <v/>
      </c>
      <c r="N2129" s="47" t="str">
        <f ca="1">IFERROR(VLOOKUP($L2129,'T14'!$AD$5:$AF$104,3,FALSE),"")</f>
        <v/>
      </c>
      <c r="P2129" s="46"/>
      <c r="U2129" s="46"/>
    </row>
    <row r="2130" spans="1:22" ht="14.4" hidden="1" x14ac:dyDescent="0.3">
      <c r="A2130" s="47">
        <v>2129</v>
      </c>
      <c r="B2130" s="48">
        <v>3</v>
      </c>
      <c r="C2130" s="47" t="s">
        <v>1186</v>
      </c>
      <c r="D2130" s="49" t="s">
        <v>2109</v>
      </c>
      <c r="E2130" s="49" t="s">
        <v>2110</v>
      </c>
      <c r="F2130" s="48">
        <v>1</v>
      </c>
      <c r="G2130" s="47" t="s">
        <v>98</v>
      </c>
      <c r="H2130" s="47" t="s">
        <v>2</v>
      </c>
      <c r="I2130" s="47" t="s">
        <v>100</v>
      </c>
      <c r="J2130" s="50" t="str">
        <f>IFERROR(VLOOKUP(_xlfn.NUMBERVALUE(D2130),'Order form - T14RE'!$O$4:$O$101,1,FALSE),J2129)</f>
        <v/>
      </c>
      <c r="K2130" s="51">
        <f t="shared" si="34"/>
        <v>1</v>
      </c>
      <c r="M2130" s="47" t="str">
        <f ca="1">IFERROR(VLOOKUP($L2130,'T14'!$AD$5:$AF$104,2,FALSE),"")</f>
        <v/>
      </c>
      <c r="N2130" s="47" t="str">
        <f ca="1">IFERROR(VLOOKUP($L2130,'T14'!$AD$5:$AF$104,3,FALSE),"")</f>
        <v/>
      </c>
      <c r="P2130" s="46"/>
      <c r="Q2130" s="46">
        <v>1</v>
      </c>
      <c r="U2130" s="46"/>
    </row>
    <row r="2131" spans="1:22" ht="14.4" hidden="1" x14ac:dyDescent="0.3">
      <c r="A2131" s="47">
        <v>2130</v>
      </c>
      <c r="B2131" s="48">
        <v>4</v>
      </c>
      <c r="C2131" s="47" t="s">
        <v>95</v>
      </c>
      <c r="D2131" s="49" t="s">
        <v>2111</v>
      </c>
      <c r="E2131" s="49" t="s">
        <v>2087</v>
      </c>
      <c r="F2131" s="52">
        <v>11.75</v>
      </c>
      <c r="G2131" s="47" t="s">
        <v>646</v>
      </c>
      <c r="H2131" s="47" t="s">
        <v>99</v>
      </c>
      <c r="I2131" s="47" t="s">
        <v>100</v>
      </c>
      <c r="J2131" s="50" t="str">
        <f>IFERROR(VLOOKUP(_xlfn.NUMBERVALUE(D2131),'Order form - T14RE'!$O$4:$O$101,1,FALSE),J2130)</f>
        <v/>
      </c>
      <c r="K2131" s="51" t="str">
        <f t="shared" si="34"/>
        <v/>
      </c>
      <c r="M2131" s="47" t="str">
        <f ca="1">IFERROR(VLOOKUP($L2131,'T14'!$AD$5:$AF$104,2,FALSE),"")</f>
        <v/>
      </c>
      <c r="N2131" s="47" t="str">
        <f ca="1">IFERROR(VLOOKUP($L2131,'T14'!$AD$5:$AF$104,3,FALSE),"")</f>
        <v/>
      </c>
      <c r="P2131" s="46"/>
      <c r="U2131" s="46"/>
    </row>
    <row r="2132" spans="1:22" ht="14.4" hidden="1" x14ac:dyDescent="0.3">
      <c r="A2132" s="47">
        <v>2131</v>
      </c>
      <c r="B2132" s="48">
        <v>4</v>
      </c>
      <c r="C2132" s="47" t="s">
        <v>105</v>
      </c>
      <c r="D2132" s="49" t="s">
        <v>2112</v>
      </c>
      <c r="E2132" s="49" t="s">
        <v>1075</v>
      </c>
      <c r="F2132" s="48">
        <v>2</v>
      </c>
      <c r="G2132" s="47" t="s">
        <v>98</v>
      </c>
      <c r="H2132" s="47" t="s">
        <v>99</v>
      </c>
      <c r="I2132" s="47" t="s">
        <v>100</v>
      </c>
      <c r="J2132" s="50" t="str">
        <f>IFERROR(VLOOKUP(_xlfn.NUMBERVALUE(D2132),'Order form - T14RE'!$O$4:$O$101,1,FALSE),J2131)</f>
        <v/>
      </c>
      <c r="K2132" s="51" t="str">
        <f t="shared" si="34"/>
        <v/>
      </c>
      <c r="M2132" s="47" t="str">
        <f ca="1">IFERROR(VLOOKUP($L2132,'T14'!$AD$5:$AF$104,2,FALSE),"")</f>
        <v/>
      </c>
      <c r="N2132" s="47" t="str">
        <f ca="1">IFERROR(VLOOKUP($L2132,'T14'!$AD$5:$AF$104,3,FALSE),"")</f>
        <v/>
      </c>
      <c r="P2132" s="46"/>
      <c r="U2132" s="46"/>
    </row>
    <row r="2133" spans="1:22" ht="14.4" hidden="1" x14ac:dyDescent="0.3">
      <c r="A2133" s="47">
        <v>2132</v>
      </c>
      <c r="B2133" s="48">
        <v>3</v>
      </c>
      <c r="C2133" s="47" t="s">
        <v>1189</v>
      </c>
      <c r="D2133" s="49" t="s">
        <v>2743</v>
      </c>
      <c r="E2133" s="49" t="s">
        <v>860</v>
      </c>
      <c r="F2133" s="48">
        <v>1</v>
      </c>
      <c r="G2133" s="47" t="s">
        <v>98</v>
      </c>
      <c r="H2133" s="47" t="s">
        <v>7</v>
      </c>
      <c r="I2133" s="47" t="s">
        <v>100</v>
      </c>
      <c r="J2133" s="50" t="str">
        <f>IFERROR(VLOOKUP(_xlfn.NUMBERVALUE(D2133),'Order form - T14RE'!$O$4:$O$101,1,FALSE),J2132)</f>
        <v/>
      </c>
      <c r="K2133" s="51" t="str">
        <f t="shared" si="34"/>
        <v/>
      </c>
      <c r="M2133" s="47" t="str">
        <f ca="1">IFERROR(VLOOKUP($L2133,'T14'!$AD$5:$AF$104,2,FALSE),"")</f>
        <v/>
      </c>
      <c r="N2133" s="47" t="str">
        <f ca="1">IFERROR(VLOOKUP($L2133,'T14'!$AD$5:$AF$104,3,FALSE),"")</f>
        <v/>
      </c>
      <c r="P2133" s="46"/>
      <c r="U2133" s="46"/>
      <c r="V2133" s="46" t="s">
        <v>17</v>
      </c>
    </row>
    <row r="2134" spans="1:22" ht="14.4" hidden="1" x14ac:dyDescent="0.3">
      <c r="A2134" s="47">
        <v>2133</v>
      </c>
      <c r="B2134" s="48">
        <v>4</v>
      </c>
      <c r="C2134" s="47" t="s">
        <v>95</v>
      </c>
      <c r="D2134" s="49" t="s">
        <v>1890</v>
      </c>
      <c r="E2134" s="49" t="s">
        <v>1891</v>
      </c>
      <c r="F2134" s="48">
        <v>1</v>
      </c>
      <c r="G2134" s="47" t="s">
        <v>98</v>
      </c>
      <c r="H2134" s="47" t="s">
        <v>9</v>
      </c>
      <c r="I2134" s="47" t="s">
        <v>100</v>
      </c>
      <c r="J2134" s="50" t="str">
        <f>IFERROR(VLOOKUP(_xlfn.NUMBERVALUE(D2134),'Order form - T14RE'!$O$4:$O$101,1,FALSE),J2133)</f>
        <v/>
      </c>
      <c r="K2134" s="51">
        <f t="shared" si="34"/>
        <v>1</v>
      </c>
      <c r="M2134" s="47" t="str">
        <f ca="1">IFERROR(VLOOKUP($L2134,'T14'!$AD$5:$AF$104,2,FALSE),"")</f>
        <v/>
      </c>
      <c r="N2134" s="47" t="str">
        <f ca="1">IFERROR(VLOOKUP($L2134,'T14'!$AD$5:$AF$104,3,FALSE),"")</f>
        <v/>
      </c>
      <c r="P2134" s="46"/>
      <c r="T2134" s="47">
        <v>1</v>
      </c>
      <c r="U2134" s="46"/>
    </row>
    <row r="2135" spans="1:22" ht="14.4" hidden="1" x14ac:dyDescent="0.3">
      <c r="A2135" s="47">
        <v>2134</v>
      </c>
      <c r="B2135" s="48">
        <v>5</v>
      </c>
      <c r="C2135" s="47" t="s">
        <v>95</v>
      </c>
      <c r="D2135" s="49" t="s">
        <v>1892</v>
      </c>
      <c r="E2135" s="49" t="s">
        <v>1893</v>
      </c>
      <c r="F2135" s="48">
        <v>1</v>
      </c>
      <c r="G2135" s="47" t="s">
        <v>98</v>
      </c>
      <c r="H2135" s="47" t="s">
        <v>99</v>
      </c>
      <c r="I2135" s="47" t="s">
        <v>100</v>
      </c>
      <c r="J2135" s="50" t="str">
        <f>IFERROR(VLOOKUP(_xlfn.NUMBERVALUE(D2135),'Order form - T14RE'!$O$4:$O$101,1,FALSE),J2134)</f>
        <v/>
      </c>
      <c r="K2135" s="51" t="str">
        <f t="shared" si="34"/>
        <v/>
      </c>
      <c r="M2135" s="47" t="str">
        <f ca="1">IFERROR(VLOOKUP($L2135,'T14'!$AD$5:$AF$104,2,FALSE),"")</f>
        <v/>
      </c>
      <c r="N2135" s="47" t="str">
        <f ca="1">IFERROR(VLOOKUP($L2135,'T14'!$AD$5:$AF$104,3,FALSE),"")</f>
        <v/>
      </c>
      <c r="P2135" s="46"/>
      <c r="U2135" s="46"/>
    </row>
    <row r="2136" spans="1:22" ht="14.4" hidden="1" x14ac:dyDescent="0.3">
      <c r="A2136" s="47">
        <v>2135</v>
      </c>
      <c r="B2136" s="48">
        <v>5</v>
      </c>
      <c r="C2136" s="47" t="s">
        <v>105</v>
      </c>
      <c r="D2136" s="49" t="s">
        <v>1894</v>
      </c>
      <c r="E2136" s="49" t="s">
        <v>1889</v>
      </c>
      <c r="F2136" s="48">
        <v>1</v>
      </c>
      <c r="G2136" s="47" t="s">
        <v>98</v>
      </c>
      <c r="H2136" s="47" t="s">
        <v>99</v>
      </c>
      <c r="I2136" s="47" t="s">
        <v>100</v>
      </c>
      <c r="J2136" s="50" t="str">
        <f>IFERROR(VLOOKUP(_xlfn.NUMBERVALUE(D2136),'Order form - T14RE'!$O$4:$O$101,1,FALSE),J2135)</f>
        <v/>
      </c>
      <c r="K2136" s="51" t="str">
        <f t="shared" si="34"/>
        <v/>
      </c>
      <c r="M2136" s="47" t="str">
        <f ca="1">IFERROR(VLOOKUP($L2136,'T14'!$AD$5:$AF$104,2,FALSE),"")</f>
        <v/>
      </c>
      <c r="N2136" s="47" t="str">
        <f ca="1">IFERROR(VLOOKUP($L2136,'T14'!$AD$5:$AF$104,3,FALSE),"")</f>
        <v/>
      </c>
      <c r="P2136" s="46"/>
      <c r="U2136" s="46"/>
    </row>
    <row r="2137" spans="1:22" ht="14.4" hidden="1" x14ac:dyDescent="0.3">
      <c r="A2137" s="47">
        <v>2136</v>
      </c>
      <c r="B2137" s="48">
        <v>5</v>
      </c>
      <c r="C2137" s="47" t="s">
        <v>108</v>
      </c>
      <c r="D2137" s="49" t="s">
        <v>583</v>
      </c>
      <c r="E2137" s="49" t="s">
        <v>584</v>
      </c>
      <c r="F2137" s="48">
        <v>2</v>
      </c>
      <c r="G2137" s="47" t="s">
        <v>98</v>
      </c>
      <c r="H2137" s="47" t="s">
        <v>99</v>
      </c>
      <c r="I2137" s="47" t="s">
        <v>100</v>
      </c>
      <c r="J2137" s="50" t="str">
        <f>IFERROR(VLOOKUP(_xlfn.NUMBERVALUE(D2137),'Order form - T14RE'!$O$4:$O$101,1,FALSE),J2136)</f>
        <v/>
      </c>
      <c r="K2137" s="51" t="str">
        <f t="shared" si="34"/>
        <v/>
      </c>
      <c r="M2137" s="47" t="str">
        <f ca="1">IFERROR(VLOOKUP($L2137,'T14'!$AD$5:$AF$104,2,FALSE),"")</f>
        <v/>
      </c>
      <c r="N2137" s="47" t="str">
        <f ca="1">IFERROR(VLOOKUP($L2137,'T14'!$AD$5:$AF$104,3,FALSE),"")</f>
        <v/>
      </c>
      <c r="P2137" s="46"/>
      <c r="U2137" s="46"/>
    </row>
    <row r="2138" spans="1:22" ht="14.4" hidden="1" x14ac:dyDescent="0.3">
      <c r="A2138" s="47">
        <v>2137</v>
      </c>
      <c r="B2138" s="48">
        <v>5</v>
      </c>
      <c r="C2138" s="47" t="s">
        <v>111</v>
      </c>
      <c r="D2138" s="49" t="s">
        <v>509</v>
      </c>
      <c r="E2138" s="49" t="s">
        <v>510</v>
      </c>
      <c r="F2138" s="48">
        <v>2</v>
      </c>
      <c r="G2138" s="47" t="s">
        <v>98</v>
      </c>
      <c r="H2138" s="47" t="s">
        <v>99</v>
      </c>
      <c r="I2138" s="47" t="s">
        <v>100</v>
      </c>
      <c r="J2138" s="50" t="str">
        <f>IFERROR(VLOOKUP(_xlfn.NUMBERVALUE(D2138),'Order form - T14RE'!$O$4:$O$101,1,FALSE),J2137)</f>
        <v/>
      </c>
      <c r="K2138" s="51" t="str">
        <f t="shared" si="34"/>
        <v/>
      </c>
      <c r="M2138" s="47" t="str">
        <f ca="1">IFERROR(VLOOKUP($L2138,'T14'!$AD$5:$AF$104,2,FALSE),"")</f>
        <v/>
      </c>
      <c r="N2138" s="47" t="str">
        <f ca="1">IFERROR(VLOOKUP($L2138,'T14'!$AD$5:$AF$104,3,FALSE),"")</f>
        <v/>
      </c>
      <c r="P2138" s="46"/>
      <c r="U2138" s="46"/>
    </row>
    <row r="2139" spans="1:22" ht="14.4" hidden="1" x14ac:dyDescent="0.3">
      <c r="A2139" s="47">
        <v>2138</v>
      </c>
      <c r="B2139" s="48">
        <v>5</v>
      </c>
      <c r="C2139" s="47" t="s">
        <v>114</v>
      </c>
      <c r="D2139" s="49" t="s">
        <v>449</v>
      </c>
      <c r="E2139" s="49" t="s">
        <v>450</v>
      </c>
      <c r="F2139" s="48">
        <v>3</v>
      </c>
      <c r="G2139" s="47" t="s">
        <v>98</v>
      </c>
      <c r="H2139" s="47" t="s">
        <v>99</v>
      </c>
      <c r="I2139" s="47" t="s">
        <v>100</v>
      </c>
      <c r="J2139" s="50" t="str">
        <f>IFERROR(VLOOKUP(_xlfn.NUMBERVALUE(D2139),'Order form - T14RE'!$O$4:$O$101,1,FALSE),J2138)</f>
        <v/>
      </c>
      <c r="K2139" s="51" t="str">
        <f t="shared" si="34"/>
        <v/>
      </c>
      <c r="M2139" s="47" t="str">
        <f ca="1">IFERROR(VLOOKUP($L2139,'T14'!$AD$5:$AF$104,2,FALSE),"")</f>
        <v/>
      </c>
      <c r="N2139" s="47" t="str">
        <f ca="1">IFERROR(VLOOKUP($L2139,'T14'!$AD$5:$AF$104,3,FALSE),"")</f>
        <v/>
      </c>
      <c r="P2139" s="46"/>
      <c r="U2139" s="46"/>
    </row>
    <row r="2140" spans="1:22" ht="14.4" hidden="1" x14ac:dyDescent="0.3">
      <c r="A2140" s="47">
        <v>2139</v>
      </c>
      <c r="B2140" s="48">
        <v>5</v>
      </c>
      <c r="C2140" s="47" t="s">
        <v>241</v>
      </c>
      <c r="D2140" s="49" t="s">
        <v>1895</v>
      </c>
      <c r="E2140" s="49" t="s">
        <v>469</v>
      </c>
      <c r="F2140" s="48">
        <v>1</v>
      </c>
      <c r="G2140" s="47" t="s">
        <v>98</v>
      </c>
      <c r="H2140" s="47" t="s">
        <v>99</v>
      </c>
      <c r="I2140" s="47" t="s">
        <v>100</v>
      </c>
      <c r="J2140" s="50" t="str">
        <f>IFERROR(VLOOKUP(_xlfn.NUMBERVALUE(D2140),'Order form - T14RE'!$O$4:$O$101,1,FALSE),J2139)</f>
        <v/>
      </c>
      <c r="K2140" s="51" t="str">
        <f t="shared" si="34"/>
        <v/>
      </c>
      <c r="M2140" s="47" t="str">
        <f ca="1">IFERROR(VLOOKUP($L2140,'T14'!$AD$5:$AF$104,2,FALSE),"")</f>
        <v/>
      </c>
      <c r="N2140" s="47" t="str">
        <f ca="1">IFERROR(VLOOKUP($L2140,'T14'!$AD$5:$AF$104,3,FALSE),"")</f>
        <v/>
      </c>
      <c r="P2140" s="46"/>
      <c r="U2140" s="46"/>
    </row>
    <row r="2141" spans="1:22" ht="14.4" hidden="1" x14ac:dyDescent="0.3">
      <c r="A2141" s="47">
        <v>2140</v>
      </c>
      <c r="B2141" s="48">
        <v>5</v>
      </c>
      <c r="C2141" s="47" t="s">
        <v>120</v>
      </c>
      <c r="D2141" s="49" t="s">
        <v>1896</v>
      </c>
      <c r="E2141" s="49" t="s">
        <v>742</v>
      </c>
      <c r="F2141" s="48">
        <v>1</v>
      </c>
      <c r="G2141" s="47" t="s">
        <v>98</v>
      </c>
      <c r="H2141" s="47" t="s">
        <v>99</v>
      </c>
      <c r="I2141" s="47" t="s">
        <v>100</v>
      </c>
      <c r="J2141" s="50" t="str">
        <f>IFERROR(VLOOKUP(_xlfn.NUMBERVALUE(D2141),'Order form - T14RE'!$O$4:$O$101,1,FALSE),J2140)</f>
        <v/>
      </c>
      <c r="K2141" s="51" t="str">
        <f t="shared" si="34"/>
        <v/>
      </c>
      <c r="M2141" s="47" t="str">
        <f ca="1">IFERROR(VLOOKUP($L2141,'T14'!$AD$5:$AF$104,2,FALSE),"")</f>
        <v/>
      </c>
      <c r="N2141" s="47" t="str">
        <f ca="1">IFERROR(VLOOKUP($L2141,'T14'!$AD$5:$AF$104,3,FALSE),"")</f>
        <v/>
      </c>
      <c r="P2141" s="46"/>
      <c r="U2141" s="46"/>
    </row>
    <row r="2142" spans="1:22" ht="14.4" hidden="1" x14ac:dyDescent="0.3">
      <c r="A2142" s="47">
        <v>2141</v>
      </c>
      <c r="B2142" s="48">
        <v>5</v>
      </c>
      <c r="C2142" s="47" t="s">
        <v>123</v>
      </c>
      <c r="D2142" s="49" t="s">
        <v>1897</v>
      </c>
      <c r="E2142" s="49" t="s">
        <v>944</v>
      </c>
      <c r="F2142" s="48">
        <v>1</v>
      </c>
      <c r="G2142" s="47" t="s">
        <v>98</v>
      </c>
      <c r="H2142" s="47" t="s">
        <v>99</v>
      </c>
      <c r="I2142" s="47" t="s">
        <v>100</v>
      </c>
      <c r="J2142" s="50" t="str">
        <f>IFERROR(VLOOKUP(_xlfn.NUMBERVALUE(D2142),'Order form - T14RE'!$O$4:$O$101,1,FALSE),J2141)</f>
        <v/>
      </c>
      <c r="K2142" s="51" t="str">
        <f t="shared" si="34"/>
        <v/>
      </c>
      <c r="M2142" s="47" t="str">
        <f ca="1">IFERROR(VLOOKUP($L2142,'T14'!$AD$5:$AF$104,2,FALSE),"")</f>
        <v/>
      </c>
      <c r="N2142" s="47" t="str">
        <f ca="1">IFERROR(VLOOKUP($L2142,'T14'!$AD$5:$AF$104,3,FALSE),"")</f>
        <v/>
      </c>
      <c r="P2142" s="46"/>
      <c r="U2142" s="46"/>
    </row>
    <row r="2143" spans="1:22" ht="14.4" hidden="1" x14ac:dyDescent="0.3">
      <c r="A2143" s="47">
        <v>2142</v>
      </c>
      <c r="B2143" s="48">
        <v>5</v>
      </c>
      <c r="C2143" s="47" t="s">
        <v>126</v>
      </c>
      <c r="D2143" s="49" t="s">
        <v>1898</v>
      </c>
      <c r="E2143" s="49" t="s">
        <v>944</v>
      </c>
      <c r="F2143" s="48">
        <v>1</v>
      </c>
      <c r="G2143" s="47" t="s">
        <v>98</v>
      </c>
      <c r="H2143" s="47" t="s">
        <v>99</v>
      </c>
      <c r="I2143" s="47" t="s">
        <v>100</v>
      </c>
      <c r="J2143" s="50" t="str">
        <f>IFERROR(VLOOKUP(_xlfn.NUMBERVALUE(D2143),'Order form - T14RE'!$O$4:$O$101,1,FALSE),J2142)</f>
        <v/>
      </c>
      <c r="K2143" s="51" t="str">
        <f t="shared" si="34"/>
        <v/>
      </c>
      <c r="M2143" s="47" t="str">
        <f ca="1">IFERROR(VLOOKUP($L2143,'T14'!$AD$5:$AF$104,2,FALSE),"")</f>
        <v/>
      </c>
      <c r="N2143" s="47" t="str">
        <f ca="1">IFERROR(VLOOKUP($L2143,'T14'!$AD$5:$AF$104,3,FALSE),"")</f>
        <v/>
      </c>
      <c r="P2143" s="46"/>
      <c r="U2143" s="46"/>
    </row>
    <row r="2144" spans="1:22" ht="14.4" hidden="1" x14ac:dyDescent="0.3">
      <c r="A2144" s="47">
        <v>2143</v>
      </c>
      <c r="B2144" s="48">
        <v>5</v>
      </c>
      <c r="C2144" s="47" t="s">
        <v>127</v>
      </c>
      <c r="D2144" s="49" t="s">
        <v>1899</v>
      </c>
      <c r="E2144" s="49" t="s">
        <v>1559</v>
      </c>
      <c r="F2144" s="48">
        <v>1</v>
      </c>
      <c r="G2144" s="47" t="s">
        <v>98</v>
      </c>
      <c r="H2144" s="47" t="s">
        <v>99</v>
      </c>
      <c r="I2144" s="47" t="s">
        <v>100</v>
      </c>
      <c r="J2144" s="50" t="str">
        <f>IFERROR(VLOOKUP(_xlfn.NUMBERVALUE(D2144),'Order form - T14RE'!$O$4:$O$101,1,FALSE),J2143)</f>
        <v/>
      </c>
      <c r="K2144" s="51" t="str">
        <f t="shared" si="34"/>
        <v/>
      </c>
      <c r="M2144" s="47" t="str">
        <f ca="1">IFERROR(VLOOKUP($L2144,'T14'!$AD$5:$AF$104,2,FALSE),"")</f>
        <v/>
      </c>
      <c r="N2144" s="47" t="str">
        <f ca="1">IFERROR(VLOOKUP($L2144,'T14'!$AD$5:$AF$104,3,FALSE),"")</f>
        <v/>
      </c>
      <c r="P2144" s="46"/>
      <c r="U2144" s="46"/>
    </row>
    <row r="2145" spans="1:21" ht="14.4" hidden="1" x14ac:dyDescent="0.3">
      <c r="A2145" s="47">
        <v>2144</v>
      </c>
      <c r="B2145" s="48">
        <v>5</v>
      </c>
      <c r="C2145" s="47" t="s">
        <v>128</v>
      </c>
      <c r="D2145" s="49" t="s">
        <v>1900</v>
      </c>
      <c r="E2145" s="49" t="s">
        <v>1901</v>
      </c>
      <c r="F2145" s="48">
        <v>2</v>
      </c>
      <c r="G2145" s="47" t="s">
        <v>98</v>
      </c>
      <c r="H2145" s="47" t="s">
        <v>99</v>
      </c>
      <c r="I2145" s="47" t="s">
        <v>100</v>
      </c>
      <c r="J2145" s="50" t="str">
        <f>IFERROR(VLOOKUP(_xlfn.NUMBERVALUE(D2145),'Order form - T14RE'!$O$4:$O$101,1,FALSE),J2144)</f>
        <v/>
      </c>
      <c r="K2145" s="51" t="str">
        <f t="shared" si="34"/>
        <v/>
      </c>
      <c r="M2145" s="47" t="str">
        <f ca="1">IFERROR(VLOOKUP($L2145,'T14'!$AD$5:$AF$104,2,FALSE),"")</f>
        <v/>
      </c>
      <c r="N2145" s="47" t="str">
        <f ca="1">IFERROR(VLOOKUP($L2145,'T14'!$AD$5:$AF$104,3,FALSE),"")</f>
        <v/>
      </c>
      <c r="P2145" s="46"/>
      <c r="U2145" s="46"/>
    </row>
    <row r="2146" spans="1:21" ht="14.4" hidden="1" x14ac:dyDescent="0.3">
      <c r="A2146" s="47">
        <v>2145</v>
      </c>
      <c r="B2146" s="48">
        <v>5</v>
      </c>
      <c r="C2146" s="47" t="s">
        <v>263</v>
      </c>
      <c r="D2146" s="49" t="s">
        <v>1902</v>
      </c>
      <c r="E2146" s="49" t="s">
        <v>1903</v>
      </c>
      <c r="F2146" s="48">
        <v>5</v>
      </c>
      <c r="G2146" s="47" t="s">
        <v>98</v>
      </c>
      <c r="H2146" s="47" t="s">
        <v>99</v>
      </c>
      <c r="I2146" s="47" t="s">
        <v>100</v>
      </c>
      <c r="J2146" s="50" t="str">
        <f>IFERROR(VLOOKUP(_xlfn.NUMBERVALUE(D2146),'Order form - T14RE'!$O$4:$O$101,1,FALSE),J2145)</f>
        <v/>
      </c>
      <c r="K2146" s="51" t="str">
        <f t="shared" si="34"/>
        <v/>
      </c>
      <c r="M2146" s="47" t="str">
        <f ca="1">IFERROR(VLOOKUP($L2146,'T14'!$AD$5:$AF$104,2,FALSE),"")</f>
        <v/>
      </c>
      <c r="N2146" s="47" t="str">
        <f ca="1">IFERROR(VLOOKUP($L2146,'T14'!$AD$5:$AF$104,3,FALSE),"")</f>
        <v/>
      </c>
      <c r="P2146" s="46"/>
      <c r="U2146" s="46"/>
    </row>
    <row r="2147" spans="1:21" ht="14.4" hidden="1" x14ac:dyDescent="0.3">
      <c r="A2147" s="47">
        <v>2146</v>
      </c>
      <c r="B2147" s="48">
        <v>5</v>
      </c>
      <c r="C2147" s="47" t="s">
        <v>130</v>
      </c>
      <c r="D2147" s="49" t="s">
        <v>512</v>
      </c>
      <c r="E2147" s="49" t="s">
        <v>513</v>
      </c>
      <c r="F2147" s="48">
        <v>1</v>
      </c>
      <c r="G2147" s="47" t="s">
        <v>98</v>
      </c>
      <c r="H2147" s="47" t="s">
        <v>99</v>
      </c>
      <c r="I2147" s="47" t="s">
        <v>100</v>
      </c>
      <c r="J2147" s="50" t="str">
        <f>IFERROR(VLOOKUP(_xlfn.NUMBERVALUE(D2147),'Order form - T14RE'!$O$4:$O$101,1,FALSE),J2146)</f>
        <v/>
      </c>
      <c r="K2147" s="51" t="str">
        <f t="shared" si="34"/>
        <v/>
      </c>
      <c r="M2147" s="47" t="str">
        <f ca="1">IFERROR(VLOOKUP($L2147,'T14'!$AD$5:$AF$104,2,FALSE),"")</f>
        <v/>
      </c>
      <c r="N2147" s="47" t="str">
        <f ca="1">IFERROR(VLOOKUP($L2147,'T14'!$AD$5:$AF$104,3,FALSE),"")</f>
        <v/>
      </c>
      <c r="P2147" s="46"/>
      <c r="U2147" s="46"/>
    </row>
    <row r="2148" spans="1:21" ht="14.4" hidden="1" x14ac:dyDescent="0.3">
      <c r="A2148" s="47">
        <v>2147</v>
      </c>
      <c r="B2148" s="48">
        <v>5</v>
      </c>
      <c r="C2148" s="47" t="s">
        <v>135</v>
      </c>
      <c r="D2148" s="49" t="s">
        <v>868</v>
      </c>
      <c r="E2148" s="49" t="s">
        <v>584</v>
      </c>
      <c r="F2148" s="48">
        <v>2</v>
      </c>
      <c r="G2148" s="47" t="s">
        <v>98</v>
      </c>
      <c r="H2148" s="47" t="s">
        <v>99</v>
      </c>
      <c r="I2148" s="47" t="s">
        <v>100</v>
      </c>
      <c r="J2148" s="50" t="str">
        <f>IFERROR(VLOOKUP(_xlfn.NUMBERVALUE(D2148),'Order form - T14RE'!$O$4:$O$101,1,FALSE),J2147)</f>
        <v/>
      </c>
      <c r="K2148" s="51" t="str">
        <f t="shared" si="34"/>
        <v/>
      </c>
      <c r="M2148" s="47" t="str">
        <f ca="1">IFERROR(VLOOKUP($L2148,'T14'!$AD$5:$AF$104,2,FALSE),"")</f>
        <v/>
      </c>
      <c r="N2148" s="47" t="str">
        <f ca="1">IFERROR(VLOOKUP($L2148,'T14'!$AD$5:$AF$104,3,FALSE),"")</f>
        <v/>
      </c>
      <c r="P2148" s="46"/>
      <c r="U2148" s="46"/>
    </row>
    <row r="2149" spans="1:21" ht="14.4" hidden="1" x14ac:dyDescent="0.3">
      <c r="A2149" s="47">
        <v>2148</v>
      </c>
      <c r="B2149" s="48">
        <v>5</v>
      </c>
      <c r="C2149" s="47" t="s">
        <v>143</v>
      </c>
      <c r="D2149" s="49" t="s">
        <v>590</v>
      </c>
      <c r="E2149" s="49" t="s">
        <v>591</v>
      </c>
      <c r="F2149" s="48">
        <v>2</v>
      </c>
      <c r="G2149" s="47" t="s">
        <v>98</v>
      </c>
      <c r="H2149" s="47" t="s">
        <v>99</v>
      </c>
      <c r="I2149" s="47" t="s">
        <v>100</v>
      </c>
      <c r="J2149" s="50" t="str">
        <f>IFERROR(VLOOKUP(_xlfn.NUMBERVALUE(D2149),'Order form - T14RE'!$O$4:$O$101,1,FALSE),J2148)</f>
        <v/>
      </c>
      <c r="K2149" s="51" t="str">
        <f t="shared" si="34"/>
        <v/>
      </c>
      <c r="M2149" s="47" t="str">
        <f ca="1">IFERROR(VLOOKUP($L2149,'T14'!$AD$5:$AF$104,2,FALSE),"")</f>
        <v/>
      </c>
      <c r="N2149" s="47" t="str">
        <f ca="1">IFERROR(VLOOKUP($L2149,'T14'!$AD$5:$AF$104,3,FALSE),"")</f>
        <v/>
      </c>
      <c r="P2149" s="46"/>
      <c r="U2149" s="46"/>
    </row>
    <row r="2150" spans="1:21" ht="14.4" hidden="1" x14ac:dyDescent="0.3">
      <c r="A2150" s="47">
        <v>2149</v>
      </c>
      <c r="B2150" s="48">
        <v>4</v>
      </c>
      <c r="C2150" s="47" t="s">
        <v>372</v>
      </c>
      <c r="D2150" s="49" t="s">
        <v>1908</v>
      </c>
      <c r="E2150" s="49" t="s">
        <v>1807</v>
      </c>
      <c r="F2150" s="48">
        <v>1</v>
      </c>
      <c r="G2150" s="47" t="s">
        <v>98</v>
      </c>
      <c r="H2150" s="47" t="s">
        <v>9</v>
      </c>
      <c r="I2150" s="47" t="s">
        <v>100</v>
      </c>
      <c r="J2150" s="50" t="str">
        <f>IFERROR(VLOOKUP(_xlfn.NUMBERVALUE(D2150),'Order form - T14RE'!$O$4:$O$101,1,FALSE),J2149)</f>
        <v/>
      </c>
      <c r="K2150" s="51">
        <f t="shared" si="34"/>
        <v>1</v>
      </c>
      <c r="M2150" s="47" t="str">
        <f ca="1">IFERROR(VLOOKUP($L2150,'T14'!$AD$5:$AF$104,2,FALSE),"")</f>
        <v/>
      </c>
      <c r="N2150" s="47" t="str">
        <f ca="1">IFERROR(VLOOKUP($L2150,'T14'!$AD$5:$AF$104,3,FALSE),"")</f>
        <v/>
      </c>
      <c r="P2150" s="46"/>
      <c r="T2150" s="47">
        <v>5</v>
      </c>
      <c r="U2150" s="46"/>
    </row>
    <row r="2151" spans="1:21" ht="14.4" hidden="1" x14ac:dyDescent="0.3">
      <c r="A2151" s="47">
        <v>2150</v>
      </c>
      <c r="B2151" s="48">
        <v>4</v>
      </c>
      <c r="C2151" s="47" t="s">
        <v>1563</v>
      </c>
      <c r="D2151" s="49" t="s">
        <v>1909</v>
      </c>
      <c r="E2151" s="49" t="s">
        <v>1910</v>
      </c>
      <c r="F2151" s="48">
        <v>1</v>
      </c>
      <c r="G2151" s="47" t="s">
        <v>98</v>
      </c>
      <c r="H2151" s="47" t="s">
        <v>9</v>
      </c>
      <c r="I2151" s="47" t="s">
        <v>100</v>
      </c>
      <c r="J2151" s="50" t="str">
        <f>IFERROR(VLOOKUP(_xlfn.NUMBERVALUE(D2151),'Order form - T14RE'!$O$4:$O$101,1,FALSE),J2150)</f>
        <v/>
      </c>
      <c r="K2151" s="51">
        <f t="shared" si="34"/>
        <v>1</v>
      </c>
      <c r="M2151" s="47" t="str">
        <f ca="1">IFERROR(VLOOKUP($L2151,'T14'!$AD$5:$AF$104,2,FALSE),"")</f>
        <v/>
      </c>
      <c r="N2151" s="47" t="str">
        <f ca="1">IFERROR(VLOOKUP($L2151,'T14'!$AD$5:$AF$104,3,FALSE),"")</f>
        <v/>
      </c>
      <c r="P2151" s="46"/>
      <c r="T2151" s="47">
        <v>5</v>
      </c>
      <c r="U2151" s="46"/>
    </row>
    <row r="2152" spans="1:21" ht="14.4" hidden="1" x14ac:dyDescent="0.3">
      <c r="A2152" s="47">
        <v>2151</v>
      </c>
      <c r="B2152" s="48">
        <v>4</v>
      </c>
      <c r="C2152" s="47" t="s">
        <v>105</v>
      </c>
      <c r="D2152" s="49" t="s">
        <v>2744</v>
      </c>
      <c r="E2152" s="49" t="s">
        <v>2745</v>
      </c>
      <c r="F2152" s="48">
        <v>2</v>
      </c>
      <c r="G2152" s="47" t="s">
        <v>98</v>
      </c>
      <c r="H2152" s="47" t="s">
        <v>9</v>
      </c>
      <c r="I2152" s="47" t="s">
        <v>100</v>
      </c>
      <c r="J2152" s="50" t="str">
        <f>IFERROR(VLOOKUP(_xlfn.NUMBERVALUE(D2152),'Order form - T14RE'!$O$4:$O$101,1,FALSE),J2151)</f>
        <v/>
      </c>
      <c r="K2152" s="51">
        <f t="shared" si="34"/>
        <v>1</v>
      </c>
      <c r="M2152" s="47" t="str">
        <f ca="1">IFERROR(VLOOKUP($L2152,'T14'!$AD$5:$AF$104,2,FALSE),"")</f>
        <v/>
      </c>
      <c r="N2152" s="47" t="str">
        <f ca="1">IFERROR(VLOOKUP($L2152,'T14'!$AD$5:$AF$104,3,FALSE),"")</f>
        <v/>
      </c>
      <c r="P2152" s="46"/>
      <c r="T2152" s="47">
        <v>5</v>
      </c>
      <c r="U2152" s="46"/>
    </row>
    <row r="2153" spans="1:21" ht="14.4" hidden="1" x14ac:dyDescent="0.3">
      <c r="A2153" s="47">
        <v>2152</v>
      </c>
      <c r="B2153" s="48">
        <v>4</v>
      </c>
      <c r="C2153" s="47" t="s">
        <v>108</v>
      </c>
      <c r="D2153" s="49" t="s">
        <v>2746</v>
      </c>
      <c r="E2153" s="49" t="s">
        <v>2747</v>
      </c>
      <c r="F2153" s="48">
        <v>1</v>
      </c>
      <c r="G2153" s="47" t="s">
        <v>98</v>
      </c>
      <c r="H2153" s="47" t="s">
        <v>9</v>
      </c>
      <c r="I2153" s="47" t="s">
        <v>100</v>
      </c>
      <c r="J2153" s="50" t="str">
        <f>IFERROR(VLOOKUP(_xlfn.NUMBERVALUE(D2153),'Order form - T14RE'!$O$4:$O$101,1,FALSE),J2152)</f>
        <v/>
      </c>
      <c r="K2153" s="51">
        <f t="shared" si="34"/>
        <v>1</v>
      </c>
      <c r="M2153" s="47" t="str">
        <f ca="1">IFERROR(VLOOKUP($L2153,'T14'!$AD$5:$AF$104,2,FALSE),"")</f>
        <v/>
      </c>
      <c r="N2153" s="47" t="str">
        <f ca="1">IFERROR(VLOOKUP($L2153,'T14'!$AD$5:$AF$104,3,FALSE),"")</f>
        <v/>
      </c>
      <c r="P2153" s="46"/>
      <c r="T2153" s="47">
        <v>6</v>
      </c>
      <c r="U2153" s="46"/>
    </row>
    <row r="2154" spans="1:21" ht="14.4" hidden="1" x14ac:dyDescent="0.3">
      <c r="A2154" s="47">
        <v>2153</v>
      </c>
      <c r="B2154" s="48">
        <v>4</v>
      </c>
      <c r="C2154" s="47" t="s">
        <v>884</v>
      </c>
      <c r="D2154" s="49" t="s">
        <v>647</v>
      </c>
      <c r="E2154" s="49" t="s">
        <v>648</v>
      </c>
      <c r="F2154" s="52">
        <v>0.3</v>
      </c>
      <c r="G2154" s="47" t="s">
        <v>117</v>
      </c>
      <c r="H2154" s="47" t="s">
        <v>9</v>
      </c>
      <c r="I2154" s="47" t="s">
        <v>100</v>
      </c>
      <c r="J2154" s="50" t="str">
        <f>IFERROR(VLOOKUP(_xlfn.NUMBERVALUE(D2154),'Order form - T14RE'!$O$4:$O$101,1,FALSE),J2153)</f>
        <v/>
      </c>
      <c r="K2154" s="51">
        <f t="shared" si="34"/>
        <v>1</v>
      </c>
      <c r="M2154" s="47" t="str">
        <f ca="1">IFERROR(VLOOKUP($L2154,'T14'!$AD$5:$AF$104,2,FALSE),"")</f>
        <v/>
      </c>
      <c r="N2154" s="47" t="str">
        <f ca="1">IFERROR(VLOOKUP($L2154,'T14'!$AD$5:$AF$104,3,FALSE),"")</f>
        <v/>
      </c>
      <c r="P2154" s="46"/>
      <c r="T2154" s="47">
        <v>6</v>
      </c>
      <c r="U2154" s="46"/>
    </row>
    <row r="2155" spans="1:21" ht="14.4" hidden="1" x14ac:dyDescent="0.3">
      <c r="A2155" s="47">
        <v>2154</v>
      </c>
      <c r="B2155" s="48">
        <v>4</v>
      </c>
      <c r="C2155" s="47" t="s">
        <v>1535</v>
      </c>
      <c r="D2155" s="49" t="s">
        <v>2748</v>
      </c>
      <c r="E2155" s="49" t="s">
        <v>99</v>
      </c>
      <c r="F2155" s="48">
        <v>1</v>
      </c>
      <c r="G2155" s="47" t="s">
        <v>98</v>
      </c>
      <c r="H2155" s="47" t="s">
        <v>9</v>
      </c>
      <c r="I2155" s="47" t="s">
        <v>100</v>
      </c>
      <c r="J2155" s="50" t="str">
        <f>IFERROR(VLOOKUP(_xlfn.NUMBERVALUE(D2155),'Order form - T14RE'!$O$4:$O$101,1,FALSE),J2154)</f>
        <v/>
      </c>
      <c r="K2155" s="51">
        <f t="shared" si="34"/>
        <v>1</v>
      </c>
      <c r="M2155" s="47" t="str">
        <f ca="1">IFERROR(VLOOKUP($L2155,'T14'!$AD$5:$AF$104,2,FALSE),"")</f>
        <v/>
      </c>
      <c r="N2155" s="47" t="str">
        <f ca="1">IFERROR(VLOOKUP($L2155,'T14'!$AD$5:$AF$104,3,FALSE),"")</f>
        <v/>
      </c>
      <c r="P2155" s="46"/>
      <c r="T2155" s="47">
        <v>6</v>
      </c>
      <c r="U2155" s="46"/>
    </row>
    <row r="2156" spans="1:21" ht="14.4" hidden="1" x14ac:dyDescent="0.3">
      <c r="A2156" s="47">
        <v>2155</v>
      </c>
      <c r="B2156" s="48">
        <v>4</v>
      </c>
      <c r="C2156" s="47" t="s">
        <v>114</v>
      </c>
      <c r="D2156" s="49" t="s">
        <v>2050</v>
      </c>
      <c r="E2156" s="49" t="s">
        <v>2051</v>
      </c>
      <c r="F2156" s="48">
        <v>1</v>
      </c>
      <c r="G2156" s="47" t="s">
        <v>98</v>
      </c>
      <c r="H2156" s="47" t="s">
        <v>9</v>
      </c>
      <c r="I2156" s="47" t="s">
        <v>100</v>
      </c>
      <c r="J2156" s="50" t="str">
        <f>IFERROR(VLOOKUP(_xlfn.NUMBERVALUE(D2156),'Order form - T14RE'!$O$4:$O$101,1,FALSE),J2155)</f>
        <v/>
      </c>
      <c r="K2156" s="51">
        <f t="shared" si="34"/>
        <v>1</v>
      </c>
      <c r="M2156" s="47" t="str">
        <f ca="1">IFERROR(VLOOKUP($L2156,'T14'!$AD$5:$AF$104,2,FALSE),"")</f>
        <v/>
      </c>
      <c r="N2156" s="47" t="str">
        <f ca="1">IFERROR(VLOOKUP($L2156,'T14'!$AD$5:$AF$104,3,FALSE),"")</f>
        <v/>
      </c>
      <c r="P2156" s="46"/>
      <c r="T2156" s="47">
        <v>5</v>
      </c>
      <c r="U2156" s="46"/>
    </row>
    <row r="2157" spans="1:21" ht="14.4" hidden="1" x14ac:dyDescent="0.3">
      <c r="A2157" s="47">
        <v>2156</v>
      </c>
      <c r="B2157" s="48">
        <v>4</v>
      </c>
      <c r="C2157" s="47" t="s">
        <v>118</v>
      </c>
      <c r="D2157" s="49" t="s">
        <v>2749</v>
      </c>
      <c r="E2157" s="49" t="s">
        <v>99</v>
      </c>
      <c r="F2157" s="48">
        <v>1</v>
      </c>
      <c r="G2157" s="47" t="s">
        <v>98</v>
      </c>
      <c r="H2157" s="47" t="s">
        <v>9</v>
      </c>
      <c r="I2157" s="47" t="s">
        <v>100</v>
      </c>
      <c r="J2157" s="50" t="str">
        <f>IFERROR(VLOOKUP(_xlfn.NUMBERVALUE(D2157),'Order form - T14RE'!$O$4:$O$101,1,FALSE),J2156)</f>
        <v/>
      </c>
      <c r="K2157" s="51">
        <f t="shared" si="34"/>
        <v>1</v>
      </c>
      <c r="M2157" s="47" t="str">
        <f ca="1">IFERROR(VLOOKUP($L2157,'T14'!$AD$5:$AF$104,2,FALSE),"")</f>
        <v/>
      </c>
      <c r="N2157" s="47" t="str">
        <f ca="1">IFERROR(VLOOKUP($L2157,'T14'!$AD$5:$AF$104,3,FALSE),"")</f>
        <v/>
      </c>
      <c r="P2157" s="46"/>
      <c r="T2157" s="47">
        <v>5</v>
      </c>
      <c r="U2157" s="46"/>
    </row>
    <row r="2158" spans="1:21" ht="14.4" hidden="1" x14ac:dyDescent="0.3">
      <c r="A2158" s="47">
        <v>2157</v>
      </c>
      <c r="B2158" s="48">
        <v>4</v>
      </c>
      <c r="C2158" s="47" t="s">
        <v>241</v>
      </c>
      <c r="D2158" s="49" t="s">
        <v>2750</v>
      </c>
      <c r="E2158" s="49" t="s">
        <v>2751</v>
      </c>
      <c r="F2158" s="48">
        <v>1</v>
      </c>
      <c r="G2158" s="47" t="s">
        <v>98</v>
      </c>
      <c r="H2158" s="47" t="s">
        <v>9</v>
      </c>
      <c r="I2158" s="47" t="s">
        <v>100</v>
      </c>
      <c r="J2158" s="50" t="str">
        <f>IFERROR(VLOOKUP(_xlfn.NUMBERVALUE(D2158),'Order form - T14RE'!$O$4:$O$101,1,FALSE),J2157)</f>
        <v/>
      </c>
      <c r="K2158" s="51">
        <f t="shared" si="34"/>
        <v>1</v>
      </c>
      <c r="M2158" s="47" t="str">
        <f ca="1">IFERROR(VLOOKUP($L2158,'T14'!$AD$5:$AF$104,2,FALSE),"")</f>
        <v/>
      </c>
      <c r="N2158" s="47" t="str">
        <f ca="1">IFERROR(VLOOKUP($L2158,'T14'!$AD$5:$AF$104,3,FALSE),"")</f>
        <v/>
      </c>
      <c r="P2158" s="46"/>
      <c r="T2158" s="47">
        <v>5</v>
      </c>
      <c r="U2158" s="46"/>
    </row>
    <row r="2159" spans="1:21" ht="14.4" hidden="1" x14ac:dyDescent="0.3">
      <c r="A2159" s="47">
        <v>2158</v>
      </c>
      <c r="B2159" s="48">
        <v>4</v>
      </c>
      <c r="C2159" s="47" t="s">
        <v>386</v>
      </c>
      <c r="D2159" s="49" t="s">
        <v>2752</v>
      </c>
      <c r="E2159" s="49" t="s">
        <v>99</v>
      </c>
      <c r="F2159" s="48">
        <v>1</v>
      </c>
      <c r="G2159" s="47" t="s">
        <v>98</v>
      </c>
      <c r="H2159" s="47" t="s">
        <v>9</v>
      </c>
      <c r="I2159" s="47" t="s">
        <v>100</v>
      </c>
      <c r="J2159" s="50" t="str">
        <f>IFERROR(VLOOKUP(_xlfn.NUMBERVALUE(D2159),'Order form - T14RE'!$O$4:$O$101,1,FALSE),J2158)</f>
        <v/>
      </c>
      <c r="K2159" s="51">
        <f t="shared" si="34"/>
        <v>1</v>
      </c>
      <c r="M2159" s="47" t="str">
        <f ca="1">IFERROR(VLOOKUP($L2159,'T14'!$AD$5:$AF$104,2,FALSE),"")</f>
        <v/>
      </c>
      <c r="N2159" s="47" t="str">
        <f ca="1">IFERROR(VLOOKUP($L2159,'T14'!$AD$5:$AF$104,3,FALSE),"")</f>
        <v/>
      </c>
      <c r="P2159" s="46"/>
      <c r="T2159" s="47">
        <v>5</v>
      </c>
      <c r="U2159" s="46"/>
    </row>
    <row r="2160" spans="1:21" ht="14.4" hidden="1" x14ac:dyDescent="0.3">
      <c r="A2160" s="47">
        <v>2159</v>
      </c>
      <c r="B2160" s="48">
        <v>4</v>
      </c>
      <c r="C2160" s="47" t="s">
        <v>120</v>
      </c>
      <c r="D2160" s="49" t="s">
        <v>2753</v>
      </c>
      <c r="E2160" s="49" t="s">
        <v>2754</v>
      </c>
      <c r="F2160" s="48">
        <v>1</v>
      </c>
      <c r="G2160" s="47" t="s">
        <v>98</v>
      </c>
      <c r="H2160" s="47" t="s">
        <v>9</v>
      </c>
      <c r="I2160" s="47" t="s">
        <v>100</v>
      </c>
      <c r="J2160" s="50" t="str">
        <f>IFERROR(VLOOKUP(_xlfn.NUMBERVALUE(D2160),'Order form - T14RE'!$O$4:$O$101,1,FALSE),J2159)</f>
        <v/>
      </c>
      <c r="K2160" s="51">
        <f t="shared" si="34"/>
        <v>1</v>
      </c>
      <c r="M2160" s="47" t="str">
        <f ca="1">IFERROR(VLOOKUP($L2160,'T14'!$AD$5:$AF$104,2,FALSE),"")</f>
        <v/>
      </c>
      <c r="N2160" s="47" t="str">
        <f ca="1">IFERROR(VLOOKUP($L2160,'T14'!$AD$5:$AF$104,3,FALSE),"")</f>
        <v/>
      </c>
      <c r="P2160" s="46"/>
      <c r="T2160" s="47">
        <v>7</v>
      </c>
      <c r="U2160" s="46"/>
    </row>
    <row r="2161" spans="1:21" ht="14.4" hidden="1" x14ac:dyDescent="0.3">
      <c r="A2161" s="47">
        <v>2160</v>
      </c>
      <c r="B2161" s="48">
        <v>5</v>
      </c>
      <c r="C2161" s="47" t="s">
        <v>95</v>
      </c>
      <c r="D2161" s="49" t="s">
        <v>2755</v>
      </c>
      <c r="E2161" s="49" t="s">
        <v>2756</v>
      </c>
      <c r="F2161" s="48">
        <v>1</v>
      </c>
      <c r="G2161" s="47" t="s">
        <v>98</v>
      </c>
      <c r="H2161" s="47" t="s">
        <v>99</v>
      </c>
      <c r="I2161" s="47" t="s">
        <v>100</v>
      </c>
      <c r="J2161" s="50" t="str">
        <f>IFERROR(VLOOKUP(_xlfn.NUMBERVALUE(D2161),'Order form - T14RE'!$O$4:$O$101,1,FALSE),J2160)</f>
        <v/>
      </c>
      <c r="K2161" s="51" t="str">
        <f t="shared" si="34"/>
        <v/>
      </c>
      <c r="M2161" s="47" t="str">
        <f ca="1">IFERROR(VLOOKUP($L2161,'T14'!$AD$5:$AF$104,2,FALSE),"")</f>
        <v/>
      </c>
      <c r="N2161" s="47" t="str">
        <f ca="1">IFERROR(VLOOKUP($L2161,'T14'!$AD$5:$AF$104,3,FALSE),"")</f>
        <v/>
      </c>
      <c r="P2161" s="46"/>
      <c r="U2161" s="46"/>
    </row>
    <row r="2162" spans="1:21" ht="14.4" hidden="1" x14ac:dyDescent="0.3">
      <c r="A2162" s="47">
        <v>2161</v>
      </c>
      <c r="B2162" s="48">
        <v>5</v>
      </c>
      <c r="C2162" s="47" t="s">
        <v>108</v>
      </c>
      <c r="D2162" s="49" t="s">
        <v>2757</v>
      </c>
      <c r="E2162" s="49" t="s">
        <v>2758</v>
      </c>
      <c r="F2162" s="48">
        <v>1</v>
      </c>
      <c r="G2162" s="47" t="s">
        <v>98</v>
      </c>
      <c r="H2162" s="47" t="s">
        <v>99</v>
      </c>
      <c r="I2162" s="47" t="s">
        <v>100</v>
      </c>
      <c r="J2162" s="50" t="str">
        <f>IFERROR(VLOOKUP(_xlfn.NUMBERVALUE(D2162),'Order form - T14RE'!$O$4:$O$101,1,FALSE),J2161)</f>
        <v/>
      </c>
      <c r="K2162" s="51" t="str">
        <f t="shared" si="34"/>
        <v/>
      </c>
      <c r="M2162" s="47" t="str">
        <f ca="1">IFERROR(VLOOKUP($L2162,'T14'!$AD$5:$AF$104,2,FALSE),"")</f>
        <v/>
      </c>
      <c r="N2162" s="47" t="str">
        <f ca="1">IFERROR(VLOOKUP($L2162,'T14'!$AD$5:$AF$104,3,FALSE),"")</f>
        <v/>
      </c>
      <c r="P2162" s="46"/>
      <c r="U2162" s="46"/>
    </row>
    <row r="2163" spans="1:21" ht="14.4" hidden="1" x14ac:dyDescent="0.3">
      <c r="A2163" s="47">
        <v>2162</v>
      </c>
      <c r="B2163" s="48">
        <v>5</v>
      </c>
      <c r="C2163" s="47" t="s">
        <v>111</v>
      </c>
      <c r="D2163" s="49" t="s">
        <v>2759</v>
      </c>
      <c r="E2163" s="49" t="s">
        <v>2760</v>
      </c>
      <c r="F2163" s="48">
        <v>1</v>
      </c>
      <c r="G2163" s="47" t="s">
        <v>98</v>
      </c>
      <c r="H2163" s="47" t="s">
        <v>99</v>
      </c>
      <c r="I2163" s="47" t="s">
        <v>100</v>
      </c>
      <c r="J2163" s="50" t="str">
        <f>IFERROR(VLOOKUP(_xlfn.NUMBERVALUE(D2163),'Order form - T14RE'!$O$4:$O$101,1,FALSE),J2162)</f>
        <v/>
      </c>
      <c r="K2163" s="51" t="str">
        <f t="shared" si="34"/>
        <v/>
      </c>
      <c r="M2163" s="47" t="str">
        <f ca="1">IFERROR(VLOOKUP($L2163,'T14'!$AD$5:$AF$104,2,FALSE),"")</f>
        <v/>
      </c>
      <c r="N2163" s="47" t="str">
        <f ca="1">IFERROR(VLOOKUP($L2163,'T14'!$AD$5:$AF$104,3,FALSE),"")</f>
        <v/>
      </c>
      <c r="P2163" s="46"/>
      <c r="U2163" s="46"/>
    </row>
    <row r="2164" spans="1:21" ht="14.4" hidden="1" x14ac:dyDescent="0.3">
      <c r="A2164" s="47">
        <v>2163</v>
      </c>
      <c r="B2164" s="48">
        <v>5</v>
      </c>
      <c r="C2164" s="47" t="s">
        <v>114</v>
      </c>
      <c r="D2164" s="49" t="s">
        <v>2761</v>
      </c>
      <c r="E2164" s="49" t="s">
        <v>2762</v>
      </c>
      <c r="F2164" s="48">
        <v>1</v>
      </c>
      <c r="G2164" s="47" t="s">
        <v>98</v>
      </c>
      <c r="H2164" s="47" t="s">
        <v>99</v>
      </c>
      <c r="I2164" s="47" t="s">
        <v>100</v>
      </c>
      <c r="J2164" s="50" t="str">
        <f>IFERROR(VLOOKUP(_xlfn.NUMBERVALUE(D2164),'Order form - T14RE'!$O$4:$O$101,1,FALSE),J2163)</f>
        <v/>
      </c>
      <c r="K2164" s="51" t="str">
        <f t="shared" si="34"/>
        <v/>
      </c>
      <c r="M2164" s="47" t="str">
        <f ca="1">IFERROR(VLOOKUP($L2164,'T14'!$AD$5:$AF$104,2,FALSE),"")</f>
        <v/>
      </c>
      <c r="N2164" s="47" t="str">
        <f ca="1">IFERROR(VLOOKUP($L2164,'T14'!$AD$5:$AF$104,3,FALSE),"")</f>
        <v/>
      </c>
      <c r="P2164" s="46"/>
      <c r="U2164" s="46"/>
    </row>
    <row r="2165" spans="1:21" ht="14.4" hidden="1" x14ac:dyDescent="0.3">
      <c r="A2165" s="47">
        <v>2164</v>
      </c>
      <c r="B2165" s="48">
        <v>5</v>
      </c>
      <c r="C2165" s="47" t="s">
        <v>241</v>
      </c>
      <c r="D2165" s="49" t="s">
        <v>2763</v>
      </c>
      <c r="E2165" s="49" t="s">
        <v>2764</v>
      </c>
      <c r="F2165" s="48">
        <v>1</v>
      </c>
      <c r="G2165" s="47" t="s">
        <v>98</v>
      </c>
      <c r="H2165" s="47" t="s">
        <v>99</v>
      </c>
      <c r="I2165" s="47" t="s">
        <v>100</v>
      </c>
      <c r="J2165" s="50" t="str">
        <f>IFERROR(VLOOKUP(_xlfn.NUMBERVALUE(D2165),'Order form - T14RE'!$O$4:$O$101,1,FALSE),J2164)</f>
        <v/>
      </c>
      <c r="K2165" s="51" t="str">
        <f t="shared" si="34"/>
        <v/>
      </c>
      <c r="M2165" s="47" t="str">
        <f ca="1">IFERROR(VLOOKUP($L2165,'T14'!$AD$5:$AF$104,2,FALSE),"")</f>
        <v/>
      </c>
      <c r="N2165" s="47" t="str">
        <f ca="1">IFERROR(VLOOKUP($L2165,'T14'!$AD$5:$AF$104,3,FALSE),"")</f>
        <v/>
      </c>
      <c r="P2165" s="46"/>
      <c r="U2165" s="46"/>
    </row>
    <row r="2166" spans="1:21" ht="14.4" hidden="1" x14ac:dyDescent="0.3">
      <c r="A2166" s="47">
        <v>2165</v>
      </c>
      <c r="B2166" s="48">
        <v>5</v>
      </c>
      <c r="C2166" s="47" t="s">
        <v>120</v>
      </c>
      <c r="D2166" s="49" t="s">
        <v>2765</v>
      </c>
      <c r="E2166" s="49" t="s">
        <v>2766</v>
      </c>
      <c r="F2166" s="48">
        <v>1</v>
      </c>
      <c r="G2166" s="47" t="s">
        <v>98</v>
      </c>
      <c r="H2166" s="47" t="s">
        <v>99</v>
      </c>
      <c r="I2166" s="47" t="s">
        <v>100</v>
      </c>
      <c r="J2166" s="50" t="str">
        <f>IFERROR(VLOOKUP(_xlfn.NUMBERVALUE(D2166),'Order form - T14RE'!$O$4:$O$101,1,FALSE),J2165)</f>
        <v/>
      </c>
      <c r="K2166" s="51" t="str">
        <f t="shared" si="34"/>
        <v/>
      </c>
      <c r="M2166" s="47" t="str">
        <f ca="1">IFERROR(VLOOKUP($L2166,'T14'!$AD$5:$AF$104,2,FALSE),"")</f>
        <v/>
      </c>
      <c r="N2166" s="47" t="str">
        <f ca="1">IFERROR(VLOOKUP($L2166,'T14'!$AD$5:$AF$104,3,FALSE),"")</f>
        <v/>
      </c>
      <c r="P2166" s="46"/>
      <c r="U2166" s="46"/>
    </row>
    <row r="2167" spans="1:21" ht="14.4" hidden="1" x14ac:dyDescent="0.3">
      <c r="A2167" s="47">
        <v>2166</v>
      </c>
      <c r="B2167" s="48">
        <v>4</v>
      </c>
      <c r="C2167" s="47" t="s">
        <v>123</v>
      </c>
      <c r="D2167" s="49" t="s">
        <v>2767</v>
      </c>
      <c r="E2167" s="49" t="s">
        <v>2768</v>
      </c>
      <c r="F2167" s="48">
        <v>1</v>
      </c>
      <c r="G2167" s="47" t="s">
        <v>98</v>
      </c>
      <c r="H2167" s="47" t="s">
        <v>9</v>
      </c>
      <c r="I2167" s="47" t="s">
        <v>100</v>
      </c>
      <c r="J2167" s="50" t="str">
        <f>IFERROR(VLOOKUP(_xlfn.NUMBERVALUE(D2167),'Order form - T14RE'!$O$4:$O$101,1,FALSE),J2166)</f>
        <v/>
      </c>
      <c r="K2167" s="51">
        <f t="shared" si="34"/>
        <v>1</v>
      </c>
      <c r="M2167" s="47" t="str">
        <f ca="1">IFERROR(VLOOKUP($L2167,'T14'!$AD$5:$AF$104,2,FALSE),"")</f>
        <v/>
      </c>
      <c r="N2167" s="47" t="str">
        <f ca="1">IFERROR(VLOOKUP($L2167,'T14'!$AD$5:$AF$104,3,FALSE),"")</f>
        <v/>
      </c>
      <c r="P2167" s="46"/>
      <c r="T2167" s="47">
        <v>7</v>
      </c>
      <c r="U2167" s="46"/>
    </row>
    <row r="2168" spans="1:21" ht="14.4" hidden="1" x14ac:dyDescent="0.3">
      <c r="A2168" s="47">
        <v>2167</v>
      </c>
      <c r="B2168" s="48">
        <v>4</v>
      </c>
      <c r="C2168" s="47" t="s">
        <v>127</v>
      </c>
      <c r="D2168" s="49" t="s">
        <v>617</v>
      </c>
      <c r="E2168" s="49" t="s">
        <v>113</v>
      </c>
      <c r="F2168" s="48">
        <v>4</v>
      </c>
      <c r="G2168" s="47" t="s">
        <v>98</v>
      </c>
      <c r="H2168" s="47" t="s">
        <v>9</v>
      </c>
      <c r="I2168" s="47" t="s">
        <v>100</v>
      </c>
      <c r="J2168" s="50" t="str">
        <f>IFERROR(VLOOKUP(_xlfn.NUMBERVALUE(D2168),'Order form - T14RE'!$O$4:$O$101,1,FALSE),J2167)</f>
        <v/>
      </c>
      <c r="K2168" s="51">
        <f t="shared" si="34"/>
        <v>1</v>
      </c>
      <c r="M2168" s="47" t="str">
        <f ca="1">IFERROR(VLOOKUP($L2168,'T14'!$AD$5:$AF$104,2,FALSE),"")</f>
        <v/>
      </c>
      <c r="N2168" s="47" t="str">
        <f ca="1">IFERROR(VLOOKUP($L2168,'T14'!$AD$5:$AF$104,3,FALSE),"")</f>
        <v/>
      </c>
      <c r="P2168" s="46"/>
      <c r="T2168" s="47">
        <v>7</v>
      </c>
      <c r="U2168" s="46"/>
    </row>
    <row r="2169" spans="1:21" ht="14.4" hidden="1" x14ac:dyDescent="0.3">
      <c r="A2169" s="47">
        <v>2168</v>
      </c>
      <c r="B2169" s="48">
        <v>4</v>
      </c>
      <c r="C2169" s="47" t="s">
        <v>758</v>
      </c>
      <c r="D2169" s="49" t="s">
        <v>647</v>
      </c>
      <c r="E2169" s="49" t="s">
        <v>648</v>
      </c>
      <c r="F2169" s="52">
        <v>0.4</v>
      </c>
      <c r="G2169" s="47" t="s">
        <v>117</v>
      </c>
      <c r="H2169" s="47" t="s">
        <v>9</v>
      </c>
      <c r="I2169" s="47" t="s">
        <v>100</v>
      </c>
      <c r="J2169" s="50" t="str">
        <f>IFERROR(VLOOKUP(_xlfn.NUMBERVALUE(D2169),'Order form - T14RE'!$O$4:$O$101,1,FALSE),J2168)</f>
        <v/>
      </c>
      <c r="K2169" s="51">
        <f t="shared" si="34"/>
        <v>1</v>
      </c>
      <c r="M2169" s="47" t="str">
        <f ca="1">IFERROR(VLOOKUP($L2169,'T14'!$AD$5:$AF$104,2,FALSE),"")</f>
        <v/>
      </c>
      <c r="N2169" s="47" t="str">
        <f ca="1">IFERROR(VLOOKUP($L2169,'T14'!$AD$5:$AF$104,3,FALSE),"")</f>
        <v/>
      </c>
      <c r="P2169" s="46"/>
      <c r="T2169" s="47">
        <v>7</v>
      </c>
      <c r="U2169" s="46"/>
    </row>
    <row r="2170" spans="1:21" ht="14.4" hidden="1" x14ac:dyDescent="0.3">
      <c r="A2170" s="47">
        <v>2169</v>
      </c>
      <c r="B2170" s="48">
        <v>4</v>
      </c>
      <c r="C2170" s="47" t="s">
        <v>987</v>
      </c>
      <c r="D2170" s="49" t="s">
        <v>2769</v>
      </c>
      <c r="E2170" s="49" t="s">
        <v>99</v>
      </c>
      <c r="F2170" s="48">
        <v>1</v>
      </c>
      <c r="G2170" s="47" t="s">
        <v>98</v>
      </c>
      <c r="H2170" s="47" t="s">
        <v>9</v>
      </c>
      <c r="I2170" s="47" t="s">
        <v>100</v>
      </c>
      <c r="J2170" s="50" t="str">
        <f>IFERROR(VLOOKUP(_xlfn.NUMBERVALUE(D2170),'Order form - T14RE'!$O$4:$O$101,1,FALSE),J2169)</f>
        <v/>
      </c>
      <c r="K2170" s="51">
        <f t="shared" si="34"/>
        <v>1</v>
      </c>
      <c r="M2170" s="47" t="str">
        <f ca="1">IFERROR(VLOOKUP($L2170,'T14'!$AD$5:$AF$104,2,FALSE),"")</f>
        <v/>
      </c>
      <c r="N2170" s="47" t="str">
        <f ca="1">IFERROR(VLOOKUP($L2170,'T14'!$AD$5:$AF$104,3,FALSE),"")</f>
        <v/>
      </c>
      <c r="P2170" s="46"/>
      <c r="T2170" s="47">
        <v>7</v>
      </c>
      <c r="U2170" s="46"/>
    </row>
    <row r="2171" spans="1:21" ht="14.4" hidden="1" x14ac:dyDescent="0.3">
      <c r="A2171" s="47">
        <v>2170</v>
      </c>
      <c r="B2171" s="48">
        <v>4</v>
      </c>
      <c r="C2171" s="47" t="s">
        <v>128</v>
      </c>
      <c r="D2171" s="49" t="s">
        <v>2042</v>
      </c>
      <c r="E2171" s="49" t="s">
        <v>792</v>
      </c>
      <c r="F2171" s="48">
        <v>2</v>
      </c>
      <c r="G2171" s="47" t="s">
        <v>98</v>
      </c>
      <c r="H2171" s="47" t="s">
        <v>9</v>
      </c>
      <c r="I2171" s="47" t="s">
        <v>100</v>
      </c>
      <c r="J2171" s="50" t="str">
        <f>IFERROR(VLOOKUP(_xlfn.NUMBERVALUE(D2171),'Order form - T14RE'!$O$4:$O$101,1,FALSE),J2170)</f>
        <v/>
      </c>
      <c r="K2171" s="51">
        <f t="shared" si="34"/>
        <v>1</v>
      </c>
      <c r="M2171" s="47" t="str">
        <f ca="1">IFERROR(VLOOKUP($L2171,'T14'!$AD$5:$AF$104,2,FALSE),"")</f>
        <v/>
      </c>
      <c r="N2171" s="47" t="str">
        <f ca="1">IFERROR(VLOOKUP($L2171,'T14'!$AD$5:$AF$104,3,FALSE),"")</f>
        <v/>
      </c>
      <c r="P2171" s="46"/>
      <c r="T2171" s="47">
        <v>7</v>
      </c>
      <c r="U2171" s="46"/>
    </row>
    <row r="2172" spans="1:21" ht="14.4" hidden="1" x14ac:dyDescent="0.3">
      <c r="A2172" s="47">
        <v>2171</v>
      </c>
      <c r="B2172" s="48">
        <v>4</v>
      </c>
      <c r="C2172" s="47" t="s">
        <v>263</v>
      </c>
      <c r="D2172" s="49" t="s">
        <v>2044</v>
      </c>
      <c r="E2172" s="49" t="s">
        <v>2045</v>
      </c>
      <c r="F2172" s="48">
        <v>1</v>
      </c>
      <c r="G2172" s="47" t="s">
        <v>98</v>
      </c>
      <c r="H2172" s="47" t="s">
        <v>9</v>
      </c>
      <c r="I2172" s="47" t="s">
        <v>100</v>
      </c>
      <c r="J2172" s="50" t="str">
        <f>IFERROR(VLOOKUP(_xlfn.NUMBERVALUE(D2172),'Order form - T14RE'!$O$4:$O$101,1,FALSE),J2171)</f>
        <v/>
      </c>
      <c r="K2172" s="51">
        <f t="shared" si="34"/>
        <v>1</v>
      </c>
      <c r="M2172" s="47" t="str">
        <f ca="1">IFERROR(VLOOKUP($L2172,'T14'!$AD$5:$AF$104,2,FALSE),"")</f>
        <v/>
      </c>
      <c r="N2172" s="47" t="str">
        <f ca="1">IFERROR(VLOOKUP($L2172,'T14'!$AD$5:$AF$104,3,FALSE),"")</f>
        <v/>
      </c>
      <c r="P2172" s="46"/>
      <c r="T2172" s="47">
        <v>7</v>
      </c>
      <c r="U2172" s="46"/>
    </row>
    <row r="2173" spans="1:21" ht="14.4" hidden="1" x14ac:dyDescent="0.3">
      <c r="A2173" s="47">
        <v>2172</v>
      </c>
      <c r="B2173" s="48">
        <v>4</v>
      </c>
      <c r="C2173" s="47" t="s">
        <v>130</v>
      </c>
      <c r="D2173" s="49" t="s">
        <v>1718</v>
      </c>
      <c r="E2173" s="49" t="s">
        <v>1719</v>
      </c>
      <c r="F2173" s="48">
        <v>1</v>
      </c>
      <c r="G2173" s="47" t="s">
        <v>98</v>
      </c>
      <c r="H2173" s="47" t="s">
        <v>9</v>
      </c>
      <c r="I2173" s="47" t="s">
        <v>100</v>
      </c>
      <c r="J2173" s="50" t="str">
        <f>IFERROR(VLOOKUP(_xlfn.NUMBERVALUE(D2173),'Order form - T14RE'!$O$4:$O$101,1,FALSE),J2172)</f>
        <v/>
      </c>
      <c r="K2173" s="51">
        <f t="shared" si="34"/>
        <v>1</v>
      </c>
      <c r="M2173" s="47" t="str">
        <f ca="1">IFERROR(VLOOKUP($L2173,'T14'!$AD$5:$AF$104,2,FALSE),"")</f>
        <v/>
      </c>
      <c r="N2173" s="47" t="str">
        <f ca="1">IFERROR(VLOOKUP($L2173,'T14'!$AD$5:$AF$104,3,FALSE),"")</f>
        <v/>
      </c>
      <c r="P2173" s="46"/>
      <c r="T2173" s="47">
        <v>7</v>
      </c>
      <c r="U2173" s="46"/>
    </row>
    <row r="2174" spans="1:21" ht="14.4" hidden="1" x14ac:dyDescent="0.3">
      <c r="A2174" s="47">
        <v>2173</v>
      </c>
      <c r="B2174" s="48">
        <v>4</v>
      </c>
      <c r="C2174" s="47" t="s">
        <v>763</v>
      </c>
      <c r="D2174" s="49" t="s">
        <v>2370</v>
      </c>
      <c r="E2174" s="49" t="s">
        <v>2371</v>
      </c>
      <c r="F2174" s="48">
        <v>1</v>
      </c>
      <c r="G2174" s="47" t="s">
        <v>98</v>
      </c>
      <c r="H2174" s="47" t="s">
        <v>9</v>
      </c>
      <c r="I2174" s="47" t="s">
        <v>100</v>
      </c>
      <c r="J2174" s="50" t="str">
        <f>IFERROR(VLOOKUP(_xlfn.NUMBERVALUE(D2174),'Order form - T14RE'!$O$4:$O$101,1,FALSE),J2173)</f>
        <v/>
      </c>
      <c r="K2174" s="51">
        <f t="shared" si="34"/>
        <v>1</v>
      </c>
      <c r="M2174" s="47" t="str">
        <f ca="1">IFERROR(VLOOKUP($L2174,'T14'!$AD$5:$AF$104,2,FALSE),"")</f>
        <v/>
      </c>
      <c r="N2174" s="47" t="str">
        <f ca="1">IFERROR(VLOOKUP($L2174,'T14'!$AD$5:$AF$104,3,FALSE),"")</f>
        <v/>
      </c>
      <c r="P2174" s="46"/>
      <c r="T2174" s="47">
        <v>7</v>
      </c>
      <c r="U2174" s="46"/>
    </row>
    <row r="2175" spans="1:21" ht="14.4" hidden="1" x14ac:dyDescent="0.3">
      <c r="A2175" s="47">
        <v>2174</v>
      </c>
      <c r="B2175" s="48">
        <v>4</v>
      </c>
      <c r="C2175" s="47" t="s">
        <v>135</v>
      </c>
      <c r="D2175" s="49" t="s">
        <v>2048</v>
      </c>
      <c r="E2175" s="49" t="s">
        <v>2049</v>
      </c>
      <c r="F2175" s="48">
        <v>1</v>
      </c>
      <c r="G2175" s="47" t="s">
        <v>98</v>
      </c>
      <c r="H2175" s="47" t="s">
        <v>9</v>
      </c>
      <c r="I2175" s="47" t="s">
        <v>100</v>
      </c>
      <c r="J2175" s="50" t="str">
        <f>IFERROR(VLOOKUP(_xlfn.NUMBERVALUE(D2175),'Order form - T14RE'!$O$4:$O$101,1,FALSE),J2174)</f>
        <v/>
      </c>
      <c r="K2175" s="51">
        <f t="shared" si="34"/>
        <v>1</v>
      </c>
      <c r="M2175" s="47" t="str">
        <f ca="1">IFERROR(VLOOKUP($L2175,'T14'!$AD$5:$AF$104,2,FALSE),"")</f>
        <v/>
      </c>
      <c r="N2175" s="47" t="str">
        <f ca="1">IFERROR(VLOOKUP($L2175,'T14'!$AD$5:$AF$104,3,FALSE),"")</f>
        <v/>
      </c>
      <c r="P2175" s="46"/>
      <c r="T2175" s="47">
        <v>7</v>
      </c>
      <c r="U2175" s="46"/>
    </row>
    <row r="2176" spans="1:21" ht="14.4" hidden="1" x14ac:dyDescent="0.3">
      <c r="A2176" s="47">
        <v>2175</v>
      </c>
      <c r="B2176" s="48">
        <v>4</v>
      </c>
      <c r="C2176" s="47" t="s">
        <v>2677</v>
      </c>
      <c r="D2176" s="49" t="s">
        <v>2770</v>
      </c>
      <c r="E2176" s="49" t="s">
        <v>186</v>
      </c>
      <c r="F2176" s="48">
        <v>1</v>
      </c>
      <c r="G2176" s="47" t="s">
        <v>98</v>
      </c>
      <c r="H2176" s="47" t="s">
        <v>9</v>
      </c>
      <c r="I2176" s="47" t="s">
        <v>100</v>
      </c>
      <c r="J2176" s="50" t="str">
        <f>IFERROR(VLOOKUP(_xlfn.NUMBERVALUE(D2176),'Order form - T14RE'!$O$4:$O$101,1,FALSE),J2175)</f>
        <v/>
      </c>
      <c r="K2176" s="51">
        <f t="shared" si="34"/>
        <v>1</v>
      </c>
      <c r="M2176" s="47" t="str">
        <f ca="1">IFERROR(VLOOKUP($L2176,'T14'!$AD$5:$AF$104,2,FALSE),"")</f>
        <v/>
      </c>
      <c r="N2176" s="47" t="str">
        <f ca="1">IFERROR(VLOOKUP($L2176,'T14'!$AD$5:$AF$104,3,FALSE),"")</f>
        <v/>
      </c>
      <c r="P2176" s="46"/>
      <c r="T2176" s="47">
        <v>7</v>
      </c>
      <c r="U2176" s="46"/>
    </row>
    <row r="2177" spans="1:21" ht="14.4" hidden="1" x14ac:dyDescent="0.3">
      <c r="A2177" s="47">
        <v>2176</v>
      </c>
      <c r="B2177" s="48">
        <v>4</v>
      </c>
      <c r="C2177" s="47" t="s">
        <v>2680</v>
      </c>
      <c r="D2177" s="49" t="s">
        <v>2771</v>
      </c>
      <c r="E2177" s="49" t="s">
        <v>247</v>
      </c>
      <c r="F2177" s="48">
        <v>1</v>
      </c>
      <c r="G2177" s="47" t="s">
        <v>98</v>
      </c>
      <c r="H2177" s="47" t="s">
        <v>9</v>
      </c>
      <c r="I2177" s="47" t="s">
        <v>100</v>
      </c>
      <c r="J2177" s="50" t="str">
        <f>IFERROR(VLOOKUP(_xlfn.NUMBERVALUE(D2177),'Order form - T14RE'!$O$4:$O$101,1,FALSE),J2176)</f>
        <v/>
      </c>
      <c r="K2177" s="51">
        <f t="shared" si="34"/>
        <v>1</v>
      </c>
      <c r="M2177" s="47" t="str">
        <f ca="1">IFERROR(VLOOKUP($L2177,'T14'!$AD$5:$AF$104,2,FALSE),"")</f>
        <v/>
      </c>
      <c r="N2177" s="47" t="str">
        <f ca="1">IFERROR(VLOOKUP($L2177,'T14'!$AD$5:$AF$104,3,FALSE),"")</f>
        <v/>
      </c>
      <c r="P2177" s="46"/>
      <c r="T2177" s="47">
        <v>7</v>
      </c>
      <c r="U2177" s="46"/>
    </row>
    <row r="2178" spans="1:21" ht="14.4" hidden="1" x14ac:dyDescent="0.3">
      <c r="A2178" s="47">
        <v>2177</v>
      </c>
      <c r="B2178" s="48">
        <v>4</v>
      </c>
      <c r="C2178" s="47" t="s">
        <v>143</v>
      </c>
      <c r="D2178" s="49" t="s">
        <v>2020</v>
      </c>
      <c r="E2178" s="49" t="s">
        <v>2021</v>
      </c>
      <c r="F2178" s="48">
        <v>1</v>
      </c>
      <c r="G2178" s="47" t="s">
        <v>98</v>
      </c>
      <c r="H2178" s="47" t="s">
        <v>9</v>
      </c>
      <c r="I2178" s="47" t="s">
        <v>100</v>
      </c>
      <c r="J2178" s="50" t="str">
        <f>IFERROR(VLOOKUP(_xlfn.NUMBERVALUE(D2178),'Order form - T14RE'!$O$4:$O$101,1,FALSE),J2177)</f>
        <v/>
      </c>
      <c r="K2178" s="51">
        <f t="shared" ref="K2178:K2241" si="35">IF(SUM(P2178:BB2178)=0,"",IF(SUM(P2178:BB2178)&gt;0,1,""))</f>
        <v>1</v>
      </c>
      <c r="M2178" s="47" t="str">
        <f ca="1">IFERROR(VLOOKUP($L2178,'T14'!$AD$5:$AF$104,2,FALSE),"")</f>
        <v/>
      </c>
      <c r="N2178" s="47" t="str">
        <f ca="1">IFERROR(VLOOKUP($L2178,'T14'!$AD$5:$AF$104,3,FALSE),"")</f>
        <v/>
      </c>
      <c r="P2178" s="46"/>
      <c r="T2178" s="47">
        <v>7</v>
      </c>
      <c r="U2178" s="46"/>
    </row>
    <row r="2179" spans="1:21" ht="14.4" hidden="1" x14ac:dyDescent="0.3">
      <c r="A2179" s="47">
        <v>2178</v>
      </c>
      <c r="B2179" s="48">
        <v>4</v>
      </c>
      <c r="C2179" s="47" t="s">
        <v>146</v>
      </c>
      <c r="D2179" s="49" t="s">
        <v>2017</v>
      </c>
      <c r="E2179" s="49" t="s">
        <v>2018</v>
      </c>
      <c r="F2179" s="48">
        <v>1</v>
      </c>
      <c r="G2179" s="47" t="s">
        <v>98</v>
      </c>
      <c r="H2179" s="47" t="s">
        <v>9</v>
      </c>
      <c r="I2179" s="47" t="s">
        <v>100</v>
      </c>
      <c r="J2179" s="50" t="str">
        <f>IFERROR(VLOOKUP(_xlfn.NUMBERVALUE(D2179),'Order form - T14RE'!$O$4:$O$101,1,FALSE),J2178)</f>
        <v/>
      </c>
      <c r="K2179" s="51">
        <f t="shared" si="35"/>
        <v>1</v>
      </c>
      <c r="M2179" s="47" t="str">
        <f ca="1">IFERROR(VLOOKUP($L2179,'T14'!$AD$5:$AF$104,2,FALSE),"")</f>
        <v/>
      </c>
      <c r="N2179" s="47" t="str">
        <f ca="1">IFERROR(VLOOKUP($L2179,'T14'!$AD$5:$AF$104,3,FALSE),"")</f>
        <v/>
      </c>
      <c r="P2179" s="46"/>
      <c r="T2179" s="47">
        <v>9</v>
      </c>
      <c r="U2179" s="46"/>
    </row>
    <row r="2180" spans="1:21" ht="14.4" hidden="1" x14ac:dyDescent="0.3">
      <c r="A2180" s="47">
        <v>2179</v>
      </c>
      <c r="B2180" s="48">
        <v>4</v>
      </c>
      <c r="C2180" s="47" t="s">
        <v>2772</v>
      </c>
      <c r="D2180" s="49" t="s">
        <v>2022</v>
      </c>
      <c r="E2180" s="49" t="s">
        <v>2023</v>
      </c>
      <c r="F2180" s="48">
        <v>2</v>
      </c>
      <c r="G2180" s="47" t="s">
        <v>98</v>
      </c>
      <c r="H2180" s="47" t="s">
        <v>9</v>
      </c>
      <c r="I2180" s="47" t="s">
        <v>100</v>
      </c>
      <c r="J2180" s="50" t="str">
        <f>IFERROR(VLOOKUP(_xlfn.NUMBERVALUE(D2180),'Order form - T14RE'!$O$4:$O$101,1,FALSE),J2179)</f>
        <v/>
      </c>
      <c r="K2180" s="51">
        <f t="shared" si="35"/>
        <v>1</v>
      </c>
      <c r="M2180" s="47" t="str">
        <f ca="1">IFERROR(VLOOKUP($L2180,'T14'!$AD$5:$AF$104,2,FALSE),"")</f>
        <v/>
      </c>
      <c r="N2180" s="47" t="str">
        <f ca="1">IFERROR(VLOOKUP($L2180,'T14'!$AD$5:$AF$104,3,FALSE),"")</f>
        <v/>
      </c>
      <c r="P2180" s="46"/>
      <c r="T2180" s="47">
        <v>9</v>
      </c>
      <c r="U2180" s="46"/>
    </row>
    <row r="2181" spans="1:21" ht="14.4" hidden="1" x14ac:dyDescent="0.3">
      <c r="A2181" s="47">
        <v>2180</v>
      </c>
      <c r="B2181" s="48">
        <v>4</v>
      </c>
      <c r="C2181" s="47" t="s">
        <v>149</v>
      </c>
      <c r="D2181" s="49" t="s">
        <v>2019</v>
      </c>
      <c r="E2181" s="49" t="s">
        <v>792</v>
      </c>
      <c r="F2181" s="48">
        <v>1</v>
      </c>
      <c r="G2181" s="47" t="s">
        <v>98</v>
      </c>
      <c r="H2181" s="47" t="s">
        <v>9</v>
      </c>
      <c r="I2181" s="47" t="s">
        <v>100</v>
      </c>
      <c r="J2181" s="50" t="str">
        <f>IFERROR(VLOOKUP(_xlfn.NUMBERVALUE(D2181),'Order form - T14RE'!$O$4:$O$101,1,FALSE),J2180)</f>
        <v/>
      </c>
      <c r="K2181" s="51">
        <f t="shared" si="35"/>
        <v>1</v>
      </c>
      <c r="M2181" s="47" t="str">
        <f ca="1">IFERROR(VLOOKUP($L2181,'T14'!$AD$5:$AF$104,2,FALSE),"")</f>
        <v/>
      </c>
      <c r="N2181" s="47" t="str">
        <f ca="1">IFERROR(VLOOKUP($L2181,'T14'!$AD$5:$AF$104,3,FALSE),"")</f>
        <v/>
      </c>
      <c r="P2181" s="46"/>
      <c r="T2181" s="47">
        <v>9</v>
      </c>
      <c r="U2181" s="46"/>
    </row>
    <row r="2182" spans="1:21" ht="14.4" hidden="1" x14ac:dyDescent="0.3">
      <c r="A2182" s="47">
        <v>2181</v>
      </c>
      <c r="B2182" s="48">
        <v>4</v>
      </c>
      <c r="C2182" s="47" t="s">
        <v>413</v>
      </c>
      <c r="D2182" s="49" t="s">
        <v>2027</v>
      </c>
      <c r="E2182" s="49" t="s">
        <v>792</v>
      </c>
      <c r="F2182" s="48">
        <v>1</v>
      </c>
      <c r="G2182" s="47" t="s">
        <v>98</v>
      </c>
      <c r="H2182" s="47" t="s">
        <v>9</v>
      </c>
      <c r="I2182" s="47" t="s">
        <v>100</v>
      </c>
      <c r="J2182" s="50" t="str">
        <f>IFERROR(VLOOKUP(_xlfn.NUMBERVALUE(D2182),'Order form - T14RE'!$O$4:$O$101,1,FALSE),J2181)</f>
        <v/>
      </c>
      <c r="K2182" s="51">
        <f t="shared" si="35"/>
        <v>1</v>
      </c>
      <c r="M2182" s="47" t="str">
        <f ca="1">IFERROR(VLOOKUP($L2182,'T14'!$AD$5:$AF$104,2,FALSE),"")</f>
        <v/>
      </c>
      <c r="N2182" s="47" t="str">
        <f ca="1">IFERROR(VLOOKUP($L2182,'T14'!$AD$5:$AF$104,3,FALSE),"")</f>
        <v/>
      </c>
      <c r="P2182" s="46"/>
      <c r="T2182" s="47">
        <v>9</v>
      </c>
      <c r="U2182" s="46"/>
    </row>
    <row r="2183" spans="1:21" ht="14.4" hidden="1" x14ac:dyDescent="0.3">
      <c r="A2183" s="47">
        <v>2182</v>
      </c>
      <c r="B2183" s="48">
        <v>4</v>
      </c>
      <c r="C2183" s="47" t="s">
        <v>154</v>
      </c>
      <c r="D2183" s="49" t="s">
        <v>2029</v>
      </c>
      <c r="E2183" s="49" t="s">
        <v>2030</v>
      </c>
      <c r="F2183" s="48">
        <v>1</v>
      </c>
      <c r="G2183" s="47" t="s">
        <v>98</v>
      </c>
      <c r="H2183" s="47" t="s">
        <v>9</v>
      </c>
      <c r="I2183" s="47" t="s">
        <v>100</v>
      </c>
      <c r="J2183" s="50" t="str">
        <f>IFERROR(VLOOKUP(_xlfn.NUMBERVALUE(D2183),'Order form - T14RE'!$O$4:$O$101,1,FALSE),J2182)</f>
        <v/>
      </c>
      <c r="K2183" s="51">
        <f t="shared" si="35"/>
        <v>1</v>
      </c>
      <c r="M2183" s="47" t="str">
        <f ca="1">IFERROR(VLOOKUP($L2183,'T14'!$AD$5:$AF$104,2,FALSE),"")</f>
        <v/>
      </c>
      <c r="N2183" s="47" t="str">
        <f ca="1">IFERROR(VLOOKUP($L2183,'T14'!$AD$5:$AF$104,3,FALSE),"")</f>
        <v/>
      </c>
      <c r="P2183" s="46"/>
      <c r="T2183" s="47">
        <v>9</v>
      </c>
      <c r="U2183" s="46"/>
    </row>
    <row r="2184" spans="1:21" ht="14.4" hidden="1" x14ac:dyDescent="0.3">
      <c r="A2184" s="47">
        <v>2183</v>
      </c>
      <c r="B2184" s="48">
        <v>4</v>
      </c>
      <c r="C2184" s="47" t="s">
        <v>156</v>
      </c>
      <c r="D2184" s="49" t="s">
        <v>2024</v>
      </c>
      <c r="E2184" s="49" t="s">
        <v>1819</v>
      </c>
      <c r="F2184" s="48">
        <v>2</v>
      </c>
      <c r="G2184" s="47" t="s">
        <v>98</v>
      </c>
      <c r="H2184" s="47" t="s">
        <v>9</v>
      </c>
      <c r="I2184" s="47" t="s">
        <v>100</v>
      </c>
      <c r="J2184" s="50" t="str">
        <f>IFERROR(VLOOKUP(_xlfn.NUMBERVALUE(D2184),'Order form - T14RE'!$O$4:$O$101,1,FALSE),J2183)</f>
        <v/>
      </c>
      <c r="K2184" s="51">
        <f t="shared" si="35"/>
        <v>1</v>
      </c>
      <c r="M2184" s="47" t="str">
        <f ca="1">IFERROR(VLOOKUP($L2184,'T14'!$AD$5:$AF$104,2,FALSE),"")</f>
        <v/>
      </c>
      <c r="N2184" s="47" t="str">
        <f ca="1">IFERROR(VLOOKUP($L2184,'T14'!$AD$5:$AF$104,3,FALSE),"")</f>
        <v/>
      </c>
      <c r="P2184" s="46"/>
      <c r="T2184" s="47">
        <v>9</v>
      </c>
      <c r="U2184" s="46"/>
    </row>
    <row r="2185" spans="1:21" ht="14.4" hidden="1" x14ac:dyDescent="0.3">
      <c r="A2185" s="47">
        <v>2184</v>
      </c>
      <c r="B2185" s="48">
        <v>4</v>
      </c>
      <c r="C2185" s="47" t="s">
        <v>159</v>
      </c>
      <c r="D2185" s="49" t="s">
        <v>2025</v>
      </c>
      <c r="E2185" s="49" t="s">
        <v>2026</v>
      </c>
      <c r="F2185" s="48">
        <v>1</v>
      </c>
      <c r="G2185" s="47" t="s">
        <v>98</v>
      </c>
      <c r="H2185" s="47" t="s">
        <v>9</v>
      </c>
      <c r="I2185" s="47" t="s">
        <v>100</v>
      </c>
      <c r="J2185" s="50" t="str">
        <f>IFERROR(VLOOKUP(_xlfn.NUMBERVALUE(D2185),'Order form - T14RE'!$O$4:$O$101,1,FALSE),J2184)</f>
        <v/>
      </c>
      <c r="K2185" s="51">
        <f t="shared" si="35"/>
        <v>1</v>
      </c>
      <c r="M2185" s="47" t="str">
        <f ca="1">IFERROR(VLOOKUP($L2185,'T14'!$AD$5:$AF$104,2,FALSE),"")</f>
        <v/>
      </c>
      <c r="N2185" s="47" t="str">
        <f ca="1">IFERROR(VLOOKUP($L2185,'T14'!$AD$5:$AF$104,3,FALSE),"")</f>
        <v/>
      </c>
      <c r="P2185" s="46"/>
      <c r="T2185" s="47">
        <v>9</v>
      </c>
      <c r="U2185" s="46"/>
    </row>
    <row r="2186" spans="1:21" ht="14.4" hidden="1" x14ac:dyDescent="0.3">
      <c r="A2186" s="47">
        <v>2185</v>
      </c>
      <c r="B2186" s="48">
        <v>4</v>
      </c>
      <c r="C2186" s="47" t="s">
        <v>462</v>
      </c>
      <c r="D2186" s="49" t="s">
        <v>1810</v>
      </c>
      <c r="E2186" s="49" t="s">
        <v>1811</v>
      </c>
      <c r="F2186" s="48">
        <v>1</v>
      </c>
      <c r="G2186" s="47" t="s">
        <v>98</v>
      </c>
      <c r="H2186" s="47" t="s">
        <v>9</v>
      </c>
      <c r="I2186" s="47" t="s">
        <v>100</v>
      </c>
      <c r="J2186" s="50" t="str">
        <f>IFERROR(VLOOKUP(_xlfn.NUMBERVALUE(D2186),'Order form - T14RE'!$O$4:$O$101,1,FALSE),J2185)</f>
        <v/>
      </c>
      <c r="K2186" s="51">
        <f t="shared" si="35"/>
        <v>1</v>
      </c>
      <c r="M2186" s="47" t="str">
        <f ca="1">IFERROR(VLOOKUP($L2186,'T14'!$AD$5:$AF$104,2,FALSE),"")</f>
        <v/>
      </c>
      <c r="N2186" s="47" t="str">
        <f ca="1">IFERROR(VLOOKUP($L2186,'T14'!$AD$5:$AF$104,3,FALSE),"")</f>
        <v/>
      </c>
      <c r="P2186" s="46"/>
      <c r="T2186" s="47">
        <v>9</v>
      </c>
      <c r="U2186" s="46"/>
    </row>
    <row r="2187" spans="1:21" ht="14.4" hidden="1" x14ac:dyDescent="0.3">
      <c r="A2187" s="47">
        <v>2186</v>
      </c>
      <c r="B2187" s="48">
        <v>4</v>
      </c>
      <c r="C2187" s="47" t="s">
        <v>464</v>
      </c>
      <c r="D2187" s="49" t="s">
        <v>2773</v>
      </c>
      <c r="E2187" s="49" t="s">
        <v>2774</v>
      </c>
      <c r="F2187" s="48">
        <v>1</v>
      </c>
      <c r="G2187" s="47" t="s">
        <v>98</v>
      </c>
      <c r="H2187" s="47" t="s">
        <v>9</v>
      </c>
      <c r="I2187" s="47" t="s">
        <v>100</v>
      </c>
      <c r="J2187" s="50" t="str">
        <f>IFERROR(VLOOKUP(_xlfn.NUMBERVALUE(D2187),'Order form - T14RE'!$O$4:$O$101,1,FALSE),J2186)</f>
        <v/>
      </c>
      <c r="K2187" s="51">
        <f t="shared" si="35"/>
        <v>1</v>
      </c>
      <c r="M2187" s="47" t="str">
        <f ca="1">IFERROR(VLOOKUP($L2187,'T14'!$AD$5:$AF$104,2,FALSE),"")</f>
        <v/>
      </c>
      <c r="N2187" s="47" t="str">
        <f ca="1">IFERROR(VLOOKUP($L2187,'T14'!$AD$5:$AF$104,3,FALSE),"")</f>
        <v/>
      </c>
      <c r="P2187" s="46"/>
      <c r="T2187" s="47">
        <v>9</v>
      </c>
      <c r="U2187" s="46"/>
    </row>
    <row r="2188" spans="1:21" ht="14.4" hidden="1" x14ac:dyDescent="0.3">
      <c r="A2188" s="47">
        <v>2187</v>
      </c>
      <c r="B2188" s="48">
        <v>4</v>
      </c>
      <c r="C2188" s="47" t="s">
        <v>467</v>
      </c>
      <c r="D2188" s="49" t="s">
        <v>671</v>
      </c>
      <c r="E2188" s="49" t="s">
        <v>113</v>
      </c>
      <c r="F2188" s="48">
        <v>2</v>
      </c>
      <c r="G2188" s="47" t="s">
        <v>98</v>
      </c>
      <c r="H2188" s="47" t="s">
        <v>9</v>
      </c>
      <c r="I2188" s="47" t="s">
        <v>100</v>
      </c>
      <c r="J2188" s="50" t="str">
        <f>IFERROR(VLOOKUP(_xlfn.NUMBERVALUE(D2188),'Order form - T14RE'!$O$4:$O$101,1,FALSE),J2187)</f>
        <v/>
      </c>
      <c r="K2188" s="51">
        <f t="shared" si="35"/>
        <v>1</v>
      </c>
      <c r="M2188" s="47" t="str">
        <f ca="1">IFERROR(VLOOKUP($L2188,'T14'!$AD$5:$AF$104,2,FALSE),"")</f>
        <v/>
      </c>
      <c r="N2188" s="47" t="str">
        <f ca="1">IFERROR(VLOOKUP($L2188,'T14'!$AD$5:$AF$104,3,FALSE),"")</f>
        <v/>
      </c>
      <c r="P2188" s="46"/>
      <c r="T2188" s="47">
        <v>9</v>
      </c>
      <c r="U2188" s="46"/>
    </row>
    <row r="2189" spans="1:21" ht="14.4" hidden="1" x14ac:dyDescent="0.3">
      <c r="A2189" s="47">
        <v>2188</v>
      </c>
      <c r="B2189" s="48">
        <v>4</v>
      </c>
      <c r="C2189" s="47" t="s">
        <v>2401</v>
      </c>
      <c r="D2189" s="49" t="s">
        <v>2775</v>
      </c>
      <c r="E2189" s="49" t="s">
        <v>113</v>
      </c>
      <c r="F2189" s="48">
        <v>1</v>
      </c>
      <c r="G2189" s="47" t="s">
        <v>98</v>
      </c>
      <c r="H2189" s="47" t="s">
        <v>9</v>
      </c>
      <c r="I2189" s="47" t="s">
        <v>100</v>
      </c>
      <c r="J2189" s="50" t="str">
        <f>IFERROR(VLOOKUP(_xlfn.NUMBERVALUE(D2189),'Order form - T14RE'!$O$4:$O$101,1,FALSE),J2188)</f>
        <v/>
      </c>
      <c r="K2189" s="51">
        <f t="shared" si="35"/>
        <v>1</v>
      </c>
      <c r="M2189" s="47" t="str">
        <f ca="1">IFERROR(VLOOKUP($L2189,'T14'!$AD$5:$AF$104,2,FALSE),"")</f>
        <v/>
      </c>
      <c r="N2189" s="47" t="str">
        <f ca="1">IFERROR(VLOOKUP($L2189,'T14'!$AD$5:$AF$104,3,FALSE),"")</f>
        <v/>
      </c>
      <c r="P2189" s="46"/>
      <c r="T2189" s="47">
        <v>9</v>
      </c>
      <c r="U2189" s="46"/>
    </row>
    <row r="2190" spans="1:21" ht="14.4" hidden="1" x14ac:dyDescent="0.3">
      <c r="A2190" s="47">
        <v>2189</v>
      </c>
      <c r="B2190" s="48">
        <v>4</v>
      </c>
      <c r="C2190" s="47" t="s">
        <v>161</v>
      </c>
      <c r="D2190" s="49" t="s">
        <v>471</v>
      </c>
      <c r="E2190" s="49" t="s">
        <v>472</v>
      </c>
      <c r="F2190" s="48">
        <v>3</v>
      </c>
      <c r="G2190" s="47" t="s">
        <v>98</v>
      </c>
      <c r="H2190" s="47" t="s">
        <v>9</v>
      </c>
      <c r="I2190" s="47" t="s">
        <v>100</v>
      </c>
      <c r="J2190" s="50" t="str">
        <f>IFERROR(VLOOKUP(_xlfn.NUMBERVALUE(D2190),'Order form - T14RE'!$O$4:$O$101,1,FALSE),J2189)</f>
        <v/>
      </c>
      <c r="K2190" s="51">
        <f t="shared" si="35"/>
        <v>1</v>
      </c>
      <c r="M2190" s="47" t="str">
        <f ca="1">IFERROR(VLOOKUP($L2190,'T14'!$AD$5:$AF$104,2,FALSE),"")</f>
        <v/>
      </c>
      <c r="N2190" s="47" t="str">
        <f ca="1">IFERROR(VLOOKUP($L2190,'T14'!$AD$5:$AF$104,3,FALSE),"")</f>
        <v/>
      </c>
      <c r="P2190" s="46"/>
      <c r="T2190" s="47">
        <v>9</v>
      </c>
      <c r="U2190" s="46"/>
    </row>
    <row r="2191" spans="1:21" ht="14.4" hidden="1" x14ac:dyDescent="0.3">
      <c r="A2191" s="47">
        <v>2190</v>
      </c>
      <c r="B2191" s="48">
        <v>4</v>
      </c>
      <c r="C2191" s="47" t="s">
        <v>163</v>
      </c>
      <c r="D2191" s="49" t="s">
        <v>1783</v>
      </c>
      <c r="E2191" s="49" t="s">
        <v>1784</v>
      </c>
      <c r="F2191" s="48">
        <v>1</v>
      </c>
      <c r="G2191" s="47" t="s">
        <v>98</v>
      </c>
      <c r="H2191" s="47" t="s">
        <v>9</v>
      </c>
      <c r="I2191" s="47" t="s">
        <v>100</v>
      </c>
      <c r="J2191" s="50" t="str">
        <f>IFERROR(VLOOKUP(_xlfn.NUMBERVALUE(D2191),'Order form - T14RE'!$O$4:$O$101,1,FALSE),J2190)</f>
        <v/>
      </c>
      <c r="K2191" s="51">
        <f t="shared" si="35"/>
        <v>1</v>
      </c>
      <c r="M2191" s="47" t="str">
        <f ca="1">IFERROR(VLOOKUP($L2191,'T14'!$AD$5:$AF$104,2,FALSE),"")</f>
        <v/>
      </c>
      <c r="N2191" s="47" t="str">
        <f ca="1">IFERROR(VLOOKUP($L2191,'T14'!$AD$5:$AF$104,3,FALSE),"")</f>
        <v/>
      </c>
      <c r="P2191" s="46"/>
      <c r="T2191" s="47">
        <v>7</v>
      </c>
      <c r="U2191" s="46"/>
    </row>
    <row r="2192" spans="1:21" ht="14.4" hidden="1" x14ac:dyDescent="0.3">
      <c r="A2192" s="47">
        <v>2191</v>
      </c>
      <c r="B2192" s="48">
        <v>4</v>
      </c>
      <c r="C2192" s="47" t="s">
        <v>164</v>
      </c>
      <c r="D2192" s="49" t="s">
        <v>2776</v>
      </c>
      <c r="E2192" s="49" t="s">
        <v>2777</v>
      </c>
      <c r="F2192" s="48">
        <v>1</v>
      </c>
      <c r="G2192" s="47" t="s">
        <v>98</v>
      </c>
      <c r="H2192" s="47" t="s">
        <v>9</v>
      </c>
      <c r="I2192" s="47" t="s">
        <v>100</v>
      </c>
      <c r="J2192" s="50" t="str">
        <f>IFERROR(VLOOKUP(_xlfn.NUMBERVALUE(D2192),'Order form - T14RE'!$O$4:$O$101,1,FALSE),J2191)</f>
        <v/>
      </c>
      <c r="K2192" s="51">
        <f t="shared" si="35"/>
        <v>1</v>
      </c>
      <c r="M2192" s="47" t="str">
        <f ca="1">IFERROR(VLOOKUP($L2192,'T14'!$AD$5:$AF$104,2,FALSE),"")</f>
        <v/>
      </c>
      <c r="N2192" s="47" t="str">
        <f ca="1">IFERROR(VLOOKUP($L2192,'T14'!$AD$5:$AF$104,3,FALSE),"")</f>
        <v/>
      </c>
      <c r="P2192" s="46"/>
      <c r="T2192" s="47">
        <v>7</v>
      </c>
      <c r="U2192" s="46"/>
    </row>
    <row r="2193" spans="1:21" ht="14.4" hidden="1" x14ac:dyDescent="0.3">
      <c r="A2193" s="47">
        <v>2192</v>
      </c>
      <c r="B2193" s="48">
        <v>4</v>
      </c>
      <c r="C2193" s="47" t="s">
        <v>166</v>
      </c>
      <c r="D2193" s="49" t="s">
        <v>617</v>
      </c>
      <c r="E2193" s="49" t="s">
        <v>113</v>
      </c>
      <c r="F2193" s="48">
        <v>4</v>
      </c>
      <c r="G2193" s="47" t="s">
        <v>98</v>
      </c>
      <c r="H2193" s="47" t="s">
        <v>9</v>
      </c>
      <c r="I2193" s="47" t="s">
        <v>100</v>
      </c>
      <c r="J2193" s="50" t="str">
        <f>IFERROR(VLOOKUP(_xlfn.NUMBERVALUE(D2193),'Order form - T14RE'!$O$4:$O$101,1,FALSE),J2192)</f>
        <v/>
      </c>
      <c r="K2193" s="51">
        <f t="shared" si="35"/>
        <v>1</v>
      </c>
      <c r="M2193" s="47" t="str">
        <f ca="1">IFERROR(VLOOKUP($L2193,'T14'!$AD$5:$AF$104,2,FALSE),"")</f>
        <v/>
      </c>
      <c r="N2193" s="47" t="str">
        <f ca="1">IFERROR(VLOOKUP($L2193,'T14'!$AD$5:$AF$104,3,FALSE),"")</f>
        <v/>
      </c>
      <c r="P2193" s="46"/>
      <c r="T2193" s="47">
        <v>7</v>
      </c>
      <c r="U2193" s="46"/>
    </row>
    <row r="2194" spans="1:21" ht="14.4" hidden="1" x14ac:dyDescent="0.3">
      <c r="A2194" s="47">
        <v>2193</v>
      </c>
      <c r="B2194" s="48">
        <v>4</v>
      </c>
      <c r="C2194" s="47" t="s">
        <v>2778</v>
      </c>
      <c r="D2194" s="49" t="s">
        <v>647</v>
      </c>
      <c r="E2194" s="49" t="s">
        <v>648</v>
      </c>
      <c r="F2194" s="52">
        <v>0.4</v>
      </c>
      <c r="G2194" s="47" t="s">
        <v>117</v>
      </c>
      <c r="H2194" s="47" t="s">
        <v>9</v>
      </c>
      <c r="I2194" s="47" t="s">
        <v>100</v>
      </c>
      <c r="J2194" s="50" t="str">
        <f>IFERROR(VLOOKUP(_xlfn.NUMBERVALUE(D2194),'Order form - T14RE'!$O$4:$O$101,1,FALSE),J2193)</f>
        <v/>
      </c>
      <c r="K2194" s="51">
        <f t="shared" si="35"/>
        <v>1</v>
      </c>
      <c r="M2194" s="47" t="str">
        <f ca="1">IFERROR(VLOOKUP($L2194,'T14'!$AD$5:$AF$104,2,FALSE),"")</f>
        <v/>
      </c>
      <c r="N2194" s="47" t="str">
        <f ca="1">IFERROR(VLOOKUP($L2194,'T14'!$AD$5:$AF$104,3,FALSE),"")</f>
        <v/>
      </c>
      <c r="P2194" s="46"/>
      <c r="T2194" s="47">
        <v>7</v>
      </c>
      <c r="U2194" s="46"/>
    </row>
    <row r="2195" spans="1:21" ht="14.4" hidden="1" x14ac:dyDescent="0.3">
      <c r="A2195" s="47">
        <v>2194</v>
      </c>
      <c r="B2195" s="48">
        <v>4</v>
      </c>
      <c r="C2195" s="47" t="s">
        <v>2779</v>
      </c>
      <c r="D2195" s="49" t="s">
        <v>2769</v>
      </c>
      <c r="E2195" s="49" t="s">
        <v>99</v>
      </c>
      <c r="F2195" s="48">
        <v>1</v>
      </c>
      <c r="G2195" s="47" t="s">
        <v>98</v>
      </c>
      <c r="H2195" s="47" t="s">
        <v>9</v>
      </c>
      <c r="I2195" s="47" t="s">
        <v>100</v>
      </c>
      <c r="J2195" s="50" t="str">
        <f>IFERROR(VLOOKUP(_xlfn.NUMBERVALUE(D2195),'Order form - T14RE'!$O$4:$O$101,1,FALSE),J2194)</f>
        <v/>
      </c>
      <c r="K2195" s="51">
        <f t="shared" si="35"/>
        <v>1</v>
      </c>
      <c r="M2195" s="47" t="str">
        <f ca="1">IFERROR(VLOOKUP($L2195,'T14'!$AD$5:$AF$104,2,FALSE),"")</f>
        <v/>
      </c>
      <c r="N2195" s="47" t="str">
        <f ca="1">IFERROR(VLOOKUP($L2195,'T14'!$AD$5:$AF$104,3,FALSE),"")</f>
        <v/>
      </c>
      <c r="P2195" s="46"/>
      <c r="T2195" s="47">
        <v>7</v>
      </c>
      <c r="U2195" s="46"/>
    </row>
    <row r="2196" spans="1:21" ht="14.4" hidden="1" x14ac:dyDescent="0.3">
      <c r="A2196" s="47">
        <v>2195</v>
      </c>
      <c r="B2196" s="48">
        <v>4</v>
      </c>
      <c r="C2196" s="47" t="s">
        <v>172</v>
      </c>
      <c r="D2196" s="49" t="s">
        <v>1781</v>
      </c>
      <c r="E2196" s="49" t="s">
        <v>1782</v>
      </c>
      <c r="F2196" s="48">
        <v>1</v>
      </c>
      <c r="G2196" s="47" t="s">
        <v>98</v>
      </c>
      <c r="H2196" s="47" t="s">
        <v>9</v>
      </c>
      <c r="I2196" s="47" t="s">
        <v>100</v>
      </c>
      <c r="J2196" s="50" t="str">
        <f>IFERROR(VLOOKUP(_xlfn.NUMBERVALUE(D2196),'Order form - T14RE'!$O$4:$O$101,1,FALSE),J2195)</f>
        <v/>
      </c>
      <c r="K2196" s="51">
        <f t="shared" si="35"/>
        <v>1</v>
      </c>
      <c r="M2196" s="47" t="str">
        <f ca="1">IFERROR(VLOOKUP($L2196,'T14'!$AD$5:$AF$104,2,FALSE),"")</f>
        <v/>
      </c>
      <c r="N2196" s="47" t="str">
        <f ca="1">IFERROR(VLOOKUP($L2196,'T14'!$AD$5:$AF$104,3,FALSE),"")</f>
        <v/>
      </c>
      <c r="P2196" s="46"/>
      <c r="T2196" s="47">
        <v>7</v>
      </c>
      <c r="U2196" s="46"/>
    </row>
    <row r="2197" spans="1:21" ht="14.4" hidden="1" x14ac:dyDescent="0.3">
      <c r="A2197" s="47">
        <v>2196</v>
      </c>
      <c r="B2197" s="48">
        <v>4</v>
      </c>
      <c r="C2197" s="47" t="s">
        <v>176</v>
      </c>
      <c r="D2197" s="49" t="s">
        <v>2048</v>
      </c>
      <c r="E2197" s="49" t="s">
        <v>2049</v>
      </c>
      <c r="F2197" s="48">
        <v>1</v>
      </c>
      <c r="G2197" s="47" t="s">
        <v>98</v>
      </c>
      <c r="H2197" s="47" t="s">
        <v>9</v>
      </c>
      <c r="I2197" s="47" t="s">
        <v>100</v>
      </c>
      <c r="J2197" s="50" t="str">
        <f>IFERROR(VLOOKUP(_xlfn.NUMBERVALUE(D2197),'Order form - T14RE'!$O$4:$O$101,1,FALSE),J2196)</f>
        <v/>
      </c>
      <c r="K2197" s="51">
        <f t="shared" si="35"/>
        <v>1</v>
      </c>
      <c r="M2197" s="47" t="str">
        <f ca="1">IFERROR(VLOOKUP($L2197,'T14'!$AD$5:$AF$104,2,FALSE),"")</f>
        <v/>
      </c>
      <c r="N2197" s="47" t="str">
        <f ca="1">IFERROR(VLOOKUP($L2197,'T14'!$AD$5:$AF$104,3,FALSE),"")</f>
        <v/>
      </c>
      <c r="P2197" s="46"/>
      <c r="T2197" s="47">
        <v>6</v>
      </c>
      <c r="U2197" s="46"/>
    </row>
    <row r="2198" spans="1:21" ht="14.4" hidden="1" x14ac:dyDescent="0.3">
      <c r="A2198" s="47">
        <v>2197</v>
      </c>
      <c r="B2198" s="48">
        <v>4</v>
      </c>
      <c r="C2198" s="47" t="s">
        <v>2289</v>
      </c>
      <c r="D2198" s="49" t="s">
        <v>2770</v>
      </c>
      <c r="E2198" s="49" t="s">
        <v>186</v>
      </c>
      <c r="F2198" s="48">
        <v>1</v>
      </c>
      <c r="G2198" s="47" t="s">
        <v>98</v>
      </c>
      <c r="H2198" s="47" t="s">
        <v>9</v>
      </c>
      <c r="I2198" s="47" t="s">
        <v>100</v>
      </c>
      <c r="J2198" s="50" t="str">
        <f>IFERROR(VLOOKUP(_xlfn.NUMBERVALUE(D2198),'Order form - T14RE'!$O$4:$O$101,1,FALSE),J2197)</f>
        <v/>
      </c>
      <c r="K2198" s="51">
        <f t="shared" si="35"/>
        <v>1</v>
      </c>
      <c r="M2198" s="47" t="str">
        <f ca="1">IFERROR(VLOOKUP($L2198,'T14'!$AD$5:$AF$104,2,FALSE),"")</f>
        <v/>
      </c>
      <c r="N2198" s="47" t="str">
        <f ca="1">IFERROR(VLOOKUP($L2198,'T14'!$AD$5:$AF$104,3,FALSE),"")</f>
        <v/>
      </c>
      <c r="P2198" s="46"/>
      <c r="T2198" s="47">
        <v>6</v>
      </c>
      <c r="U2198" s="46"/>
    </row>
    <row r="2199" spans="1:21" ht="14.4" hidden="1" x14ac:dyDescent="0.3">
      <c r="A2199" s="47">
        <v>2198</v>
      </c>
      <c r="B2199" s="48">
        <v>4</v>
      </c>
      <c r="C2199" s="47" t="s">
        <v>2780</v>
      </c>
      <c r="D2199" s="49" t="s">
        <v>2771</v>
      </c>
      <c r="E2199" s="49" t="s">
        <v>247</v>
      </c>
      <c r="F2199" s="48">
        <v>1</v>
      </c>
      <c r="G2199" s="47" t="s">
        <v>98</v>
      </c>
      <c r="H2199" s="47" t="s">
        <v>9</v>
      </c>
      <c r="I2199" s="47" t="s">
        <v>100</v>
      </c>
      <c r="J2199" s="50" t="str">
        <f>IFERROR(VLOOKUP(_xlfn.NUMBERVALUE(D2199),'Order form - T14RE'!$O$4:$O$101,1,FALSE),J2198)</f>
        <v/>
      </c>
      <c r="K2199" s="51">
        <f t="shared" si="35"/>
        <v>1</v>
      </c>
      <c r="M2199" s="47" t="str">
        <f ca="1">IFERROR(VLOOKUP($L2199,'T14'!$AD$5:$AF$104,2,FALSE),"")</f>
        <v/>
      </c>
      <c r="N2199" s="47" t="str">
        <f ca="1">IFERROR(VLOOKUP($L2199,'T14'!$AD$5:$AF$104,3,FALSE),"")</f>
        <v/>
      </c>
      <c r="P2199" s="46"/>
      <c r="T2199" s="47">
        <v>6</v>
      </c>
      <c r="U2199" s="46"/>
    </row>
    <row r="2200" spans="1:21" ht="14.4" hidden="1" x14ac:dyDescent="0.3">
      <c r="A2200" s="47">
        <v>2199</v>
      </c>
      <c r="B2200" s="48">
        <v>4</v>
      </c>
      <c r="C2200" s="47" t="s">
        <v>179</v>
      </c>
      <c r="D2200" s="49" t="s">
        <v>2052</v>
      </c>
      <c r="E2200" s="49" t="s">
        <v>2053</v>
      </c>
      <c r="F2200" s="48">
        <v>1</v>
      </c>
      <c r="G2200" s="47" t="s">
        <v>98</v>
      </c>
      <c r="H2200" s="47" t="s">
        <v>9</v>
      </c>
      <c r="I2200" s="47" t="s">
        <v>100</v>
      </c>
      <c r="J2200" s="50" t="str">
        <f>IFERROR(VLOOKUP(_xlfn.NUMBERVALUE(D2200),'Order form - T14RE'!$O$4:$O$101,1,FALSE),J2199)</f>
        <v/>
      </c>
      <c r="K2200" s="51">
        <f t="shared" si="35"/>
        <v>1</v>
      </c>
      <c r="M2200" s="47" t="str">
        <f ca="1">IFERROR(VLOOKUP($L2200,'T14'!$AD$5:$AF$104,2,FALSE),"")</f>
        <v/>
      </c>
      <c r="N2200" s="47" t="str">
        <f ca="1">IFERROR(VLOOKUP($L2200,'T14'!$AD$5:$AF$104,3,FALSE),"")</f>
        <v/>
      </c>
      <c r="P2200" s="46"/>
      <c r="T2200" s="47">
        <v>6</v>
      </c>
      <c r="U2200" s="46"/>
    </row>
    <row r="2201" spans="1:21" ht="14.4" hidden="1" x14ac:dyDescent="0.3">
      <c r="A2201" s="47">
        <v>2200</v>
      </c>
      <c r="B2201" s="48">
        <v>5</v>
      </c>
      <c r="C2201" s="47" t="s">
        <v>95</v>
      </c>
      <c r="D2201" s="49" t="s">
        <v>2054</v>
      </c>
      <c r="E2201" s="49" t="s">
        <v>2055</v>
      </c>
      <c r="F2201" s="48">
        <v>1</v>
      </c>
      <c r="G2201" s="47" t="s">
        <v>98</v>
      </c>
      <c r="H2201" s="47" t="s">
        <v>99</v>
      </c>
      <c r="I2201" s="47" t="s">
        <v>100</v>
      </c>
      <c r="J2201" s="50" t="str">
        <f>IFERROR(VLOOKUP(_xlfn.NUMBERVALUE(D2201),'Order form - T14RE'!$O$4:$O$101,1,FALSE),J2200)</f>
        <v/>
      </c>
      <c r="K2201" s="51" t="str">
        <f t="shared" si="35"/>
        <v/>
      </c>
      <c r="M2201" s="47" t="str">
        <f ca="1">IFERROR(VLOOKUP($L2201,'T14'!$AD$5:$AF$104,2,FALSE),"")</f>
        <v/>
      </c>
      <c r="N2201" s="47" t="str">
        <f ca="1">IFERROR(VLOOKUP($L2201,'T14'!$AD$5:$AF$104,3,FALSE),"")</f>
        <v/>
      </c>
      <c r="P2201" s="46"/>
      <c r="U2201" s="46"/>
    </row>
    <row r="2202" spans="1:21" ht="14.4" hidden="1" x14ac:dyDescent="0.3">
      <c r="A2202" s="47">
        <v>2201</v>
      </c>
      <c r="B2202" s="48">
        <v>4</v>
      </c>
      <c r="C2202" s="47" t="s">
        <v>483</v>
      </c>
      <c r="D2202" s="49" t="s">
        <v>750</v>
      </c>
      <c r="E2202" s="49" t="s">
        <v>751</v>
      </c>
      <c r="F2202" s="48">
        <v>6</v>
      </c>
      <c r="G2202" s="47" t="s">
        <v>98</v>
      </c>
      <c r="H2202" s="47" t="s">
        <v>9</v>
      </c>
      <c r="I2202" s="47" t="s">
        <v>100</v>
      </c>
      <c r="J2202" s="50" t="str">
        <f>IFERROR(VLOOKUP(_xlfn.NUMBERVALUE(D2202),'Order form - T14RE'!$O$4:$O$101,1,FALSE),J2201)</f>
        <v/>
      </c>
      <c r="K2202" s="51">
        <f t="shared" si="35"/>
        <v>1</v>
      </c>
      <c r="M2202" s="47" t="str">
        <f ca="1">IFERROR(VLOOKUP($L2202,'T14'!$AD$5:$AF$104,2,FALSE),"")</f>
        <v/>
      </c>
      <c r="N2202" s="47" t="str">
        <f ca="1">IFERROR(VLOOKUP($L2202,'T14'!$AD$5:$AF$104,3,FALSE),"")</f>
        <v/>
      </c>
      <c r="P2202" s="46"/>
      <c r="T2202" s="47">
        <v>6</v>
      </c>
      <c r="U2202" s="46"/>
    </row>
    <row r="2203" spans="1:21" ht="14.4" hidden="1" x14ac:dyDescent="0.3">
      <c r="A2203" s="47">
        <v>2202</v>
      </c>
      <c r="B2203" s="48">
        <v>4</v>
      </c>
      <c r="C2203" s="47" t="s">
        <v>2292</v>
      </c>
      <c r="D2203" s="49" t="s">
        <v>647</v>
      </c>
      <c r="E2203" s="49" t="s">
        <v>648</v>
      </c>
      <c r="F2203" s="52">
        <v>0.4</v>
      </c>
      <c r="G2203" s="47" t="s">
        <v>117</v>
      </c>
      <c r="H2203" s="47" t="s">
        <v>9</v>
      </c>
      <c r="I2203" s="47" t="s">
        <v>100</v>
      </c>
      <c r="J2203" s="50" t="str">
        <f>IFERROR(VLOOKUP(_xlfn.NUMBERVALUE(D2203),'Order form - T14RE'!$O$4:$O$101,1,FALSE),J2202)</f>
        <v/>
      </c>
      <c r="K2203" s="51">
        <f t="shared" si="35"/>
        <v>1</v>
      </c>
      <c r="M2203" s="47" t="str">
        <f ca="1">IFERROR(VLOOKUP($L2203,'T14'!$AD$5:$AF$104,2,FALSE),"")</f>
        <v/>
      </c>
      <c r="N2203" s="47" t="str">
        <f ca="1">IFERROR(VLOOKUP($L2203,'T14'!$AD$5:$AF$104,3,FALSE),"")</f>
        <v/>
      </c>
      <c r="P2203" s="46"/>
      <c r="T2203" s="47">
        <v>6</v>
      </c>
      <c r="U2203" s="46"/>
    </row>
    <row r="2204" spans="1:21" ht="14.4" hidden="1" x14ac:dyDescent="0.3">
      <c r="A2204" s="47">
        <v>2203</v>
      </c>
      <c r="B2204" s="48">
        <v>4</v>
      </c>
      <c r="C2204" s="47" t="s">
        <v>2781</v>
      </c>
      <c r="D2204" s="49" t="s">
        <v>2782</v>
      </c>
      <c r="E2204" s="49" t="s">
        <v>99</v>
      </c>
      <c r="F2204" s="48">
        <v>1</v>
      </c>
      <c r="G2204" s="47" t="s">
        <v>98</v>
      </c>
      <c r="H2204" s="47" t="s">
        <v>9</v>
      </c>
      <c r="I2204" s="47" t="s">
        <v>100</v>
      </c>
      <c r="J2204" s="50" t="str">
        <f>IFERROR(VLOOKUP(_xlfn.NUMBERVALUE(D2204),'Order form - T14RE'!$O$4:$O$101,1,FALSE),J2203)</f>
        <v/>
      </c>
      <c r="K2204" s="51">
        <f t="shared" si="35"/>
        <v>1</v>
      </c>
      <c r="M2204" s="47" t="str">
        <f ca="1">IFERROR(VLOOKUP($L2204,'T14'!$AD$5:$AF$104,2,FALSE),"")</f>
        <v/>
      </c>
      <c r="N2204" s="47" t="str">
        <f ca="1">IFERROR(VLOOKUP($L2204,'T14'!$AD$5:$AF$104,3,FALSE),"")</f>
        <v/>
      </c>
      <c r="P2204" s="46"/>
      <c r="T2204" s="47">
        <v>6</v>
      </c>
      <c r="U2204" s="46"/>
    </row>
    <row r="2205" spans="1:21" ht="14.4" hidden="1" x14ac:dyDescent="0.3">
      <c r="A2205" s="47">
        <v>2204</v>
      </c>
      <c r="B2205" s="48">
        <v>4</v>
      </c>
      <c r="C2205" s="47" t="s">
        <v>484</v>
      </c>
      <c r="D2205" s="49" t="s">
        <v>1906</v>
      </c>
      <c r="E2205" s="49" t="s">
        <v>1907</v>
      </c>
      <c r="F2205" s="48">
        <v>1</v>
      </c>
      <c r="G2205" s="47" t="s">
        <v>98</v>
      </c>
      <c r="H2205" s="47" t="s">
        <v>9</v>
      </c>
      <c r="I2205" s="47" t="s">
        <v>100</v>
      </c>
      <c r="J2205" s="50" t="str">
        <f>IFERROR(VLOOKUP(_xlfn.NUMBERVALUE(D2205),'Order form - T14RE'!$O$4:$O$101,1,FALSE),J2204)</f>
        <v/>
      </c>
      <c r="K2205" s="51">
        <f t="shared" si="35"/>
        <v>1</v>
      </c>
      <c r="M2205" s="47" t="str">
        <f ca="1">IFERROR(VLOOKUP($L2205,'T14'!$AD$5:$AF$104,2,FALSE),"")</f>
        <v/>
      </c>
      <c r="N2205" s="47" t="str">
        <f ca="1">IFERROR(VLOOKUP($L2205,'T14'!$AD$5:$AF$104,3,FALSE),"")</f>
        <v/>
      </c>
      <c r="P2205" s="46"/>
      <c r="T2205" s="47">
        <v>5</v>
      </c>
      <c r="U2205" s="46"/>
    </row>
    <row r="2206" spans="1:21" ht="14.4" hidden="1" x14ac:dyDescent="0.3">
      <c r="A2206" s="47">
        <v>2205</v>
      </c>
      <c r="B2206" s="48">
        <v>4</v>
      </c>
      <c r="C2206" s="47" t="s">
        <v>2783</v>
      </c>
      <c r="D2206" s="49" t="s">
        <v>1904</v>
      </c>
      <c r="E2206" s="49" t="s">
        <v>1905</v>
      </c>
      <c r="F2206" s="48">
        <v>1</v>
      </c>
      <c r="G2206" s="47" t="s">
        <v>98</v>
      </c>
      <c r="H2206" s="47" t="s">
        <v>9</v>
      </c>
      <c r="I2206" s="47" t="s">
        <v>100</v>
      </c>
      <c r="J2206" s="50" t="str">
        <f>IFERROR(VLOOKUP(_xlfn.NUMBERVALUE(D2206),'Order form - T14RE'!$O$4:$O$101,1,FALSE),J2205)</f>
        <v/>
      </c>
      <c r="K2206" s="51">
        <f t="shared" si="35"/>
        <v>1</v>
      </c>
      <c r="M2206" s="47" t="str">
        <f ca="1">IFERROR(VLOOKUP($L2206,'T14'!$AD$5:$AF$104,2,FALSE),"")</f>
        <v/>
      </c>
      <c r="N2206" s="47" t="str">
        <f ca="1">IFERROR(VLOOKUP($L2206,'T14'!$AD$5:$AF$104,3,FALSE),"")</f>
        <v/>
      </c>
      <c r="P2206" s="46"/>
      <c r="T2206" s="47">
        <v>5</v>
      </c>
      <c r="U2206" s="46"/>
    </row>
    <row r="2207" spans="1:21" ht="14.4" hidden="1" x14ac:dyDescent="0.3">
      <c r="A2207" s="47">
        <v>2206</v>
      </c>
      <c r="B2207" s="48">
        <v>4</v>
      </c>
      <c r="C2207" s="47" t="s">
        <v>2784</v>
      </c>
      <c r="D2207" s="49" t="s">
        <v>252</v>
      </c>
      <c r="E2207" s="49" t="s">
        <v>253</v>
      </c>
      <c r="F2207" s="52">
        <v>0.2</v>
      </c>
      <c r="G2207" s="47" t="s">
        <v>117</v>
      </c>
      <c r="H2207" s="47" t="s">
        <v>9</v>
      </c>
      <c r="I2207" s="47" t="s">
        <v>100</v>
      </c>
      <c r="J2207" s="50" t="str">
        <f>IFERROR(VLOOKUP(_xlfn.NUMBERVALUE(D2207),'Order form - T14RE'!$O$4:$O$101,1,FALSE),J2206)</f>
        <v/>
      </c>
      <c r="K2207" s="51">
        <f t="shared" si="35"/>
        <v>1</v>
      </c>
      <c r="M2207" s="47" t="str">
        <f ca="1">IFERROR(VLOOKUP($L2207,'T14'!$AD$5:$AF$104,2,FALSE),"")</f>
        <v/>
      </c>
      <c r="N2207" s="47" t="str">
        <f ca="1">IFERROR(VLOOKUP($L2207,'T14'!$AD$5:$AF$104,3,FALSE),"")</f>
        <v/>
      </c>
      <c r="P2207" s="46"/>
      <c r="T2207" s="47">
        <v>5</v>
      </c>
      <c r="U2207" s="46"/>
    </row>
    <row r="2208" spans="1:21" ht="14.4" hidden="1" x14ac:dyDescent="0.3">
      <c r="A2208" s="47">
        <v>2207</v>
      </c>
      <c r="B2208" s="48">
        <v>4</v>
      </c>
      <c r="C2208" s="47" t="s">
        <v>487</v>
      </c>
      <c r="D2208" s="49" t="s">
        <v>1870</v>
      </c>
      <c r="E2208" s="49" t="s">
        <v>1871</v>
      </c>
      <c r="F2208" s="48">
        <v>1</v>
      </c>
      <c r="G2208" s="47" t="s">
        <v>98</v>
      </c>
      <c r="H2208" s="47" t="s">
        <v>9</v>
      </c>
      <c r="I2208" s="47" t="s">
        <v>100</v>
      </c>
      <c r="J2208" s="50" t="str">
        <f>IFERROR(VLOOKUP(_xlfn.NUMBERVALUE(D2208),'Order form - T14RE'!$O$4:$O$101,1,FALSE),J2207)</f>
        <v/>
      </c>
      <c r="K2208" s="51">
        <f t="shared" si="35"/>
        <v>1</v>
      </c>
      <c r="M2208" s="47" t="str">
        <f ca="1">IFERROR(VLOOKUP($L2208,'T14'!$AD$5:$AF$104,2,FALSE),"")</f>
        <v/>
      </c>
      <c r="N2208" s="47" t="str">
        <f ca="1">IFERROR(VLOOKUP($L2208,'T14'!$AD$5:$AF$104,3,FALSE),"")</f>
        <v/>
      </c>
      <c r="P2208" s="46"/>
      <c r="T2208" s="47">
        <v>5</v>
      </c>
      <c r="U2208" s="46"/>
    </row>
    <row r="2209" spans="1:21" ht="14.4" hidden="1" x14ac:dyDescent="0.3">
      <c r="A2209" s="47">
        <v>2208</v>
      </c>
      <c r="B2209" s="48">
        <v>4</v>
      </c>
      <c r="C2209" s="47" t="s">
        <v>2785</v>
      </c>
      <c r="D2209" s="49" t="s">
        <v>252</v>
      </c>
      <c r="E2209" s="49" t="s">
        <v>253</v>
      </c>
      <c r="F2209" s="52">
        <v>0.2</v>
      </c>
      <c r="G2209" s="47" t="s">
        <v>117</v>
      </c>
      <c r="H2209" s="47" t="s">
        <v>9</v>
      </c>
      <c r="I2209" s="47" t="s">
        <v>100</v>
      </c>
      <c r="J2209" s="50" t="str">
        <f>IFERROR(VLOOKUP(_xlfn.NUMBERVALUE(D2209),'Order form - T14RE'!$O$4:$O$101,1,FALSE),J2208)</f>
        <v/>
      </c>
      <c r="K2209" s="51">
        <f t="shared" si="35"/>
        <v>1</v>
      </c>
      <c r="M2209" s="47" t="str">
        <f ca="1">IFERROR(VLOOKUP($L2209,'T14'!$AD$5:$AF$104,2,FALSE),"")</f>
        <v/>
      </c>
      <c r="N2209" s="47" t="str">
        <f ca="1">IFERROR(VLOOKUP($L2209,'T14'!$AD$5:$AF$104,3,FALSE),"")</f>
        <v/>
      </c>
      <c r="P2209" s="46"/>
      <c r="T2209" s="47">
        <v>5</v>
      </c>
      <c r="U2209" s="46"/>
    </row>
    <row r="2210" spans="1:21" ht="14.4" hidden="1" x14ac:dyDescent="0.3">
      <c r="A2210" s="47">
        <v>2209</v>
      </c>
      <c r="B2210" s="48">
        <v>4</v>
      </c>
      <c r="C2210" s="47" t="s">
        <v>580</v>
      </c>
      <c r="D2210" s="49" t="s">
        <v>1866</v>
      </c>
      <c r="E2210" s="49" t="s">
        <v>1867</v>
      </c>
      <c r="F2210" s="48">
        <v>1</v>
      </c>
      <c r="G2210" s="47" t="s">
        <v>98</v>
      </c>
      <c r="H2210" s="47" t="s">
        <v>9</v>
      </c>
      <c r="I2210" s="47" t="s">
        <v>100</v>
      </c>
      <c r="J2210" s="50" t="str">
        <f>IFERROR(VLOOKUP(_xlfn.NUMBERVALUE(D2210),'Order form - T14RE'!$O$4:$O$101,1,FALSE),J2209)</f>
        <v/>
      </c>
      <c r="K2210" s="51">
        <f t="shared" si="35"/>
        <v>1</v>
      </c>
      <c r="M2210" s="47" t="str">
        <f ca="1">IFERROR(VLOOKUP($L2210,'T14'!$AD$5:$AF$104,2,FALSE),"")</f>
        <v/>
      </c>
      <c r="N2210" s="47" t="str">
        <f ca="1">IFERROR(VLOOKUP($L2210,'T14'!$AD$5:$AF$104,3,FALSE),"")</f>
        <v/>
      </c>
      <c r="P2210" s="46"/>
      <c r="T2210" s="47">
        <v>5</v>
      </c>
      <c r="U2210" s="46"/>
    </row>
    <row r="2211" spans="1:21" ht="14.4" hidden="1" x14ac:dyDescent="0.3">
      <c r="A2211" s="47">
        <v>2210</v>
      </c>
      <c r="B2211" s="48">
        <v>4</v>
      </c>
      <c r="C2211" s="47" t="s">
        <v>2295</v>
      </c>
      <c r="D2211" s="49" t="s">
        <v>252</v>
      </c>
      <c r="E2211" s="49" t="s">
        <v>253</v>
      </c>
      <c r="F2211" s="52">
        <v>0.1</v>
      </c>
      <c r="G2211" s="47" t="s">
        <v>117</v>
      </c>
      <c r="H2211" s="47" t="s">
        <v>9</v>
      </c>
      <c r="I2211" s="47" t="s">
        <v>100</v>
      </c>
      <c r="J2211" s="50" t="str">
        <f>IFERROR(VLOOKUP(_xlfn.NUMBERVALUE(D2211),'Order form - T14RE'!$O$4:$O$101,1,FALSE),J2210)</f>
        <v/>
      </c>
      <c r="K2211" s="51">
        <f t="shared" si="35"/>
        <v>1</v>
      </c>
      <c r="M2211" s="47" t="str">
        <f ca="1">IFERROR(VLOOKUP($L2211,'T14'!$AD$5:$AF$104,2,FALSE),"")</f>
        <v/>
      </c>
      <c r="N2211" s="47" t="str">
        <f ca="1">IFERROR(VLOOKUP($L2211,'T14'!$AD$5:$AF$104,3,FALSE),"")</f>
        <v/>
      </c>
      <c r="P2211" s="46"/>
      <c r="T2211" s="47">
        <v>5</v>
      </c>
      <c r="U2211" s="46"/>
    </row>
    <row r="2212" spans="1:21" ht="14.4" hidden="1" x14ac:dyDescent="0.3">
      <c r="A2212" s="47">
        <v>2211</v>
      </c>
      <c r="B2212" s="48">
        <v>4</v>
      </c>
      <c r="C2212" s="47" t="s">
        <v>582</v>
      </c>
      <c r="D2212" s="49" t="s">
        <v>2011</v>
      </c>
      <c r="E2212" s="49" t="s">
        <v>2012</v>
      </c>
      <c r="F2212" s="48">
        <v>1</v>
      </c>
      <c r="G2212" s="47" t="s">
        <v>98</v>
      </c>
      <c r="H2212" s="47" t="s">
        <v>9</v>
      </c>
      <c r="I2212" s="47" t="s">
        <v>100</v>
      </c>
      <c r="J2212" s="50" t="str">
        <f>IFERROR(VLOOKUP(_xlfn.NUMBERVALUE(D2212),'Order form - T14RE'!$O$4:$O$101,1,FALSE),J2211)</f>
        <v/>
      </c>
      <c r="K2212" s="51">
        <f t="shared" si="35"/>
        <v>1</v>
      </c>
      <c r="M2212" s="47" t="str">
        <f ca="1">IFERROR(VLOOKUP($L2212,'T14'!$AD$5:$AF$104,2,FALSE),"")</f>
        <v/>
      </c>
      <c r="N2212" s="47" t="str">
        <f ca="1">IFERROR(VLOOKUP($L2212,'T14'!$AD$5:$AF$104,3,FALSE),"")</f>
        <v/>
      </c>
      <c r="P2212" s="46"/>
      <c r="T2212" s="47">
        <v>5</v>
      </c>
      <c r="U2212" s="46"/>
    </row>
    <row r="2213" spans="1:21" ht="14.4" hidden="1" x14ac:dyDescent="0.3">
      <c r="A2213" s="47">
        <v>2212</v>
      </c>
      <c r="B2213" s="48">
        <v>4</v>
      </c>
      <c r="C2213" s="47" t="s">
        <v>2786</v>
      </c>
      <c r="D2213" s="49" t="s">
        <v>252</v>
      </c>
      <c r="E2213" s="49" t="s">
        <v>253</v>
      </c>
      <c r="F2213" s="52">
        <v>0.1</v>
      </c>
      <c r="G2213" s="47" t="s">
        <v>117</v>
      </c>
      <c r="H2213" s="47" t="s">
        <v>9</v>
      </c>
      <c r="I2213" s="47" t="s">
        <v>100</v>
      </c>
      <c r="J2213" s="50" t="str">
        <f>IFERROR(VLOOKUP(_xlfn.NUMBERVALUE(D2213),'Order form - T14RE'!$O$4:$O$101,1,FALSE),J2212)</f>
        <v/>
      </c>
      <c r="K2213" s="51">
        <f t="shared" si="35"/>
        <v>1</v>
      </c>
      <c r="M2213" s="47" t="str">
        <f ca="1">IFERROR(VLOOKUP($L2213,'T14'!$AD$5:$AF$104,2,FALSE),"")</f>
        <v/>
      </c>
      <c r="N2213" s="47" t="str">
        <f ca="1">IFERROR(VLOOKUP($L2213,'T14'!$AD$5:$AF$104,3,FALSE),"")</f>
        <v/>
      </c>
      <c r="P2213" s="46"/>
      <c r="T2213" s="47">
        <v>5</v>
      </c>
      <c r="U2213" s="46"/>
    </row>
    <row r="2214" spans="1:21" ht="14.4" hidden="1" x14ac:dyDescent="0.3">
      <c r="A2214" s="47">
        <v>2213</v>
      </c>
      <c r="B2214" s="48">
        <v>4</v>
      </c>
      <c r="C2214" s="47" t="s">
        <v>585</v>
      </c>
      <c r="D2214" s="49" t="s">
        <v>1872</v>
      </c>
      <c r="E2214" s="49" t="s">
        <v>1873</v>
      </c>
      <c r="F2214" s="48">
        <v>1</v>
      </c>
      <c r="G2214" s="47" t="s">
        <v>98</v>
      </c>
      <c r="H2214" s="47" t="s">
        <v>9</v>
      </c>
      <c r="I2214" s="47" t="s">
        <v>100</v>
      </c>
      <c r="J2214" s="50" t="str">
        <f>IFERROR(VLOOKUP(_xlfn.NUMBERVALUE(D2214),'Order form - T14RE'!$O$4:$O$101,1,FALSE),J2213)</f>
        <v/>
      </c>
      <c r="K2214" s="51">
        <f t="shared" si="35"/>
        <v>1</v>
      </c>
      <c r="M2214" s="47" t="str">
        <f ca="1">IFERROR(VLOOKUP($L2214,'T14'!$AD$5:$AF$104,2,FALSE),"")</f>
        <v/>
      </c>
      <c r="N2214" s="47" t="str">
        <f ca="1">IFERROR(VLOOKUP($L2214,'T14'!$AD$5:$AF$104,3,FALSE),"")</f>
        <v/>
      </c>
      <c r="P2214" s="46"/>
      <c r="T2214" s="47">
        <v>5</v>
      </c>
      <c r="U2214" s="46"/>
    </row>
    <row r="2215" spans="1:21" ht="14.4" hidden="1" x14ac:dyDescent="0.3">
      <c r="A2215" s="47">
        <v>2214</v>
      </c>
      <c r="B2215" s="48">
        <v>4</v>
      </c>
      <c r="C2215" s="47" t="s">
        <v>2787</v>
      </c>
      <c r="D2215" s="49" t="s">
        <v>252</v>
      </c>
      <c r="E2215" s="49" t="s">
        <v>253</v>
      </c>
      <c r="F2215" s="52">
        <v>0.1</v>
      </c>
      <c r="G2215" s="47" t="s">
        <v>117</v>
      </c>
      <c r="H2215" s="47" t="s">
        <v>9</v>
      </c>
      <c r="I2215" s="47" t="s">
        <v>100</v>
      </c>
      <c r="J2215" s="50" t="str">
        <f>IFERROR(VLOOKUP(_xlfn.NUMBERVALUE(D2215),'Order form - T14RE'!$O$4:$O$101,1,FALSE),J2214)</f>
        <v/>
      </c>
      <c r="K2215" s="51">
        <f t="shared" si="35"/>
        <v>1</v>
      </c>
      <c r="M2215" s="47" t="str">
        <f ca="1">IFERROR(VLOOKUP($L2215,'T14'!$AD$5:$AF$104,2,FALSE),"")</f>
        <v/>
      </c>
      <c r="N2215" s="47" t="str">
        <f ca="1">IFERROR(VLOOKUP($L2215,'T14'!$AD$5:$AF$104,3,FALSE),"")</f>
        <v/>
      </c>
      <c r="P2215" s="46"/>
      <c r="T2215" s="47">
        <v>5</v>
      </c>
      <c r="U2215" s="46"/>
    </row>
    <row r="2216" spans="1:21" ht="14.4" hidden="1" x14ac:dyDescent="0.3">
      <c r="A2216" s="47">
        <v>2215</v>
      </c>
      <c r="B2216" s="48">
        <v>4</v>
      </c>
      <c r="C2216" s="47" t="s">
        <v>1155</v>
      </c>
      <c r="D2216" s="49" t="s">
        <v>1842</v>
      </c>
      <c r="E2216" s="49" t="s">
        <v>1843</v>
      </c>
      <c r="F2216" s="48">
        <v>1</v>
      </c>
      <c r="G2216" s="47" t="s">
        <v>98</v>
      </c>
      <c r="H2216" s="47" t="s">
        <v>9</v>
      </c>
      <c r="I2216" s="47" t="s">
        <v>100</v>
      </c>
      <c r="J2216" s="50" t="str">
        <f>IFERROR(VLOOKUP(_xlfn.NUMBERVALUE(D2216),'Order form - T14RE'!$O$4:$O$101,1,FALSE),J2215)</f>
        <v/>
      </c>
      <c r="K2216" s="51">
        <f t="shared" si="35"/>
        <v>1</v>
      </c>
      <c r="M2216" s="47" t="str">
        <f ca="1">IFERROR(VLOOKUP($L2216,'T14'!$AD$5:$AF$104,2,FALSE),"")</f>
        <v/>
      </c>
      <c r="N2216" s="47" t="str">
        <f ca="1">IFERROR(VLOOKUP($L2216,'T14'!$AD$5:$AF$104,3,FALSE),"")</f>
        <v/>
      </c>
      <c r="P2216" s="46"/>
      <c r="T2216" s="47">
        <v>8</v>
      </c>
      <c r="U2216" s="46"/>
    </row>
    <row r="2217" spans="1:21" ht="14.4" hidden="1" x14ac:dyDescent="0.3">
      <c r="A2217" s="47">
        <v>2216</v>
      </c>
      <c r="B2217" s="48">
        <v>5</v>
      </c>
      <c r="C2217" s="47" t="s">
        <v>95</v>
      </c>
      <c r="D2217" s="49" t="s">
        <v>1844</v>
      </c>
      <c r="E2217" s="49" t="s">
        <v>1845</v>
      </c>
      <c r="F2217" s="48">
        <v>1</v>
      </c>
      <c r="G2217" s="47" t="s">
        <v>98</v>
      </c>
      <c r="H2217" s="47" t="s">
        <v>99</v>
      </c>
      <c r="I2217" s="47" t="s">
        <v>100</v>
      </c>
      <c r="J2217" s="50" t="str">
        <f>IFERROR(VLOOKUP(_xlfn.NUMBERVALUE(D2217),'Order form - T14RE'!$O$4:$O$101,1,FALSE),J2216)</f>
        <v/>
      </c>
      <c r="K2217" s="51" t="str">
        <f t="shared" si="35"/>
        <v/>
      </c>
      <c r="M2217" s="47" t="str">
        <f ca="1">IFERROR(VLOOKUP($L2217,'T14'!$AD$5:$AF$104,2,FALSE),"")</f>
        <v/>
      </c>
      <c r="N2217" s="47" t="str">
        <f ca="1">IFERROR(VLOOKUP($L2217,'T14'!$AD$5:$AF$104,3,FALSE),"")</f>
        <v/>
      </c>
      <c r="P2217" s="46"/>
      <c r="U2217" s="46"/>
    </row>
    <row r="2218" spans="1:21" ht="14.4" hidden="1" x14ac:dyDescent="0.3">
      <c r="A2218" s="47">
        <v>2217</v>
      </c>
      <c r="B2218" s="48">
        <v>5</v>
      </c>
      <c r="C2218" s="47" t="s">
        <v>105</v>
      </c>
      <c r="D2218" s="49" t="s">
        <v>1846</v>
      </c>
      <c r="E2218" s="49" t="s">
        <v>1847</v>
      </c>
      <c r="F2218" s="48">
        <v>1</v>
      </c>
      <c r="G2218" s="47" t="s">
        <v>98</v>
      </c>
      <c r="H2218" s="47" t="s">
        <v>99</v>
      </c>
      <c r="I2218" s="47" t="s">
        <v>100</v>
      </c>
      <c r="J2218" s="50" t="str">
        <f>IFERROR(VLOOKUP(_xlfn.NUMBERVALUE(D2218),'Order form - T14RE'!$O$4:$O$101,1,FALSE),J2217)</f>
        <v/>
      </c>
      <c r="K2218" s="51" t="str">
        <f t="shared" si="35"/>
        <v/>
      </c>
      <c r="M2218" s="47" t="str">
        <f ca="1">IFERROR(VLOOKUP($L2218,'T14'!$AD$5:$AF$104,2,FALSE),"")</f>
        <v/>
      </c>
      <c r="N2218" s="47" t="str">
        <f ca="1">IFERROR(VLOOKUP($L2218,'T14'!$AD$5:$AF$104,3,FALSE),"")</f>
        <v/>
      </c>
      <c r="P2218" s="46"/>
      <c r="U2218" s="46"/>
    </row>
    <row r="2219" spans="1:21" ht="14.4" hidden="1" x14ac:dyDescent="0.3">
      <c r="A2219" s="47">
        <v>2218</v>
      </c>
      <c r="B2219" s="48">
        <v>5</v>
      </c>
      <c r="C2219" s="47" t="s">
        <v>108</v>
      </c>
      <c r="D2219" s="49" t="s">
        <v>1848</v>
      </c>
      <c r="E2219" s="49" t="s">
        <v>1847</v>
      </c>
      <c r="F2219" s="48">
        <v>1</v>
      </c>
      <c r="G2219" s="47" t="s">
        <v>98</v>
      </c>
      <c r="H2219" s="47" t="s">
        <v>99</v>
      </c>
      <c r="I2219" s="47" t="s">
        <v>100</v>
      </c>
      <c r="J2219" s="50" t="str">
        <f>IFERROR(VLOOKUP(_xlfn.NUMBERVALUE(D2219),'Order form - T14RE'!$O$4:$O$101,1,FALSE),J2218)</f>
        <v/>
      </c>
      <c r="K2219" s="51" t="str">
        <f t="shared" si="35"/>
        <v/>
      </c>
      <c r="M2219" s="47" t="str">
        <f ca="1">IFERROR(VLOOKUP($L2219,'T14'!$AD$5:$AF$104,2,FALSE),"")</f>
        <v/>
      </c>
      <c r="N2219" s="47" t="str">
        <f ca="1">IFERROR(VLOOKUP($L2219,'T14'!$AD$5:$AF$104,3,FALSE),"")</f>
        <v/>
      </c>
      <c r="P2219" s="46"/>
      <c r="U2219" s="46"/>
    </row>
    <row r="2220" spans="1:21" ht="14.4" hidden="1" x14ac:dyDescent="0.3">
      <c r="A2220" s="47">
        <v>2219</v>
      </c>
      <c r="B2220" s="48">
        <v>5</v>
      </c>
      <c r="C2220" s="47" t="s">
        <v>111</v>
      </c>
      <c r="D2220" s="49" t="s">
        <v>1849</v>
      </c>
      <c r="E2220" s="49" t="s">
        <v>1845</v>
      </c>
      <c r="F2220" s="48">
        <v>1</v>
      </c>
      <c r="G2220" s="47" t="s">
        <v>98</v>
      </c>
      <c r="H2220" s="47" t="s">
        <v>99</v>
      </c>
      <c r="I2220" s="47" t="s">
        <v>100</v>
      </c>
      <c r="J2220" s="50" t="str">
        <f>IFERROR(VLOOKUP(_xlfn.NUMBERVALUE(D2220),'Order form - T14RE'!$O$4:$O$101,1,FALSE),J2219)</f>
        <v/>
      </c>
      <c r="K2220" s="51" t="str">
        <f t="shared" si="35"/>
        <v/>
      </c>
      <c r="M2220" s="47" t="str">
        <f ca="1">IFERROR(VLOOKUP($L2220,'T14'!$AD$5:$AF$104,2,FALSE),"")</f>
        <v/>
      </c>
      <c r="N2220" s="47" t="str">
        <f ca="1">IFERROR(VLOOKUP($L2220,'T14'!$AD$5:$AF$104,3,FALSE),"")</f>
        <v/>
      </c>
      <c r="P2220" s="46"/>
      <c r="U2220" s="46"/>
    </row>
    <row r="2221" spans="1:21" ht="14.4" hidden="1" x14ac:dyDescent="0.3">
      <c r="A2221" s="47">
        <v>2220</v>
      </c>
      <c r="B2221" s="48">
        <v>4</v>
      </c>
      <c r="C2221" s="47" t="s">
        <v>586</v>
      </c>
      <c r="D2221" s="49" t="s">
        <v>1862</v>
      </c>
      <c r="E2221" s="49" t="s">
        <v>1863</v>
      </c>
      <c r="F2221" s="48">
        <v>2</v>
      </c>
      <c r="G2221" s="47" t="s">
        <v>98</v>
      </c>
      <c r="H2221" s="47" t="s">
        <v>9</v>
      </c>
      <c r="I2221" s="47" t="s">
        <v>100</v>
      </c>
      <c r="J2221" s="50" t="str">
        <f>IFERROR(VLOOKUP(_xlfn.NUMBERVALUE(D2221),'Order form - T14RE'!$O$4:$O$101,1,FALSE),J2220)</f>
        <v/>
      </c>
      <c r="K2221" s="51">
        <f t="shared" si="35"/>
        <v>1</v>
      </c>
      <c r="M2221" s="47" t="str">
        <f ca="1">IFERROR(VLOOKUP($L2221,'T14'!$AD$5:$AF$104,2,FALSE),"")</f>
        <v/>
      </c>
      <c r="N2221" s="47" t="str">
        <f ca="1">IFERROR(VLOOKUP($L2221,'T14'!$AD$5:$AF$104,3,FALSE),"")</f>
        <v/>
      </c>
      <c r="P2221" s="46"/>
      <c r="T2221" s="47">
        <v>8</v>
      </c>
      <c r="U2221" s="46"/>
    </row>
    <row r="2222" spans="1:21" ht="14.4" hidden="1" x14ac:dyDescent="0.3">
      <c r="A2222" s="47">
        <v>2221</v>
      </c>
      <c r="B2222" s="48">
        <v>4</v>
      </c>
      <c r="C2222" s="47" t="s">
        <v>589</v>
      </c>
      <c r="D2222" s="49" t="s">
        <v>1754</v>
      </c>
      <c r="E2222" s="49" t="s">
        <v>1755</v>
      </c>
      <c r="F2222" s="48">
        <v>2</v>
      </c>
      <c r="G2222" s="47" t="s">
        <v>98</v>
      </c>
      <c r="H2222" s="47" t="s">
        <v>9</v>
      </c>
      <c r="I2222" s="47" t="s">
        <v>100</v>
      </c>
      <c r="J2222" s="50" t="str">
        <f>IFERROR(VLOOKUP(_xlfn.NUMBERVALUE(D2222),'Order form - T14RE'!$O$4:$O$101,1,FALSE),J2221)</f>
        <v/>
      </c>
      <c r="K2222" s="51">
        <f t="shared" si="35"/>
        <v>1</v>
      </c>
      <c r="M2222" s="47" t="str">
        <f ca="1">IFERROR(VLOOKUP($L2222,'T14'!$AD$5:$AF$104,2,FALSE),"")</f>
        <v/>
      </c>
      <c r="N2222" s="47" t="str">
        <f ca="1">IFERROR(VLOOKUP($L2222,'T14'!$AD$5:$AF$104,3,FALSE),"")</f>
        <v/>
      </c>
      <c r="P2222" s="46"/>
      <c r="T2222" s="47">
        <v>8</v>
      </c>
      <c r="U2222" s="46"/>
    </row>
    <row r="2223" spans="1:21" ht="14.4" hidden="1" x14ac:dyDescent="0.3">
      <c r="A2223" s="47">
        <v>2222</v>
      </c>
      <c r="B2223" s="48">
        <v>4</v>
      </c>
      <c r="C2223" s="47" t="s">
        <v>592</v>
      </c>
      <c r="D2223" s="49" t="s">
        <v>2788</v>
      </c>
      <c r="E2223" s="49" t="s">
        <v>2789</v>
      </c>
      <c r="F2223" s="48">
        <v>2</v>
      </c>
      <c r="G2223" s="47" t="s">
        <v>98</v>
      </c>
      <c r="H2223" s="47" t="s">
        <v>9</v>
      </c>
      <c r="I2223" s="47" t="s">
        <v>100</v>
      </c>
      <c r="J2223" s="50" t="str">
        <f>IFERROR(VLOOKUP(_xlfn.NUMBERVALUE(D2223),'Order form - T14RE'!$O$4:$O$101,1,FALSE),J2222)</f>
        <v/>
      </c>
      <c r="K2223" s="51">
        <f t="shared" si="35"/>
        <v>1</v>
      </c>
      <c r="M2223" s="47" t="str">
        <f ca="1">IFERROR(VLOOKUP($L2223,'T14'!$AD$5:$AF$104,2,FALSE),"")</f>
        <v/>
      </c>
      <c r="N2223" s="47" t="str">
        <f ca="1">IFERROR(VLOOKUP($L2223,'T14'!$AD$5:$AF$104,3,FALSE),"")</f>
        <v/>
      </c>
      <c r="P2223" s="46"/>
      <c r="T2223" s="47">
        <v>8</v>
      </c>
      <c r="U2223" s="46"/>
    </row>
    <row r="2224" spans="1:21" ht="14.4" hidden="1" x14ac:dyDescent="0.3">
      <c r="A2224" s="47">
        <v>2223</v>
      </c>
      <c r="B2224" s="48">
        <v>4</v>
      </c>
      <c r="C2224" s="47" t="s">
        <v>595</v>
      </c>
      <c r="D2224" s="49" t="s">
        <v>2790</v>
      </c>
      <c r="E2224" s="49" t="s">
        <v>611</v>
      </c>
      <c r="F2224" s="48">
        <v>2</v>
      </c>
      <c r="G2224" s="47" t="s">
        <v>98</v>
      </c>
      <c r="H2224" s="47" t="s">
        <v>9</v>
      </c>
      <c r="I2224" s="47" t="s">
        <v>100</v>
      </c>
      <c r="J2224" s="50" t="str">
        <f>IFERROR(VLOOKUP(_xlfn.NUMBERVALUE(D2224),'Order form - T14RE'!$O$4:$O$101,1,FALSE),J2223)</f>
        <v/>
      </c>
      <c r="K2224" s="51">
        <f t="shared" si="35"/>
        <v>1</v>
      </c>
      <c r="M2224" s="47" t="str">
        <f ca="1">IFERROR(VLOOKUP($L2224,'T14'!$AD$5:$AF$104,2,FALSE),"")</f>
        <v/>
      </c>
      <c r="N2224" s="47" t="str">
        <f ca="1">IFERROR(VLOOKUP($L2224,'T14'!$AD$5:$AF$104,3,FALSE),"")</f>
        <v/>
      </c>
      <c r="P2224" s="46"/>
      <c r="T2224" s="47">
        <v>8</v>
      </c>
      <c r="U2224" s="46"/>
    </row>
    <row r="2225" spans="1:21" ht="14.4" hidden="1" x14ac:dyDescent="0.3">
      <c r="A2225" s="47">
        <v>2224</v>
      </c>
      <c r="B2225" s="48">
        <v>4</v>
      </c>
      <c r="C2225" s="47" t="s">
        <v>2305</v>
      </c>
      <c r="D2225" s="49" t="s">
        <v>150</v>
      </c>
      <c r="E2225" s="49" t="s">
        <v>151</v>
      </c>
      <c r="F2225" s="52">
        <v>0.1</v>
      </c>
      <c r="G2225" s="47" t="s">
        <v>117</v>
      </c>
      <c r="H2225" s="47" t="s">
        <v>9</v>
      </c>
      <c r="I2225" s="47" t="s">
        <v>100</v>
      </c>
      <c r="J2225" s="50" t="str">
        <f>IFERROR(VLOOKUP(_xlfn.NUMBERVALUE(D2225),'Order form - T14RE'!$O$4:$O$101,1,FALSE),J2224)</f>
        <v/>
      </c>
      <c r="K2225" s="51">
        <f t="shared" si="35"/>
        <v>1</v>
      </c>
      <c r="M2225" s="47" t="str">
        <f ca="1">IFERROR(VLOOKUP($L2225,'T14'!$AD$5:$AF$104,2,FALSE),"")</f>
        <v/>
      </c>
      <c r="N2225" s="47" t="str">
        <f ca="1">IFERROR(VLOOKUP($L2225,'T14'!$AD$5:$AF$104,3,FALSE),"")</f>
        <v/>
      </c>
      <c r="P2225" s="46"/>
      <c r="T2225" s="47">
        <v>8</v>
      </c>
      <c r="U2225" s="46"/>
    </row>
    <row r="2226" spans="1:21" ht="14.4" hidden="1" x14ac:dyDescent="0.3">
      <c r="A2226" s="47">
        <v>2225</v>
      </c>
      <c r="B2226" s="48">
        <v>4</v>
      </c>
      <c r="C2226" s="47" t="s">
        <v>597</v>
      </c>
      <c r="D2226" s="49" t="s">
        <v>2149</v>
      </c>
      <c r="E2226" s="49" t="s">
        <v>2150</v>
      </c>
      <c r="F2226" s="48">
        <v>1</v>
      </c>
      <c r="G2226" s="47" t="s">
        <v>98</v>
      </c>
      <c r="H2226" s="47" t="s">
        <v>9</v>
      </c>
      <c r="I2226" s="47" t="s">
        <v>100</v>
      </c>
      <c r="J2226" s="50" t="str">
        <f>IFERROR(VLOOKUP(_xlfn.NUMBERVALUE(D2226),'Order form - T14RE'!$O$4:$O$101,1,FALSE),J2225)</f>
        <v/>
      </c>
      <c r="K2226" s="51">
        <f t="shared" si="35"/>
        <v>1</v>
      </c>
      <c r="M2226" s="47" t="str">
        <f ca="1">IFERROR(VLOOKUP($L2226,'T14'!$AD$5:$AF$104,2,FALSE),"")</f>
        <v/>
      </c>
      <c r="N2226" s="47" t="str">
        <f ca="1">IFERROR(VLOOKUP($L2226,'T14'!$AD$5:$AF$104,3,FALSE),"")</f>
        <v/>
      </c>
      <c r="P2226" s="46"/>
      <c r="T2226" s="47">
        <v>8</v>
      </c>
      <c r="U2226" s="46"/>
    </row>
    <row r="2227" spans="1:21" ht="14.4" hidden="1" x14ac:dyDescent="0.3">
      <c r="A2227" s="47">
        <v>2226</v>
      </c>
      <c r="B2227" s="48">
        <v>5</v>
      </c>
      <c r="C2227" s="47" t="s">
        <v>95</v>
      </c>
      <c r="D2227" s="49" t="s">
        <v>1988</v>
      </c>
      <c r="E2227" s="49" t="s">
        <v>1989</v>
      </c>
      <c r="F2227" s="52">
        <v>0.56299999999999994</v>
      </c>
      <c r="G2227" s="47" t="s">
        <v>646</v>
      </c>
      <c r="H2227" s="47" t="s">
        <v>1939</v>
      </c>
      <c r="I2227" s="47" t="s">
        <v>100</v>
      </c>
      <c r="J2227" s="50" t="str">
        <f>IFERROR(VLOOKUP(_xlfn.NUMBERVALUE(D2227),'Order form - T14RE'!$O$4:$O$101,1,FALSE),J2226)</f>
        <v/>
      </c>
      <c r="K2227" s="51" t="str">
        <f t="shared" si="35"/>
        <v/>
      </c>
      <c r="M2227" s="47" t="str">
        <f ca="1">IFERROR(VLOOKUP($L2227,'T14'!$AD$5:$AF$104,2,FALSE),"")</f>
        <v/>
      </c>
      <c r="N2227" s="47" t="str">
        <f ca="1">IFERROR(VLOOKUP($L2227,'T14'!$AD$5:$AF$104,3,FALSE),"")</f>
        <v/>
      </c>
      <c r="P2227" s="46"/>
      <c r="U2227" s="46"/>
    </row>
    <row r="2228" spans="1:21" ht="14.4" hidden="1" x14ac:dyDescent="0.3">
      <c r="A2228" s="47">
        <v>2227</v>
      </c>
      <c r="B2228" s="48">
        <v>5</v>
      </c>
      <c r="C2228" s="47" t="s">
        <v>105</v>
      </c>
      <c r="D2228" s="49" t="s">
        <v>1990</v>
      </c>
      <c r="E2228" s="49" t="s">
        <v>1991</v>
      </c>
      <c r="F2228" s="48">
        <v>1</v>
      </c>
      <c r="G2228" s="47" t="s">
        <v>98</v>
      </c>
      <c r="H2228" s="47" t="s">
        <v>1939</v>
      </c>
      <c r="I2228" s="47" t="s">
        <v>100</v>
      </c>
      <c r="J2228" s="50" t="str">
        <f>IFERROR(VLOOKUP(_xlfn.NUMBERVALUE(D2228),'Order form - T14RE'!$O$4:$O$101,1,FALSE),J2227)</f>
        <v/>
      </c>
      <c r="K2228" s="51" t="str">
        <f t="shared" si="35"/>
        <v/>
      </c>
      <c r="M2228" s="47" t="str">
        <f ca="1">IFERROR(VLOOKUP($L2228,'T14'!$AD$5:$AF$104,2,FALSE),"")</f>
        <v/>
      </c>
      <c r="N2228" s="47" t="str">
        <f ca="1">IFERROR(VLOOKUP($L2228,'T14'!$AD$5:$AF$104,3,FALSE),"")</f>
        <v/>
      </c>
      <c r="P2228" s="46"/>
      <c r="U2228" s="46"/>
    </row>
    <row r="2229" spans="1:21" ht="14.4" hidden="1" x14ac:dyDescent="0.3">
      <c r="A2229" s="47">
        <v>2228</v>
      </c>
      <c r="B2229" s="48">
        <v>5</v>
      </c>
      <c r="C2229" s="47" t="s">
        <v>108</v>
      </c>
      <c r="D2229" s="49" t="s">
        <v>2099</v>
      </c>
      <c r="E2229" s="49" t="s">
        <v>2100</v>
      </c>
      <c r="F2229" s="48">
        <v>1</v>
      </c>
      <c r="G2229" s="47" t="s">
        <v>98</v>
      </c>
      <c r="H2229" s="47" t="s">
        <v>1939</v>
      </c>
      <c r="I2229" s="47" t="s">
        <v>100</v>
      </c>
      <c r="J2229" s="50" t="str">
        <f>IFERROR(VLOOKUP(_xlfn.NUMBERVALUE(D2229),'Order form - T14RE'!$O$4:$O$101,1,FALSE),J2228)</f>
        <v/>
      </c>
      <c r="K2229" s="51" t="str">
        <f t="shared" si="35"/>
        <v/>
      </c>
      <c r="M2229" s="47" t="str">
        <f ca="1">IFERROR(VLOOKUP($L2229,'T14'!$AD$5:$AF$104,2,FALSE),"")</f>
        <v/>
      </c>
      <c r="N2229" s="47" t="str">
        <f ca="1">IFERROR(VLOOKUP($L2229,'T14'!$AD$5:$AF$104,3,FALSE),"")</f>
        <v/>
      </c>
      <c r="P2229" s="46"/>
      <c r="U2229" s="46"/>
    </row>
    <row r="2230" spans="1:21" ht="14.4" hidden="1" x14ac:dyDescent="0.3">
      <c r="A2230" s="47">
        <v>2229</v>
      </c>
      <c r="B2230" s="48">
        <v>4</v>
      </c>
      <c r="C2230" s="47" t="s">
        <v>1010</v>
      </c>
      <c r="D2230" s="49" t="s">
        <v>1800</v>
      </c>
      <c r="E2230" s="49" t="s">
        <v>1801</v>
      </c>
      <c r="F2230" s="48">
        <v>1</v>
      </c>
      <c r="G2230" s="47" t="s">
        <v>98</v>
      </c>
      <c r="H2230" s="47" t="s">
        <v>9</v>
      </c>
      <c r="I2230" s="47" t="s">
        <v>100</v>
      </c>
      <c r="J2230" s="50" t="str">
        <f>IFERROR(VLOOKUP(_xlfn.NUMBERVALUE(D2230),'Order form - T14RE'!$O$4:$O$101,1,FALSE),J2229)</f>
        <v/>
      </c>
      <c r="K2230" s="51">
        <f t="shared" si="35"/>
        <v>1</v>
      </c>
      <c r="M2230" s="47" t="str">
        <f ca="1">IFERROR(VLOOKUP($L2230,'T14'!$AD$5:$AF$104,2,FALSE),"")</f>
        <v/>
      </c>
      <c r="N2230" s="47" t="str">
        <f ca="1">IFERROR(VLOOKUP($L2230,'T14'!$AD$5:$AF$104,3,FALSE),"")</f>
        <v/>
      </c>
      <c r="P2230" s="46"/>
      <c r="T2230" s="47">
        <v>8</v>
      </c>
      <c r="U2230" s="46"/>
    </row>
    <row r="2231" spans="1:21" ht="14.4" hidden="1" x14ac:dyDescent="0.3">
      <c r="A2231" s="47">
        <v>2230</v>
      </c>
      <c r="B2231" s="48">
        <v>4</v>
      </c>
      <c r="C2231" s="47" t="s">
        <v>2791</v>
      </c>
      <c r="D2231" s="49" t="s">
        <v>252</v>
      </c>
      <c r="E2231" s="49" t="s">
        <v>253</v>
      </c>
      <c r="F2231" s="52">
        <v>0.2</v>
      </c>
      <c r="G2231" s="47" t="s">
        <v>117</v>
      </c>
      <c r="H2231" s="47" t="s">
        <v>9</v>
      </c>
      <c r="I2231" s="47" t="s">
        <v>100</v>
      </c>
      <c r="J2231" s="50" t="str">
        <f>IFERROR(VLOOKUP(_xlfn.NUMBERVALUE(D2231),'Order form - T14RE'!$O$4:$O$101,1,FALSE),J2230)</f>
        <v/>
      </c>
      <c r="K2231" s="51">
        <f t="shared" si="35"/>
        <v>1</v>
      </c>
      <c r="M2231" s="47" t="str">
        <f ca="1">IFERROR(VLOOKUP($L2231,'T14'!$AD$5:$AF$104,2,FALSE),"")</f>
        <v/>
      </c>
      <c r="N2231" s="47" t="str">
        <f ca="1">IFERROR(VLOOKUP($L2231,'T14'!$AD$5:$AF$104,3,FALSE),"")</f>
        <v/>
      </c>
      <c r="P2231" s="46"/>
      <c r="T2231" s="47">
        <v>8</v>
      </c>
      <c r="U2231" s="46"/>
    </row>
    <row r="2232" spans="1:21" ht="14.4" hidden="1" x14ac:dyDescent="0.3">
      <c r="A2232" s="47">
        <v>2231</v>
      </c>
      <c r="B2232" s="48">
        <v>4</v>
      </c>
      <c r="C2232" s="47" t="s">
        <v>1014</v>
      </c>
      <c r="D2232" s="49" t="s">
        <v>1798</v>
      </c>
      <c r="E2232" s="49" t="s">
        <v>1799</v>
      </c>
      <c r="F2232" s="48">
        <v>1</v>
      </c>
      <c r="G2232" s="47" t="s">
        <v>98</v>
      </c>
      <c r="H2232" s="47" t="s">
        <v>9</v>
      </c>
      <c r="I2232" s="47" t="s">
        <v>100</v>
      </c>
      <c r="J2232" s="50" t="str">
        <f>IFERROR(VLOOKUP(_xlfn.NUMBERVALUE(D2232),'Order form - T14RE'!$O$4:$O$101,1,FALSE),J2231)</f>
        <v/>
      </c>
      <c r="K2232" s="51">
        <f t="shared" si="35"/>
        <v>1</v>
      </c>
      <c r="M2232" s="47" t="str">
        <f ca="1">IFERROR(VLOOKUP($L2232,'T14'!$AD$5:$AF$104,2,FALSE),"")</f>
        <v/>
      </c>
      <c r="N2232" s="47" t="str">
        <f ca="1">IFERROR(VLOOKUP($L2232,'T14'!$AD$5:$AF$104,3,FALSE),"")</f>
        <v/>
      </c>
      <c r="P2232" s="46"/>
      <c r="T2232" s="47">
        <v>8</v>
      </c>
      <c r="U2232" s="46"/>
    </row>
    <row r="2233" spans="1:21" ht="14.4" hidden="1" x14ac:dyDescent="0.3">
      <c r="A2233" s="47">
        <v>2232</v>
      </c>
      <c r="B2233" s="48">
        <v>4</v>
      </c>
      <c r="C2233" s="47" t="s">
        <v>2792</v>
      </c>
      <c r="D2233" s="49" t="s">
        <v>1812</v>
      </c>
      <c r="E2233" s="49" t="s">
        <v>1813</v>
      </c>
      <c r="F2233" s="48">
        <v>1</v>
      </c>
      <c r="G2233" s="47" t="s">
        <v>98</v>
      </c>
      <c r="H2233" s="47" t="s">
        <v>9</v>
      </c>
      <c r="I2233" s="47" t="s">
        <v>100</v>
      </c>
      <c r="J2233" s="50" t="str">
        <f>IFERROR(VLOOKUP(_xlfn.NUMBERVALUE(D2233),'Order form - T14RE'!$O$4:$O$101,1,FALSE),J2232)</f>
        <v/>
      </c>
      <c r="K2233" s="51">
        <f t="shared" si="35"/>
        <v>1</v>
      </c>
      <c r="M2233" s="47" t="str">
        <f ca="1">IFERROR(VLOOKUP($L2233,'T14'!$AD$5:$AF$104,2,FALSE),"")</f>
        <v/>
      </c>
      <c r="N2233" s="47" t="str">
        <f ca="1">IFERROR(VLOOKUP($L2233,'T14'!$AD$5:$AF$104,3,FALSE),"")</f>
        <v/>
      </c>
      <c r="P2233" s="46"/>
      <c r="T2233" s="47">
        <v>8</v>
      </c>
      <c r="U2233" s="46"/>
    </row>
    <row r="2234" spans="1:21" ht="14.4" hidden="1" x14ac:dyDescent="0.3">
      <c r="A2234" s="47">
        <v>2233</v>
      </c>
      <c r="B2234" s="48">
        <v>5</v>
      </c>
      <c r="C2234" s="47" t="s">
        <v>95</v>
      </c>
      <c r="D2234" s="49" t="s">
        <v>1814</v>
      </c>
      <c r="E2234" s="49" t="s">
        <v>1815</v>
      </c>
      <c r="F2234" s="48">
        <v>1</v>
      </c>
      <c r="G2234" s="47" t="s">
        <v>98</v>
      </c>
      <c r="H2234" s="47" t="s">
        <v>99</v>
      </c>
      <c r="I2234" s="47" t="s">
        <v>100</v>
      </c>
      <c r="J2234" s="50" t="str">
        <f>IFERROR(VLOOKUP(_xlfn.NUMBERVALUE(D2234),'Order form - T14RE'!$O$4:$O$101,1,FALSE),J2233)</f>
        <v/>
      </c>
      <c r="K2234" s="51" t="str">
        <f t="shared" si="35"/>
        <v/>
      </c>
      <c r="M2234" s="47" t="str">
        <f ca="1">IFERROR(VLOOKUP($L2234,'T14'!$AD$5:$AF$104,2,FALSE),"")</f>
        <v/>
      </c>
      <c r="N2234" s="47" t="str">
        <f ca="1">IFERROR(VLOOKUP($L2234,'T14'!$AD$5:$AF$104,3,FALSE),"")</f>
        <v/>
      </c>
      <c r="P2234" s="46"/>
      <c r="U2234" s="46"/>
    </row>
    <row r="2235" spans="1:21" ht="14.4" hidden="1" x14ac:dyDescent="0.3">
      <c r="A2235" s="47">
        <v>2234</v>
      </c>
      <c r="B2235" s="48">
        <v>4</v>
      </c>
      <c r="C2235" s="47" t="s">
        <v>1169</v>
      </c>
      <c r="D2235" s="49" t="s">
        <v>1816</v>
      </c>
      <c r="E2235" s="49" t="s">
        <v>1817</v>
      </c>
      <c r="F2235" s="48">
        <v>3</v>
      </c>
      <c r="G2235" s="47" t="s">
        <v>98</v>
      </c>
      <c r="H2235" s="47" t="s">
        <v>9</v>
      </c>
      <c r="I2235" s="47" t="s">
        <v>100</v>
      </c>
      <c r="J2235" s="50" t="str">
        <f>IFERROR(VLOOKUP(_xlfn.NUMBERVALUE(D2235),'Order form - T14RE'!$O$4:$O$101,1,FALSE),J2234)</f>
        <v/>
      </c>
      <c r="K2235" s="51">
        <f t="shared" si="35"/>
        <v>1</v>
      </c>
      <c r="M2235" s="47" t="str">
        <f ca="1">IFERROR(VLOOKUP($L2235,'T14'!$AD$5:$AF$104,2,FALSE),"")</f>
        <v/>
      </c>
      <c r="N2235" s="47" t="str">
        <f ca="1">IFERROR(VLOOKUP($L2235,'T14'!$AD$5:$AF$104,3,FALSE),"")</f>
        <v/>
      </c>
      <c r="P2235" s="46"/>
      <c r="T2235" s="47">
        <v>8</v>
      </c>
      <c r="U2235" s="46"/>
    </row>
    <row r="2236" spans="1:21" ht="14.4" hidden="1" x14ac:dyDescent="0.3">
      <c r="A2236" s="47">
        <v>2235</v>
      </c>
      <c r="B2236" s="48">
        <v>4</v>
      </c>
      <c r="C2236" s="47" t="s">
        <v>1172</v>
      </c>
      <c r="D2236" s="49" t="s">
        <v>1810</v>
      </c>
      <c r="E2236" s="49" t="s">
        <v>1811</v>
      </c>
      <c r="F2236" s="48">
        <v>2</v>
      </c>
      <c r="G2236" s="47" t="s">
        <v>98</v>
      </c>
      <c r="H2236" s="47" t="s">
        <v>9</v>
      </c>
      <c r="I2236" s="47" t="s">
        <v>100</v>
      </c>
      <c r="J2236" s="50" t="str">
        <f>IFERROR(VLOOKUP(_xlfn.NUMBERVALUE(D2236),'Order form - T14RE'!$O$4:$O$101,1,FALSE),J2235)</f>
        <v/>
      </c>
      <c r="K2236" s="51">
        <f t="shared" si="35"/>
        <v>1</v>
      </c>
      <c r="M2236" s="47" t="str">
        <f ca="1">IFERROR(VLOOKUP($L2236,'T14'!$AD$5:$AF$104,2,FALSE),"")</f>
        <v/>
      </c>
      <c r="N2236" s="47" t="str">
        <f ca="1">IFERROR(VLOOKUP($L2236,'T14'!$AD$5:$AF$104,3,FALSE),"")</f>
        <v/>
      </c>
      <c r="P2236" s="46"/>
      <c r="T2236" s="47">
        <v>8</v>
      </c>
      <c r="U2236" s="46"/>
    </row>
    <row r="2237" spans="1:21" ht="14.4" hidden="1" x14ac:dyDescent="0.3">
      <c r="A2237" s="47">
        <v>2236</v>
      </c>
      <c r="B2237" s="48">
        <v>4</v>
      </c>
      <c r="C2237" s="47" t="s">
        <v>1181</v>
      </c>
      <c r="D2237" s="49" t="s">
        <v>2793</v>
      </c>
      <c r="E2237" s="49" t="s">
        <v>113</v>
      </c>
      <c r="F2237" s="48">
        <v>2</v>
      </c>
      <c r="G2237" s="47" t="s">
        <v>98</v>
      </c>
      <c r="H2237" s="47" t="s">
        <v>9</v>
      </c>
      <c r="I2237" s="47" t="s">
        <v>100</v>
      </c>
      <c r="J2237" s="50" t="str">
        <f>IFERROR(VLOOKUP(_xlfn.NUMBERVALUE(D2237),'Order form - T14RE'!$O$4:$O$101,1,FALSE),J2236)</f>
        <v/>
      </c>
      <c r="K2237" s="51">
        <f t="shared" si="35"/>
        <v>1</v>
      </c>
      <c r="M2237" s="47" t="str">
        <f ca="1">IFERROR(VLOOKUP($L2237,'T14'!$AD$5:$AF$104,2,FALSE),"")</f>
        <v/>
      </c>
      <c r="N2237" s="47" t="str">
        <f ca="1">IFERROR(VLOOKUP($L2237,'T14'!$AD$5:$AF$104,3,FALSE),"")</f>
        <v/>
      </c>
      <c r="P2237" s="46"/>
      <c r="T2237" s="47">
        <v>8</v>
      </c>
      <c r="U2237" s="46"/>
    </row>
    <row r="2238" spans="1:21" ht="14.4" hidden="1" x14ac:dyDescent="0.3">
      <c r="A2238" s="47">
        <v>2237</v>
      </c>
      <c r="B2238" s="48">
        <v>4</v>
      </c>
      <c r="C2238" s="47" t="s">
        <v>2794</v>
      </c>
      <c r="D2238" s="49" t="s">
        <v>150</v>
      </c>
      <c r="E2238" s="49" t="s">
        <v>151</v>
      </c>
      <c r="F2238" s="52">
        <v>0.1</v>
      </c>
      <c r="G2238" s="47" t="s">
        <v>117</v>
      </c>
      <c r="H2238" s="47" t="s">
        <v>9</v>
      </c>
      <c r="I2238" s="47" t="s">
        <v>100</v>
      </c>
      <c r="J2238" s="50" t="str">
        <f>IFERROR(VLOOKUP(_xlfn.NUMBERVALUE(D2238),'Order form - T14RE'!$O$4:$O$101,1,FALSE),J2237)</f>
        <v/>
      </c>
      <c r="K2238" s="51">
        <f t="shared" si="35"/>
        <v>1</v>
      </c>
      <c r="M2238" s="47" t="str">
        <f ca="1">IFERROR(VLOOKUP($L2238,'T14'!$AD$5:$AF$104,2,FALSE),"")</f>
        <v/>
      </c>
      <c r="N2238" s="47" t="str">
        <f ca="1">IFERROR(VLOOKUP($L2238,'T14'!$AD$5:$AF$104,3,FALSE),"")</f>
        <v/>
      </c>
      <c r="P2238" s="46"/>
      <c r="T2238" s="47">
        <v>8</v>
      </c>
      <c r="U2238" s="46"/>
    </row>
    <row r="2239" spans="1:21" ht="14.4" hidden="1" x14ac:dyDescent="0.3">
      <c r="A2239" s="47">
        <v>2238</v>
      </c>
      <c r="B2239" s="48">
        <v>4</v>
      </c>
      <c r="C2239" s="47" t="s">
        <v>1184</v>
      </c>
      <c r="D2239" s="49" t="s">
        <v>2185</v>
      </c>
      <c r="E2239" s="49" t="s">
        <v>2186</v>
      </c>
      <c r="F2239" s="48">
        <v>1</v>
      </c>
      <c r="G2239" s="47" t="s">
        <v>98</v>
      </c>
      <c r="H2239" s="47" t="s">
        <v>9</v>
      </c>
      <c r="I2239" s="47" t="s">
        <v>100</v>
      </c>
      <c r="J2239" s="50" t="str">
        <f>IFERROR(VLOOKUP(_xlfn.NUMBERVALUE(D2239),'Order form - T14RE'!$O$4:$O$101,1,FALSE),J2238)</f>
        <v/>
      </c>
      <c r="K2239" s="51">
        <f t="shared" si="35"/>
        <v>1</v>
      </c>
      <c r="M2239" s="47" t="str">
        <f ca="1">IFERROR(VLOOKUP($L2239,'T14'!$AD$5:$AF$104,2,FALSE),"")</f>
        <v/>
      </c>
      <c r="N2239" s="47" t="str">
        <f ca="1">IFERROR(VLOOKUP($L2239,'T14'!$AD$5:$AF$104,3,FALSE),"")</f>
        <v/>
      </c>
      <c r="P2239" s="46"/>
      <c r="T2239" s="47">
        <v>8</v>
      </c>
      <c r="U2239" s="46"/>
    </row>
    <row r="2240" spans="1:21" ht="14.4" hidden="1" x14ac:dyDescent="0.3">
      <c r="A2240" s="47">
        <v>2239</v>
      </c>
      <c r="B2240" s="48">
        <v>5</v>
      </c>
      <c r="C2240" s="47" t="s">
        <v>95</v>
      </c>
      <c r="D2240" s="49" t="s">
        <v>1937</v>
      </c>
      <c r="E2240" s="49" t="s">
        <v>1938</v>
      </c>
      <c r="F2240" s="52">
        <v>1.958</v>
      </c>
      <c r="G2240" s="47" t="s">
        <v>646</v>
      </c>
      <c r="H2240" s="47" t="s">
        <v>99</v>
      </c>
      <c r="I2240" s="47" t="s">
        <v>100</v>
      </c>
      <c r="J2240" s="50" t="str">
        <f>IFERROR(VLOOKUP(_xlfn.NUMBERVALUE(D2240),'Order form - T14RE'!$O$4:$O$101,1,FALSE),J2239)</f>
        <v/>
      </c>
      <c r="K2240" s="51" t="str">
        <f t="shared" si="35"/>
        <v/>
      </c>
      <c r="M2240" s="47" t="str">
        <f ca="1">IFERROR(VLOOKUP($L2240,'T14'!$AD$5:$AF$104,2,FALSE),"")</f>
        <v/>
      </c>
      <c r="N2240" s="47" t="str">
        <f ca="1">IFERROR(VLOOKUP($L2240,'T14'!$AD$5:$AF$104,3,FALSE),"")</f>
        <v/>
      </c>
      <c r="P2240" s="46"/>
      <c r="U2240" s="46"/>
    </row>
    <row r="2241" spans="1:21" ht="14.4" hidden="1" x14ac:dyDescent="0.3">
      <c r="A2241" s="47">
        <v>2240</v>
      </c>
      <c r="B2241" s="48">
        <v>5</v>
      </c>
      <c r="C2241" s="47" t="s">
        <v>105</v>
      </c>
      <c r="D2241" s="49" t="s">
        <v>1940</v>
      </c>
      <c r="E2241" s="49" t="s">
        <v>1166</v>
      </c>
      <c r="F2241" s="48">
        <v>1</v>
      </c>
      <c r="G2241" s="47" t="s">
        <v>98</v>
      </c>
      <c r="H2241" s="47" t="s">
        <v>99</v>
      </c>
      <c r="I2241" s="47" t="s">
        <v>100</v>
      </c>
      <c r="J2241" s="50" t="str">
        <f>IFERROR(VLOOKUP(_xlfn.NUMBERVALUE(D2241),'Order form - T14RE'!$O$4:$O$101,1,FALSE),J2240)</f>
        <v/>
      </c>
      <c r="K2241" s="51" t="str">
        <f t="shared" si="35"/>
        <v/>
      </c>
      <c r="M2241" s="47" t="str">
        <f ca="1">IFERROR(VLOOKUP($L2241,'T14'!$AD$5:$AF$104,2,FALSE),"")</f>
        <v/>
      </c>
      <c r="N2241" s="47" t="str">
        <f ca="1">IFERROR(VLOOKUP($L2241,'T14'!$AD$5:$AF$104,3,FALSE),"")</f>
        <v/>
      </c>
      <c r="P2241" s="46"/>
      <c r="U2241" s="46"/>
    </row>
    <row r="2242" spans="1:21" ht="14.4" hidden="1" x14ac:dyDescent="0.3">
      <c r="A2242" s="47">
        <v>2241</v>
      </c>
      <c r="B2242" s="48">
        <v>5</v>
      </c>
      <c r="C2242" s="47" t="s">
        <v>108</v>
      </c>
      <c r="D2242" s="49" t="s">
        <v>2153</v>
      </c>
      <c r="E2242" s="49" t="s">
        <v>2154</v>
      </c>
      <c r="F2242" s="48">
        <v>1</v>
      </c>
      <c r="G2242" s="47" t="s">
        <v>98</v>
      </c>
      <c r="H2242" s="47" t="s">
        <v>99</v>
      </c>
      <c r="I2242" s="47" t="s">
        <v>100</v>
      </c>
      <c r="J2242" s="50" t="str">
        <f>IFERROR(VLOOKUP(_xlfn.NUMBERVALUE(D2242),'Order form - T14RE'!$O$4:$O$101,1,FALSE),J2241)</f>
        <v/>
      </c>
      <c r="K2242" s="51" t="str">
        <f t="shared" ref="K2242:K2305" si="36">IF(SUM(P2242:BB2242)=0,"",IF(SUM(P2242:BB2242)&gt;0,1,""))</f>
        <v/>
      </c>
      <c r="M2242" s="47" t="str">
        <f ca="1">IFERROR(VLOOKUP($L2242,'T14'!$AD$5:$AF$104,2,FALSE),"")</f>
        <v/>
      </c>
      <c r="N2242" s="47" t="str">
        <f ca="1">IFERROR(VLOOKUP($L2242,'T14'!$AD$5:$AF$104,3,FALSE),"")</f>
        <v/>
      </c>
      <c r="P2242" s="46"/>
      <c r="U2242" s="46"/>
    </row>
    <row r="2243" spans="1:21" ht="14.4" hidden="1" x14ac:dyDescent="0.3">
      <c r="A2243" s="47">
        <v>2242</v>
      </c>
      <c r="B2243" s="48">
        <v>4</v>
      </c>
      <c r="C2243" s="47" t="s">
        <v>1186</v>
      </c>
      <c r="D2243" s="49" t="s">
        <v>2795</v>
      </c>
      <c r="E2243" s="49" t="s">
        <v>2796</v>
      </c>
      <c r="F2243" s="48">
        <v>4</v>
      </c>
      <c r="G2243" s="47" t="s">
        <v>98</v>
      </c>
      <c r="H2243" s="47" t="s">
        <v>17</v>
      </c>
      <c r="I2243" s="47" t="s">
        <v>100</v>
      </c>
      <c r="J2243" s="50" t="str">
        <f>IFERROR(VLOOKUP(_xlfn.NUMBERVALUE(D2243),'Order form - T14RE'!$O$4:$O$101,1,FALSE),J2242)</f>
        <v/>
      </c>
      <c r="K2243" s="51">
        <f t="shared" si="36"/>
        <v>1</v>
      </c>
      <c r="M2243" s="47" t="str">
        <f ca="1">IFERROR(VLOOKUP($L2243,'T14'!$AD$5:$AF$104,2,FALSE),"")</f>
        <v/>
      </c>
      <c r="N2243" s="47" t="str">
        <f ca="1">IFERROR(VLOOKUP($L2243,'T14'!$AD$5:$AF$104,3,FALSE),"")</f>
        <v/>
      </c>
      <c r="P2243" s="46"/>
      <c r="U2243" s="47">
        <v>14</v>
      </c>
    </row>
    <row r="2244" spans="1:21" ht="14.4" hidden="1" x14ac:dyDescent="0.3">
      <c r="A2244" s="47">
        <v>2243</v>
      </c>
      <c r="B2244" s="48">
        <v>4</v>
      </c>
      <c r="C2244" s="47" t="s">
        <v>2645</v>
      </c>
      <c r="D2244" s="49" t="s">
        <v>150</v>
      </c>
      <c r="E2244" s="49" t="s">
        <v>151</v>
      </c>
      <c r="F2244" s="52">
        <v>0.4</v>
      </c>
      <c r="G2244" s="47" t="s">
        <v>117</v>
      </c>
      <c r="H2244" s="47" t="s">
        <v>17</v>
      </c>
      <c r="I2244" s="47" t="s">
        <v>100</v>
      </c>
      <c r="J2244" s="50" t="str">
        <f>IFERROR(VLOOKUP(_xlfn.NUMBERVALUE(D2244),'Order form - T14RE'!$O$4:$O$101,1,FALSE),J2243)</f>
        <v/>
      </c>
      <c r="K2244" s="51">
        <f t="shared" si="36"/>
        <v>1</v>
      </c>
      <c r="M2244" s="47" t="str">
        <f ca="1">IFERROR(VLOOKUP($L2244,'T14'!$AD$5:$AF$104,2,FALSE),"")</f>
        <v/>
      </c>
      <c r="N2244" s="47" t="str">
        <f ca="1">IFERROR(VLOOKUP($L2244,'T14'!$AD$5:$AF$104,3,FALSE),"")</f>
        <v/>
      </c>
      <c r="P2244" s="46"/>
      <c r="U2244" s="47">
        <v>14</v>
      </c>
    </row>
    <row r="2245" spans="1:21" ht="14.4" hidden="1" x14ac:dyDescent="0.3">
      <c r="A2245" s="47">
        <v>2244</v>
      </c>
      <c r="B2245" s="48">
        <v>4</v>
      </c>
      <c r="C2245" s="47" t="s">
        <v>2797</v>
      </c>
      <c r="D2245" s="49" t="s">
        <v>2798</v>
      </c>
      <c r="E2245" s="49" t="s">
        <v>99</v>
      </c>
      <c r="F2245" s="48">
        <v>1</v>
      </c>
      <c r="G2245" s="47" t="s">
        <v>98</v>
      </c>
      <c r="H2245" s="47" t="s">
        <v>17</v>
      </c>
      <c r="I2245" s="47" t="s">
        <v>100</v>
      </c>
      <c r="J2245" s="50" t="str">
        <f>IFERROR(VLOOKUP(_xlfn.NUMBERVALUE(D2245),'Order form - T14RE'!$O$4:$O$101,1,FALSE),J2244)</f>
        <v/>
      </c>
      <c r="K2245" s="51">
        <f t="shared" si="36"/>
        <v>1</v>
      </c>
      <c r="M2245" s="47" t="str">
        <f ca="1">IFERROR(VLOOKUP($L2245,'T14'!$AD$5:$AF$104,2,FALSE),"")</f>
        <v/>
      </c>
      <c r="N2245" s="47" t="str">
        <f ca="1">IFERROR(VLOOKUP($L2245,'T14'!$AD$5:$AF$104,3,FALSE),"")</f>
        <v/>
      </c>
      <c r="P2245" s="46"/>
      <c r="U2245" s="47">
        <v>13</v>
      </c>
    </row>
    <row r="2246" spans="1:21" ht="14.4" hidden="1" x14ac:dyDescent="0.3">
      <c r="A2246" s="47">
        <v>2245</v>
      </c>
      <c r="B2246" s="48">
        <v>3</v>
      </c>
      <c r="C2246" s="47" t="s">
        <v>190</v>
      </c>
      <c r="D2246" s="49" t="s">
        <v>2799</v>
      </c>
      <c r="E2246" s="49" t="s">
        <v>2800</v>
      </c>
      <c r="F2246" s="48">
        <v>1</v>
      </c>
      <c r="G2246" s="47" t="s">
        <v>98</v>
      </c>
      <c r="H2246" s="47" t="s">
        <v>17</v>
      </c>
      <c r="I2246" s="47" t="s">
        <v>100</v>
      </c>
      <c r="J2246" s="50" t="str">
        <f>IFERROR(VLOOKUP(_xlfn.NUMBERVALUE(D2246),'Order form - T14RE'!$O$4:$O$101,1,FALSE),J2245)</f>
        <v/>
      </c>
      <c r="K2246" s="51">
        <f t="shared" si="36"/>
        <v>1</v>
      </c>
      <c r="M2246" s="47" t="str">
        <f ca="1">IFERROR(VLOOKUP($L2246,'T14'!$AD$5:$AF$104,2,FALSE),"")</f>
        <v/>
      </c>
      <c r="N2246" s="47" t="str">
        <f ca="1">IFERROR(VLOOKUP($L2246,'T14'!$AD$5:$AF$104,3,FALSE),"")</f>
        <v/>
      </c>
      <c r="P2246" s="46"/>
      <c r="U2246" s="47">
        <v>9</v>
      </c>
    </row>
    <row r="2247" spans="1:21" ht="14.4" hidden="1" x14ac:dyDescent="0.3">
      <c r="A2247" s="47">
        <v>2246</v>
      </c>
      <c r="B2247" s="48">
        <v>4</v>
      </c>
      <c r="C2247" s="47" t="s">
        <v>95</v>
      </c>
      <c r="D2247" s="49" t="s">
        <v>1774</v>
      </c>
      <c r="E2247" s="49" t="s">
        <v>1775</v>
      </c>
      <c r="F2247" s="48">
        <v>1</v>
      </c>
      <c r="G2247" s="47" t="s">
        <v>98</v>
      </c>
      <c r="H2247" s="47" t="s">
        <v>9</v>
      </c>
      <c r="I2247" s="47" t="s">
        <v>100</v>
      </c>
      <c r="J2247" s="50" t="str">
        <f>IFERROR(VLOOKUP(_xlfn.NUMBERVALUE(D2247),'Order form - T14RE'!$O$4:$O$101,1,FALSE),J2246)</f>
        <v/>
      </c>
      <c r="K2247" s="51">
        <f t="shared" si="36"/>
        <v>1</v>
      </c>
      <c r="M2247" s="47" t="str">
        <f ca="1">IFERROR(VLOOKUP($L2247,'T14'!$AD$5:$AF$104,2,FALSE),"")</f>
        <v/>
      </c>
      <c r="N2247" s="47" t="str">
        <f ca="1">IFERROR(VLOOKUP($L2247,'T14'!$AD$5:$AF$104,3,FALSE),"")</f>
        <v/>
      </c>
      <c r="P2247" s="46"/>
      <c r="T2247" s="47">
        <v>11</v>
      </c>
      <c r="U2247" s="46"/>
    </row>
    <row r="2248" spans="1:21" ht="14.4" hidden="1" x14ac:dyDescent="0.3">
      <c r="A2248" s="47">
        <v>2247</v>
      </c>
      <c r="B2248" s="48">
        <v>5</v>
      </c>
      <c r="C2248" s="47" t="s">
        <v>95</v>
      </c>
      <c r="D2248" s="49" t="s">
        <v>1776</v>
      </c>
      <c r="E2248" s="49" t="s">
        <v>1777</v>
      </c>
      <c r="F2248" s="48">
        <v>1</v>
      </c>
      <c r="G2248" s="47" t="s">
        <v>98</v>
      </c>
      <c r="H2248" s="47" t="s">
        <v>99</v>
      </c>
      <c r="I2248" s="47" t="s">
        <v>100</v>
      </c>
      <c r="J2248" s="50" t="str">
        <f>IFERROR(VLOOKUP(_xlfn.NUMBERVALUE(D2248),'Order form - T14RE'!$O$4:$O$101,1,FALSE),J2247)</f>
        <v/>
      </c>
      <c r="K2248" s="51" t="str">
        <f t="shared" si="36"/>
        <v/>
      </c>
      <c r="M2248" s="47" t="str">
        <f ca="1">IFERROR(VLOOKUP($L2248,'T14'!$AD$5:$AF$104,2,FALSE),"")</f>
        <v/>
      </c>
      <c r="N2248" s="47" t="str">
        <f ca="1">IFERROR(VLOOKUP($L2248,'T14'!$AD$5:$AF$104,3,FALSE),"")</f>
        <v/>
      </c>
      <c r="P2248" s="46"/>
      <c r="U2248" s="46"/>
    </row>
    <row r="2249" spans="1:21" ht="14.4" hidden="1" x14ac:dyDescent="0.3">
      <c r="A2249" s="47">
        <v>2248</v>
      </c>
      <c r="B2249" s="48">
        <v>5</v>
      </c>
      <c r="C2249" s="47" t="s">
        <v>105</v>
      </c>
      <c r="D2249" s="49" t="s">
        <v>1778</v>
      </c>
      <c r="E2249" s="49" t="s">
        <v>475</v>
      </c>
      <c r="F2249" s="48">
        <v>1</v>
      </c>
      <c r="G2249" s="47" t="s">
        <v>98</v>
      </c>
      <c r="H2249" s="47" t="s">
        <v>99</v>
      </c>
      <c r="I2249" s="47" t="s">
        <v>100</v>
      </c>
      <c r="J2249" s="50" t="str">
        <f>IFERROR(VLOOKUP(_xlfn.NUMBERVALUE(D2249),'Order form - T14RE'!$O$4:$O$101,1,FALSE),J2248)</f>
        <v/>
      </c>
      <c r="K2249" s="51" t="str">
        <f t="shared" si="36"/>
        <v/>
      </c>
      <c r="M2249" s="47" t="str">
        <f ca="1">IFERROR(VLOOKUP($L2249,'T14'!$AD$5:$AF$104,2,FALSE),"")</f>
        <v/>
      </c>
      <c r="N2249" s="47" t="str">
        <f ca="1">IFERROR(VLOOKUP($L2249,'T14'!$AD$5:$AF$104,3,FALSE),"")</f>
        <v/>
      </c>
      <c r="P2249" s="46"/>
      <c r="U2249" s="46"/>
    </row>
    <row r="2250" spans="1:21" ht="14.4" hidden="1" x14ac:dyDescent="0.3">
      <c r="A2250" s="47">
        <v>2249</v>
      </c>
      <c r="B2250" s="48">
        <v>4</v>
      </c>
      <c r="C2250" s="47" t="s">
        <v>105</v>
      </c>
      <c r="D2250" s="49" t="s">
        <v>1802</v>
      </c>
      <c r="E2250" s="49" t="s">
        <v>1803</v>
      </c>
      <c r="F2250" s="48">
        <v>1</v>
      </c>
      <c r="G2250" s="47" t="s">
        <v>98</v>
      </c>
      <c r="H2250" s="47" t="s">
        <v>9</v>
      </c>
      <c r="I2250" s="47" t="s">
        <v>100</v>
      </c>
      <c r="J2250" s="50" t="str">
        <f>IFERROR(VLOOKUP(_xlfn.NUMBERVALUE(D2250),'Order form - T14RE'!$O$4:$O$101,1,FALSE),J2249)</f>
        <v/>
      </c>
      <c r="K2250" s="51">
        <f t="shared" si="36"/>
        <v>1</v>
      </c>
      <c r="M2250" s="47" t="str">
        <f ca="1">IFERROR(VLOOKUP($L2250,'T14'!$AD$5:$AF$104,2,FALSE),"")</f>
        <v/>
      </c>
      <c r="N2250" s="47" t="str">
        <f ca="1">IFERROR(VLOOKUP($L2250,'T14'!$AD$5:$AF$104,3,FALSE),"")</f>
        <v/>
      </c>
      <c r="P2250" s="46"/>
      <c r="T2250" s="47">
        <v>11</v>
      </c>
      <c r="U2250" s="46"/>
    </row>
    <row r="2251" spans="1:21" ht="14.4" hidden="1" x14ac:dyDescent="0.3">
      <c r="A2251" s="47">
        <v>2250</v>
      </c>
      <c r="B2251" s="48">
        <v>4</v>
      </c>
      <c r="C2251" s="47" t="s">
        <v>108</v>
      </c>
      <c r="D2251" s="49" t="s">
        <v>1796</v>
      </c>
      <c r="E2251" s="49" t="s">
        <v>1797</v>
      </c>
      <c r="F2251" s="48">
        <v>1</v>
      </c>
      <c r="G2251" s="47" t="s">
        <v>98</v>
      </c>
      <c r="H2251" s="47" t="s">
        <v>9</v>
      </c>
      <c r="I2251" s="47" t="s">
        <v>100</v>
      </c>
      <c r="J2251" s="50" t="str">
        <f>IFERROR(VLOOKUP(_xlfn.NUMBERVALUE(D2251),'Order form - T14RE'!$O$4:$O$101,1,FALSE),J2250)</f>
        <v/>
      </c>
      <c r="K2251" s="51">
        <f t="shared" si="36"/>
        <v>1</v>
      </c>
      <c r="M2251" s="47" t="str">
        <f ca="1">IFERROR(VLOOKUP($L2251,'T14'!$AD$5:$AF$104,2,FALSE),"")</f>
        <v/>
      </c>
      <c r="N2251" s="47" t="str">
        <f ca="1">IFERROR(VLOOKUP($L2251,'T14'!$AD$5:$AF$104,3,FALSE),"")</f>
        <v/>
      </c>
      <c r="P2251" s="46"/>
      <c r="T2251" s="47">
        <v>11</v>
      </c>
      <c r="U2251" s="46"/>
    </row>
    <row r="2252" spans="1:21" ht="14.4" hidden="1" x14ac:dyDescent="0.3">
      <c r="A2252" s="47">
        <v>2251</v>
      </c>
      <c r="B2252" s="48">
        <v>4</v>
      </c>
      <c r="C2252" s="47" t="s">
        <v>111</v>
      </c>
      <c r="D2252" s="49" t="s">
        <v>1804</v>
      </c>
      <c r="E2252" s="49" t="s">
        <v>1805</v>
      </c>
      <c r="F2252" s="48">
        <v>1</v>
      </c>
      <c r="G2252" s="47" t="s">
        <v>98</v>
      </c>
      <c r="H2252" s="47" t="s">
        <v>9</v>
      </c>
      <c r="I2252" s="47" t="s">
        <v>100</v>
      </c>
      <c r="J2252" s="50" t="str">
        <f>IFERROR(VLOOKUP(_xlfn.NUMBERVALUE(D2252),'Order form - T14RE'!$O$4:$O$101,1,FALSE),J2251)</f>
        <v/>
      </c>
      <c r="K2252" s="51">
        <f t="shared" si="36"/>
        <v>1</v>
      </c>
      <c r="M2252" s="47" t="str">
        <f ca="1">IFERROR(VLOOKUP($L2252,'T14'!$AD$5:$AF$104,2,FALSE),"")</f>
        <v/>
      </c>
      <c r="N2252" s="47" t="str">
        <f ca="1">IFERROR(VLOOKUP($L2252,'T14'!$AD$5:$AF$104,3,FALSE),"")</f>
        <v/>
      </c>
      <c r="P2252" s="46"/>
      <c r="T2252" s="47">
        <v>11</v>
      </c>
      <c r="U2252" s="46"/>
    </row>
    <row r="2253" spans="1:21" ht="14.4" hidden="1" x14ac:dyDescent="0.3">
      <c r="A2253" s="47">
        <v>2252</v>
      </c>
      <c r="B2253" s="48">
        <v>4</v>
      </c>
      <c r="C2253" s="47" t="s">
        <v>114</v>
      </c>
      <c r="D2253" s="49" t="s">
        <v>1806</v>
      </c>
      <c r="E2253" s="49" t="s">
        <v>1807</v>
      </c>
      <c r="F2253" s="48">
        <v>1</v>
      </c>
      <c r="G2253" s="47" t="s">
        <v>98</v>
      </c>
      <c r="H2253" s="47" t="s">
        <v>9</v>
      </c>
      <c r="I2253" s="47" t="s">
        <v>100</v>
      </c>
      <c r="J2253" s="50" t="str">
        <f>IFERROR(VLOOKUP(_xlfn.NUMBERVALUE(D2253),'Order form - T14RE'!$O$4:$O$101,1,FALSE),J2252)</f>
        <v/>
      </c>
      <c r="K2253" s="51">
        <f t="shared" si="36"/>
        <v>1</v>
      </c>
      <c r="M2253" s="47" t="str">
        <f ca="1">IFERROR(VLOOKUP($L2253,'T14'!$AD$5:$AF$104,2,FALSE),"")</f>
        <v/>
      </c>
      <c r="N2253" s="47" t="str">
        <f ca="1">IFERROR(VLOOKUP($L2253,'T14'!$AD$5:$AF$104,3,FALSE),"")</f>
        <v/>
      </c>
      <c r="P2253" s="46"/>
      <c r="T2253" s="47">
        <v>11</v>
      </c>
      <c r="U2253" s="46"/>
    </row>
    <row r="2254" spans="1:21" ht="14.4" hidden="1" x14ac:dyDescent="0.3">
      <c r="A2254" s="47">
        <v>2253</v>
      </c>
      <c r="B2254" s="48">
        <v>4</v>
      </c>
      <c r="C2254" s="47" t="s">
        <v>241</v>
      </c>
      <c r="D2254" s="49" t="s">
        <v>1808</v>
      </c>
      <c r="E2254" s="49" t="s">
        <v>1809</v>
      </c>
      <c r="F2254" s="48">
        <v>2</v>
      </c>
      <c r="G2254" s="47" t="s">
        <v>98</v>
      </c>
      <c r="H2254" s="47" t="s">
        <v>9</v>
      </c>
      <c r="I2254" s="47" t="s">
        <v>100</v>
      </c>
      <c r="J2254" s="50" t="str">
        <f>IFERROR(VLOOKUP(_xlfn.NUMBERVALUE(D2254),'Order form - T14RE'!$O$4:$O$101,1,FALSE),J2253)</f>
        <v/>
      </c>
      <c r="K2254" s="51">
        <f t="shared" si="36"/>
        <v>1</v>
      </c>
      <c r="M2254" s="47" t="str">
        <f ca="1">IFERROR(VLOOKUP($L2254,'T14'!$AD$5:$AF$104,2,FALSE),"")</f>
        <v/>
      </c>
      <c r="N2254" s="47" t="str">
        <f ca="1">IFERROR(VLOOKUP($L2254,'T14'!$AD$5:$AF$104,3,FALSE),"")</f>
        <v/>
      </c>
      <c r="P2254" s="46"/>
      <c r="T2254" s="47">
        <v>11</v>
      </c>
      <c r="U2254" s="46"/>
    </row>
    <row r="2255" spans="1:21" ht="14.4" hidden="1" x14ac:dyDescent="0.3">
      <c r="A2255" s="47">
        <v>2254</v>
      </c>
      <c r="B2255" s="48">
        <v>4</v>
      </c>
      <c r="C2255" s="47" t="s">
        <v>120</v>
      </c>
      <c r="D2255" s="49" t="s">
        <v>1772</v>
      </c>
      <c r="E2255" s="49" t="s">
        <v>1773</v>
      </c>
      <c r="F2255" s="48">
        <v>1</v>
      </c>
      <c r="G2255" s="47" t="s">
        <v>98</v>
      </c>
      <c r="H2255" s="47" t="s">
        <v>9</v>
      </c>
      <c r="I2255" s="47" t="s">
        <v>100</v>
      </c>
      <c r="J2255" s="50" t="str">
        <f>IFERROR(VLOOKUP(_xlfn.NUMBERVALUE(D2255),'Order form - T14RE'!$O$4:$O$101,1,FALSE),J2254)</f>
        <v/>
      </c>
      <c r="K2255" s="51">
        <f t="shared" si="36"/>
        <v>1</v>
      </c>
      <c r="M2255" s="47" t="str">
        <f ca="1">IFERROR(VLOOKUP($L2255,'T14'!$AD$5:$AF$104,2,FALSE),"")</f>
        <v/>
      </c>
      <c r="N2255" s="47" t="str">
        <f ca="1">IFERROR(VLOOKUP($L2255,'T14'!$AD$5:$AF$104,3,FALSE),"")</f>
        <v/>
      </c>
      <c r="P2255" s="46"/>
      <c r="T2255" s="47">
        <v>11</v>
      </c>
      <c r="U2255" s="46"/>
    </row>
    <row r="2256" spans="1:21" ht="14.4" hidden="1" x14ac:dyDescent="0.3">
      <c r="A2256" s="47">
        <v>2255</v>
      </c>
      <c r="B2256" s="48">
        <v>4</v>
      </c>
      <c r="C2256" s="47" t="s">
        <v>123</v>
      </c>
      <c r="D2256" s="49" t="s">
        <v>1785</v>
      </c>
      <c r="E2256" s="49" t="s">
        <v>792</v>
      </c>
      <c r="F2256" s="48">
        <v>1</v>
      </c>
      <c r="G2256" s="47" t="s">
        <v>98</v>
      </c>
      <c r="H2256" s="47" t="s">
        <v>9</v>
      </c>
      <c r="I2256" s="47" t="s">
        <v>100</v>
      </c>
      <c r="J2256" s="50" t="str">
        <f>IFERROR(VLOOKUP(_xlfn.NUMBERVALUE(D2256),'Order form - T14RE'!$O$4:$O$101,1,FALSE),J2255)</f>
        <v/>
      </c>
      <c r="K2256" s="51">
        <f t="shared" si="36"/>
        <v>1</v>
      </c>
      <c r="M2256" s="47" t="str">
        <f ca="1">IFERROR(VLOOKUP($L2256,'T14'!$AD$5:$AF$104,2,FALSE),"")</f>
        <v/>
      </c>
      <c r="N2256" s="47" t="str">
        <f ca="1">IFERROR(VLOOKUP($L2256,'T14'!$AD$5:$AF$104,3,FALSE),"")</f>
        <v/>
      </c>
      <c r="P2256" s="46"/>
      <c r="T2256" s="47">
        <v>11</v>
      </c>
      <c r="U2256" s="46"/>
    </row>
    <row r="2257" spans="1:22" ht="14.4" hidden="1" x14ac:dyDescent="0.3">
      <c r="A2257" s="47">
        <v>2256</v>
      </c>
      <c r="B2257" s="48">
        <v>4</v>
      </c>
      <c r="C2257" s="47" t="s">
        <v>126</v>
      </c>
      <c r="D2257" s="49" t="s">
        <v>1779</v>
      </c>
      <c r="E2257" s="49" t="s">
        <v>1780</v>
      </c>
      <c r="F2257" s="48">
        <v>1</v>
      </c>
      <c r="G2257" s="47" t="s">
        <v>98</v>
      </c>
      <c r="H2257" s="47" t="s">
        <v>9</v>
      </c>
      <c r="I2257" s="47" t="s">
        <v>100</v>
      </c>
      <c r="J2257" s="50" t="str">
        <f>IFERROR(VLOOKUP(_xlfn.NUMBERVALUE(D2257),'Order form - T14RE'!$O$4:$O$101,1,FALSE),J2256)</f>
        <v/>
      </c>
      <c r="K2257" s="51">
        <f t="shared" si="36"/>
        <v>1</v>
      </c>
      <c r="M2257" s="47" t="str">
        <f ca="1">IFERROR(VLOOKUP($L2257,'T14'!$AD$5:$AF$104,2,FALSE),"")</f>
        <v/>
      </c>
      <c r="N2257" s="47" t="str">
        <f ca="1">IFERROR(VLOOKUP($L2257,'T14'!$AD$5:$AF$104,3,FALSE),"")</f>
        <v/>
      </c>
      <c r="P2257" s="46"/>
      <c r="T2257" s="47">
        <v>11</v>
      </c>
      <c r="U2257" s="46"/>
    </row>
    <row r="2258" spans="1:22" ht="14.4" hidden="1" x14ac:dyDescent="0.3">
      <c r="A2258" s="47">
        <v>2257</v>
      </c>
      <c r="B2258" s="48">
        <v>4</v>
      </c>
      <c r="C2258" s="47" t="s">
        <v>127</v>
      </c>
      <c r="D2258" s="49" t="s">
        <v>1933</v>
      </c>
      <c r="E2258" s="49" t="s">
        <v>1934</v>
      </c>
      <c r="F2258" s="48">
        <v>1</v>
      </c>
      <c r="G2258" s="47" t="s">
        <v>98</v>
      </c>
      <c r="H2258" s="47" t="s">
        <v>9</v>
      </c>
      <c r="I2258" s="47" t="s">
        <v>100</v>
      </c>
      <c r="J2258" s="50" t="str">
        <f>IFERROR(VLOOKUP(_xlfn.NUMBERVALUE(D2258),'Order form - T14RE'!$O$4:$O$101,1,FALSE),J2257)</f>
        <v/>
      </c>
      <c r="K2258" s="51">
        <f t="shared" si="36"/>
        <v>1</v>
      </c>
      <c r="M2258" s="47" t="str">
        <f ca="1">IFERROR(VLOOKUP($L2258,'T14'!$AD$5:$AF$104,2,FALSE),"")</f>
        <v/>
      </c>
      <c r="N2258" s="47" t="str">
        <f ca="1">IFERROR(VLOOKUP($L2258,'T14'!$AD$5:$AF$104,3,FALSE),"")</f>
        <v/>
      </c>
      <c r="P2258" s="46"/>
      <c r="T2258" s="47">
        <v>11</v>
      </c>
      <c r="U2258" s="46"/>
    </row>
    <row r="2259" spans="1:22" ht="14.4" hidden="1" x14ac:dyDescent="0.3">
      <c r="A2259" s="47">
        <v>2258</v>
      </c>
      <c r="B2259" s="48">
        <v>3</v>
      </c>
      <c r="C2259" s="47" t="s">
        <v>197</v>
      </c>
      <c r="D2259" s="49" t="s">
        <v>393</v>
      </c>
      <c r="E2259" s="49" t="s">
        <v>394</v>
      </c>
      <c r="F2259" s="48">
        <v>4</v>
      </c>
      <c r="G2259" s="47" t="s">
        <v>98</v>
      </c>
      <c r="H2259" s="47" t="s">
        <v>17</v>
      </c>
      <c r="I2259" s="47" t="s">
        <v>100</v>
      </c>
      <c r="J2259" s="50" t="str">
        <f>IFERROR(VLOOKUP(_xlfn.NUMBERVALUE(D2259),'Order form - T14RE'!$O$4:$O$101,1,FALSE),J2258)</f>
        <v/>
      </c>
      <c r="K2259" s="51">
        <f t="shared" si="36"/>
        <v>1</v>
      </c>
      <c r="M2259" s="47" t="str">
        <f ca="1">IFERROR(VLOOKUP($L2259,'T14'!$AD$5:$AF$104,2,FALSE),"")</f>
        <v/>
      </c>
      <c r="N2259" s="47" t="str">
        <f ca="1">IFERROR(VLOOKUP($L2259,'T14'!$AD$5:$AF$104,3,FALSE),"")</f>
        <v/>
      </c>
      <c r="P2259" s="46"/>
      <c r="U2259" s="47">
        <v>9</v>
      </c>
    </row>
    <row r="2260" spans="1:22" ht="14.4" hidden="1" x14ac:dyDescent="0.3">
      <c r="A2260" s="47">
        <v>2259</v>
      </c>
      <c r="B2260" s="48">
        <v>3</v>
      </c>
      <c r="C2260" s="47" t="s">
        <v>2801</v>
      </c>
      <c r="D2260" s="49" t="s">
        <v>150</v>
      </c>
      <c r="E2260" s="49" t="s">
        <v>151</v>
      </c>
      <c r="F2260" s="52">
        <v>0.4</v>
      </c>
      <c r="G2260" s="47" t="s">
        <v>117</v>
      </c>
      <c r="H2260" s="47" t="s">
        <v>17</v>
      </c>
      <c r="I2260" s="47" t="s">
        <v>100</v>
      </c>
      <c r="J2260" s="50" t="str">
        <f>IFERROR(VLOOKUP(_xlfn.NUMBERVALUE(D2260),'Order form - T14RE'!$O$4:$O$101,1,FALSE),J2259)</f>
        <v/>
      </c>
      <c r="K2260" s="51">
        <f t="shared" si="36"/>
        <v>1</v>
      </c>
      <c r="M2260" s="47" t="str">
        <f ca="1">IFERROR(VLOOKUP($L2260,'T14'!$AD$5:$AF$104,2,FALSE),"")</f>
        <v/>
      </c>
      <c r="N2260" s="47" t="str">
        <f ca="1">IFERROR(VLOOKUP($L2260,'T14'!$AD$5:$AF$104,3,FALSE),"")</f>
        <v/>
      </c>
      <c r="P2260" s="46"/>
      <c r="U2260" s="47">
        <v>9</v>
      </c>
    </row>
    <row r="2261" spans="1:22" ht="14.4" hidden="1" x14ac:dyDescent="0.3">
      <c r="A2261" s="47">
        <v>2260</v>
      </c>
      <c r="B2261" s="48">
        <v>3</v>
      </c>
      <c r="C2261" s="47" t="s">
        <v>1192</v>
      </c>
      <c r="D2261" s="49" t="s">
        <v>2134</v>
      </c>
      <c r="E2261" s="49" t="s">
        <v>2110</v>
      </c>
      <c r="F2261" s="48">
        <v>1</v>
      </c>
      <c r="G2261" s="47" t="s">
        <v>98</v>
      </c>
      <c r="H2261" s="47" t="s">
        <v>2</v>
      </c>
      <c r="I2261" s="47" t="s">
        <v>100</v>
      </c>
      <c r="J2261" s="50" t="str">
        <f>IFERROR(VLOOKUP(_xlfn.NUMBERVALUE(D2261),'Order form - T14RE'!$O$4:$O$101,1,FALSE),J2260)</f>
        <v/>
      </c>
      <c r="K2261" s="51">
        <f t="shared" si="36"/>
        <v>1</v>
      </c>
      <c r="M2261" s="47" t="str">
        <f ca="1">IFERROR(VLOOKUP($L2261,'T14'!$AD$5:$AF$104,2,FALSE),"")</f>
        <v/>
      </c>
      <c r="N2261" s="47" t="str">
        <f ca="1">IFERROR(VLOOKUP($L2261,'T14'!$AD$5:$AF$104,3,FALSE),"")</f>
        <v/>
      </c>
      <c r="P2261" s="46"/>
      <c r="Q2261" s="46">
        <v>5</v>
      </c>
      <c r="U2261" s="46"/>
    </row>
    <row r="2262" spans="1:22" ht="14.4" hidden="1" x14ac:dyDescent="0.3">
      <c r="A2262" s="47">
        <v>2261</v>
      </c>
      <c r="B2262" s="48">
        <v>4</v>
      </c>
      <c r="C2262" s="47" t="s">
        <v>95</v>
      </c>
      <c r="D2262" s="49" t="s">
        <v>1937</v>
      </c>
      <c r="E2262" s="49" t="s">
        <v>1938</v>
      </c>
      <c r="F2262" s="52">
        <v>2.68</v>
      </c>
      <c r="G2262" s="47" t="s">
        <v>646</v>
      </c>
      <c r="H2262" s="47" t="s">
        <v>99</v>
      </c>
      <c r="I2262" s="47" t="s">
        <v>100</v>
      </c>
      <c r="J2262" s="50" t="str">
        <f>IFERROR(VLOOKUP(_xlfn.NUMBERVALUE(D2262),'Order form - T14RE'!$O$4:$O$101,1,FALSE),J2261)</f>
        <v/>
      </c>
      <c r="K2262" s="51" t="str">
        <f t="shared" si="36"/>
        <v/>
      </c>
      <c r="M2262" s="47" t="str">
        <f ca="1">IFERROR(VLOOKUP($L2262,'T14'!$AD$5:$AF$104,2,FALSE),"")</f>
        <v/>
      </c>
      <c r="N2262" s="47" t="str">
        <f ca="1">IFERROR(VLOOKUP($L2262,'T14'!$AD$5:$AF$104,3,FALSE),"")</f>
        <v/>
      </c>
      <c r="P2262" s="46"/>
      <c r="U2262" s="46"/>
    </row>
    <row r="2263" spans="1:22" ht="14.4" hidden="1" x14ac:dyDescent="0.3">
      <c r="A2263" s="47">
        <v>2262</v>
      </c>
      <c r="B2263" s="48">
        <v>4</v>
      </c>
      <c r="C2263" s="47" t="s">
        <v>105</v>
      </c>
      <c r="D2263" s="49" t="s">
        <v>1941</v>
      </c>
      <c r="E2263" s="49" t="s">
        <v>1942</v>
      </c>
      <c r="F2263" s="48">
        <v>1</v>
      </c>
      <c r="G2263" s="47" t="s">
        <v>98</v>
      </c>
      <c r="H2263" s="47" t="s">
        <v>99</v>
      </c>
      <c r="I2263" s="47" t="s">
        <v>100</v>
      </c>
      <c r="J2263" s="50" t="str">
        <f>IFERROR(VLOOKUP(_xlfn.NUMBERVALUE(D2263),'Order form - T14RE'!$O$4:$O$101,1,FALSE),J2262)</f>
        <v/>
      </c>
      <c r="K2263" s="51" t="str">
        <f t="shared" si="36"/>
        <v/>
      </c>
      <c r="M2263" s="47" t="str">
        <f ca="1">IFERROR(VLOOKUP($L2263,'T14'!$AD$5:$AF$104,2,FALSE),"")</f>
        <v/>
      </c>
      <c r="N2263" s="47" t="str">
        <f ca="1">IFERROR(VLOOKUP($L2263,'T14'!$AD$5:$AF$104,3,FALSE),"")</f>
        <v/>
      </c>
      <c r="P2263" s="46"/>
      <c r="U2263" s="46"/>
    </row>
    <row r="2264" spans="1:22" ht="14.4" hidden="1" x14ac:dyDescent="0.3">
      <c r="A2264" s="47">
        <v>2263</v>
      </c>
      <c r="B2264" s="48">
        <v>4</v>
      </c>
      <c r="C2264" s="47" t="s">
        <v>108</v>
      </c>
      <c r="D2264" s="49" t="s">
        <v>2132</v>
      </c>
      <c r="E2264" s="49" t="s">
        <v>2133</v>
      </c>
      <c r="F2264" s="48">
        <v>1</v>
      </c>
      <c r="G2264" s="47" t="s">
        <v>98</v>
      </c>
      <c r="H2264" s="47" t="s">
        <v>99</v>
      </c>
      <c r="I2264" s="47" t="s">
        <v>100</v>
      </c>
      <c r="J2264" s="50" t="str">
        <f>IFERROR(VLOOKUP(_xlfn.NUMBERVALUE(D2264),'Order form - T14RE'!$O$4:$O$101,1,FALSE),J2263)</f>
        <v/>
      </c>
      <c r="K2264" s="51" t="str">
        <f t="shared" si="36"/>
        <v/>
      </c>
      <c r="M2264" s="47" t="str">
        <f ca="1">IFERROR(VLOOKUP($L2264,'T14'!$AD$5:$AF$104,2,FALSE),"")</f>
        <v/>
      </c>
      <c r="N2264" s="47" t="str">
        <f ca="1">IFERROR(VLOOKUP($L2264,'T14'!$AD$5:$AF$104,3,FALSE),"")</f>
        <v/>
      </c>
      <c r="P2264" s="46"/>
      <c r="U2264" s="46"/>
    </row>
    <row r="2265" spans="1:22" ht="14.4" hidden="1" x14ac:dyDescent="0.3">
      <c r="A2265" s="47">
        <v>2264</v>
      </c>
      <c r="B2265" s="48">
        <v>3</v>
      </c>
      <c r="C2265" s="47" t="s">
        <v>208</v>
      </c>
      <c r="D2265" s="49" t="s">
        <v>2161</v>
      </c>
      <c r="E2265" s="49" t="s">
        <v>2110</v>
      </c>
      <c r="F2265" s="48">
        <v>1</v>
      </c>
      <c r="G2265" s="47" t="s">
        <v>98</v>
      </c>
      <c r="H2265" s="47" t="s">
        <v>17</v>
      </c>
      <c r="I2265" s="47" t="s">
        <v>100</v>
      </c>
      <c r="J2265" s="50" t="str">
        <f>IFERROR(VLOOKUP(_xlfn.NUMBERVALUE(D2265),'Order form - T14RE'!$O$4:$O$101,1,FALSE),J2264)</f>
        <v/>
      </c>
      <c r="K2265" s="51">
        <f t="shared" si="36"/>
        <v>1</v>
      </c>
      <c r="M2265" s="47" t="str">
        <f ca="1">IFERROR(VLOOKUP($L2265,'T14'!$AD$5:$AF$104,2,FALSE),"")</f>
        <v/>
      </c>
      <c r="N2265" s="47" t="str">
        <f ca="1">IFERROR(VLOOKUP($L2265,'T14'!$AD$5:$AF$104,3,FALSE),"")</f>
        <v/>
      </c>
      <c r="P2265" s="46"/>
      <c r="U2265" s="47">
        <v>9</v>
      </c>
    </row>
    <row r="2266" spans="1:22" ht="14.4" hidden="1" x14ac:dyDescent="0.3">
      <c r="A2266" s="47">
        <v>2265</v>
      </c>
      <c r="B2266" s="48">
        <v>4</v>
      </c>
      <c r="C2266" s="47" t="s">
        <v>95</v>
      </c>
      <c r="D2266" s="49" t="s">
        <v>2103</v>
      </c>
      <c r="E2266" s="49" t="s">
        <v>2104</v>
      </c>
      <c r="F2266" s="52">
        <v>7.75</v>
      </c>
      <c r="G2266" s="47" t="s">
        <v>646</v>
      </c>
      <c r="H2266" s="47" t="s">
        <v>99</v>
      </c>
      <c r="I2266" s="47" t="s">
        <v>100</v>
      </c>
      <c r="J2266" s="50" t="str">
        <f>IFERROR(VLOOKUP(_xlfn.NUMBERVALUE(D2266),'Order form - T14RE'!$O$4:$O$101,1,FALSE),J2265)</f>
        <v/>
      </c>
      <c r="K2266" s="51" t="str">
        <f t="shared" si="36"/>
        <v/>
      </c>
      <c r="M2266" s="47" t="str">
        <f ca="1">IFERROR(VLOOKUP($L2266,'T14'!$AD$5:$AF$104,2,FALSE),"")</f>
        <v/>
      </c>
      <c r="N2266" s="47" t="str">
        <f ca="1">IFERROR(VLOOKUP($L2266,'T14'!$AD$5:$AF$104,3,FALSE),"")</f>
        <v/>
      </c>
      <c r="P2266" s="46"/>
      <c r="U2266" s="46"/>
    </row>
    <row r="2267" spans="1:22" ht="14.4" hidden="1" x14ac:dyDescent="0.3">
      <c r="A2267" s="47">
        <v>2266</v>
      </c>
      <c r="B2267" s="48">
        <v>4</v>
      </c>
      <c r="C2267" s="47" t="s">
        <v>105</v>
      </c>
      <c r="D2267" s="49" t="s">
        <v>2136</v>
      </c>
      <c r="E2267" s="49" t="s">
        <v>1999</v>
      </c>
      <c r="F2267" s="48">
        <v>2</v>
      </c>
      <c r="G2267" s="47" t="s">
        <v>98</v>
      </c>
      <c r="H2267" s="47" t="s">
        <v>99</v>
      </c>
      <c r="I2267" s="47" t="s">
        <v>100</v>
      </c>
      <c r="J2267" s="50" t="str">
        <f>IFERROR(VLOOKUP(_xlfn.NUMBERVALUE(D2267),'Order form - T14RE'!$O$4:$O$101,1,FALSE),J2266)</f>
        <v/>
      </c>
      <c r="K2267" s="51" t="str">
        <f t="shared" si="36"/>
        <v/>
      </c>
      <c r="M2267" s="47" t="str">
        <f ca="1">IFERROR(VLOOKUP($L2267,'T14'!$AD$5:$AF$104,2,FALSE),"")</f>
        <v/>
      </c>
      <c r="N2267" s="47" t="str">
        <f ca="1">IFERROR(VLOOKUP($L2267,'T14'!$AD$5:$AF$104,3,FALSE),"")</f>
        <v/>
      </c>
      <c r="P2267" s="46"/>
      <c r="U2267" s="46"/>
    </row>
    <row r="2268" spans="1:22" ht="14.4" hidden="1" x14ac:dyDescent="0.3">
      <c r="A2268" s="47">
        <v>2267</v>
      </c>
      <c r="B2268" s="48">
        <v>3</v>
      </c>
      <c r="C2268" s="47" t="s">
        <v>208</v>
      </c>
      <c r="D2268" s="49" t="s">
        <v>2131</v>
      </c>
      <c r="E2268" s="49" t="s">
        <v>2110</v>
      </c>
      <c r="F2268" s="48">
        <v>1</v>
      </c>
      <c r="G2268" s="47" t="s">
        <v>98</v>
      </c>
      <c r="H2268" s="47" t="s">
        <v>2</v>
      </c>
      <c r="I2268" s="47" t="s">
        <v>100</v>
      </c>
      <c r="J2268" s="50" t="str">
        <f>IFERROR(VLOOKUP(_xlfn.NUMBERVALUE(D2268),'Order form - T14RE'!$O$4:$O$101,1,FALSE),J2267)</f>
        <v/>
      </c>
      <c r="K2268" s="51">
        <f t="shared" si="36"/>
        <v>1</v>
      </c>
      <c r="M2268" s="47" t="str">
        <f ca="1">IFERROR(VLOOKUP($L2268,'T14'!$AD$5:$AF$104,2,FALSE),"")</f>
        <v/>
      </c>
      <c r="N2268" s="47" t="str">
        <f ca="1">IFERROR(VLOOKUP($L2268,'T14'!$AD$5:$AF$104,3,FALSE),"")</f>
        <v/>
      </c>
      <c r="P2268" s="46"/>
      <c r="Q2268" s="46">
        <v>5</v>
      </c>
      <c r="U2268" s="46"/>
    </row>
    <row r="2269" spans="1:22" ht="14.4" hidden="1" x14ac:dyDescent="0.3">
      <c r="A2269" s="47">
        <v>2268</v>
      </c>
      <c r="B2269" s="48">
        <v>4</v>
      </c>
      <c r="C2269" s="47" t="s">
        <v>95</v>
      </c>
      <c r="D2269" s="49" t="s">
        <v>1937</v>
      </c>
      <c r="E2269" s="49" t="s">
        <v>1938</v>
      </c>
      <c r="F2269" s="52">
        <v>2.847</v>
      </c>
      <c r="G2269" s="47" t="s">
        <v>646</v>
      </c>
      <c r="H2269" s="47" t="s">
        <v>99</v>
      </c>
      <c r="I2269" s="47" t="s">
        <v>100</v>
      </c>
      <c r="J2269" s="50" t="str">
        <f>IFERROR(VLOOKUP(_xlfn.NUMBERVALUE(D2269),'Order form - T14RE'!$O$4:$O$101,1,FALSE),J2268)</f>
        <v/>
      </c>
      <c r="K2269" s="51" t="str">
        <f t="shared" si="36"/>
        <v/>
      </c>
      <c r="M2269" s="47" t="str">
        <f ca="1">IFERROR(VLOOKUP($L2269,'T14'!$AD$5:$AF$104,2,FALSE),"")</f>
        <v/>
      </c>
      <c r="N2269" s="47" t="str">
        <f ca="1">IFERROR(VLOOKUP($L2269,'T14'!$AD$5:$AF$104,3,FALSE),"")</f>
        <v/>
      </c>
      <c r="P2269" s="46"/>
      <c r="U2269" s="46"/>
    </row>
    <row r="2270" spans="1:22" ht="14.4" hidden="1" x14ac:dyDescent="0.3">
      <c r="A2270" s="47">
        <v>2269</v>
      </c>
      <c r="B2270" s="48">
        <v>4</v>
      </c>
      <c r="C2270" s="47" t="s">
        <v>105</v>
      </c>
      <c r="D2270" s="49" t="s">
        <v>1941</v>
      </c>
      <c r="E2270" s="49" t="s">
        <v>1942</v>
      </c>
      <c r="F2270" s="48">
        <v>1</v>
      </c>
      <c r="G2270" s="47" t="s">
        <v>98</v>
      </c>
      <c r="H2270" s="47" t="s">
        <v>99</v>
      </c>
      <c r="I2270" s="47" t="s">
        <v>100</v>
      </c>
      <c r="J2270" s="50" t="str">
        <f>IFERROR(VLOOKUP(_xlfn.NUMBERVALUE(D2270),'Order form - T14RE'!$O$4:$O$101,1,FALSE),J2269)</f>
        <v/>
      </c>
      <c r="K2270" s="51" t="str">
        <f t="shared" si="36"/>
        <v/>
      </c>
      <c r="M2270" s="47" t="str">
        <f ca="1">IFERROR(VLOOKUP($L2270,'T14'!$AD$5:$AF$104,2,FALSE),"")</f>
        <v/>
      </c>
      <c r="N2270" s="47" t="str">
        <f ca="1">IFERROR(VLOOKUP($L2270,'T14'!$AD$5:$AF$104,3,FALSE),"")</f>
        <v/>
      </c>
      <c r="P2270" s="46"/>
      <c r="U2270" s="46"/>
    </row>
    <row r="2271" spans="1:22" ht="14.4" hidden="1" x14ac:dyDescent="0.3">
      <c r="A2271" s="47">
        <v>2270</v>
      </c>
      <c r="B2271" s="48">
        <v>4</v>
      </c>
      <c r="C2271" s="47" t="s">
        <v>108</v>
      </c>
      <c r="D2271" s="49" t="s">
        <v>2132</v>
      </c>
      <c r="E2271" s="49" t="s">
        <v>2133</v>
      </c>
      <c r="F2271" s="48">
        <v>1</v>
      </c>
      <c r="G2271" s="47" t="s">
        <v>98</v>
      </c>
      <c r="H2271" s="47" t="s">
        <v>99</v>
      </c>
      <c r="I2271" s="47" t="s">
        <v>100</v>
      </c>
      <c r="J2271" s="50" t="str">
        <f>IFERROR(VLOOKUP(_xlfn.NUMBERVALUE(D2271),'Order form - T14RE'!$O$4:$O$101,1,FALSE),J2270)</f>
        <v/>
      </c>
      <c r="K2271" s="51" t="str">
        <f t="shared" si="36"/>
        <v/>
      </c>
      <c r="M2271" s="47" t="str">
        <f ca="1">IFERROR(VLOOKUP($L2271,'T14'!$AD$5:$AF$104,2,FALSE),"")</f>
        <v/>
      </c>
      <c r="N2271" s="47" t="str">
        <f ca="1">IFERROR(VLOOKUP($L2271,'T14'!$AD$5:$AF$104,3,FALSE),"")</f>
        <v/>
      </c>
      <c r="P2271" s="46"/>
      <c r="U2271" s="46"/>
    </row>
    <row r="2272" spans="1:22" ht="14.4" hidden="1" x14ac:dyDescent="0.3">
      <c r="A2272" s="47">
        <v>2271</v>
      </c>
      <c r="B2272" s="48">
        <v>3</v>
      </c>
      <c r="C2272" s="47" t="s">
        <v>357</v>
      </c>
      <c r="D2272" s="49" t="s">
        <v>2802</v>
      </c>
      <c r="E2272" s="49" t="s">
        <v>2800</v>
      </c>
      <c r="F2272" s="48">
        <v>1</v>
      </c>
      <c r="G2272" s="47" t="s">
        <v>98</v>
      </c>
      <c r="H2272" s="47" t="s">
        <v>7</v>
      </c>
      <c r="I2272" s="47" t="s">
        <v>100</v>
      </c>
      <c r="J2272" s="50" t="str">
        <f>IFERROR(VLOOKUP(_xlfn.NUMBERVALUE(D2272),'Order form - T14RE'!$O$4:$O$101,1,FALSE),J2271)</f>
        <v/>
      </c>
      <c r="K2272" s="51" t="str">
        <f t="shared" si="36"/>
        <v/>
      </c>
      <c r="M2272" s="47" t="str">
        <f ca="1">IFERROR(VLOOKUP($L2272,'T14'!$AD$5:$AF$104,2,FALSE),"")</f>
        <v/>
      </c>
      <c r="N2272" s="47" t="str">
        <f ca="1">IFERROR(VLOOKUP($L2272,'T14'!$AD$5:$AF$104,3,FALSE),"")</f>
        <v/>
      </c>
      <c r="P2272" s="46"/>
      <c r="U2272" s="46"/>
      <c r="V2272" s="46" t="s">
        <v>17</v>
      </c>
    </row>
    <row r="2273" spans="1:21" ht="14.4" hidden="1" x14ac:dyDescent="0.3">
      <c r="A2273" s="47">
        <v>2272</v>
      </c>
      <c r="B2273" s="48">
        <v>4</v>
      </c>
      <c r="C2273" s="47" t="s">
        <v>95</v>
      </c>
      <c r="D2273" s="49" t="s">
        <v>1874</v>
      </c>
      <c r="E2273" s="49" t="s">
        <v>1875</v>
      </c>
      <c r="F2273" s="48">
        <v>1</v>
      </c>
      <c r="G2273" s="47" t="s">
        <v>98</v>
      </c>
      <c r="H2273" s="47" t="s">
        <v>9</v>
      </c>
      <c r="I2273" s="47" t="s">
        <v>100</v>
      </c>
      <c r="J2273" s="50" t="str">
        <f>IFERROR(VLOOKUP(_xlfn.NUMBERVALUE(D2273),'Order form - T14RE'!$O$4:$O$101,1,FALSE),J2272)</f>
        <v/>
      </c>
      <c r="K2273" s="51">
        <f t="shared" si="36"/>
        <v>1</v>
      </c>
      <c r="M2273" s="47" t="str">
        <f ca="1">IFERROR(VLOOKUP($L2273,'T14'!$AD$5:$AF$104,2,FALSE),"")</f>
        <v/>
      </c>
      <c r="N2273" s="47" t="str">
        <f ca="1">IFERROR(VLOOKUP($L2273,'T14'!$AD$5:$AF$104,3,FALSE),"")</f>
        <v/>
      </c>
      <c r="P2273" s="46"/>
      <c r="T2273" s="47">
        <v>12</v>
      </c>
      <c r="U2273" s="46"/>
    </row>
    <row r="2274" spans="1:21" ht="14.4" hidden="1" x14ac:dyDescent="0.3">
      <c r="A2274" s="47">
        <v>2273</v>
      </c>
      <c r="B2274" s="48">
        <v>5</v>
      </c>
      <c r="C2274" s="47" t="s">
        <v>95</v>
      </c>
      <c r="D2274" s="49" t="s">
        <v>1876</v>
      </c>
      <c r="E2274" s="49" t="s">
        <v>1777</v>
      </c>
      <c r="F2274" s="48">
        <v>1</v>
      </c>
      <c r="G2274" s="47" t="s">
        <v>98</v>
      </c>
      <c r="H2274" s="47" t="s">
        <v>99</v>
      </c>
      <c r="I2274" s="47" t="s">
        <v>100</v>
      </c>
      <c r="J2274" s="50" t="str">
        <f>IFERROR(VLOOKUP(_xlfn.NUMBERVALUE(D2274),'Order form - T14RE'!$O$4:$O$101,1,FALSE),J2273)</f>
        <v/>
      </c>
      <c r="K2274" s="51" t="str">
        <f t="shared" si="36"/>
        <v/>
      </c>
      <c r="M2274" s="47" t="str">
        <f ca="1">IFERROR(VLOOKUP($L2274,'T14'!$AD$5:$AF$104,2,FALSE),"")</f>
        <v/>
      </c>
      <c r="N2274" s="47" t="str">
        <f ca="1">IFERROR(VLOOKUP($L2274,'T14'!$AD$5:$AF$104,3,FALSE),"")</f>
        <v/>
      </c>
      <c r="P2274" s="46"/>
      <c r="U2274" s="46"/>
    </row>
    <row r="2275" spans="1:21" ht="14.4" hidden="1" x14ac:dyDescent="0.3">
      <c r="A2275" s="47">
        <v>2274</v>
      </c>
      <c r="B2275" s="48">
        <v>5</v>
      </c>
      <c r="C2275" s="47" t="s">
        <v>105</v>
      </c>
      <c r="D2275" s="49" t="s">
        <v>1877</v>
      </c>
      <c r="E2275" s="49" t="s">
        <v>1878</v>
      </c>
      <c r="F2275" s="48">
        <v>1</v>
      </c>
      <c r="G2275" s="47" t="s">
        <v>98</v>
      </c>
      <c r="H2275" s="47" t="s">
        <v>99</v>
      </c>
      <c r="I2275" s="47" t="s">
        <v>100</v>
      </c>
      <c r="J2275" s="50" t="str">
        <f>IFERROR(VLOOKUP(_xlfn.NUMBERVALUE(D2275),'Order form - T14RE'!$O$4:$O$101,1,FALSE),J2274)</f>
        <v/>
      </c>
      <c r="K2275" s="51" t="str">
        <f t="shared" si="36"/>
        <v/>
      </c>
      <c r="M2275" s="47" t="str">
        <f ca="1">IFERROR(VLOOKUP($L2275,'T14'!$AD$5:$AF$104,2,FALSE),"")</f>
        <v/>
      </c>
      <c r="N2275" s="47" t="str">
        <f ca="1">IFERROR(VLOOKUP($L2275,'T14'!$AD$5:$AF$104,3,FALSE),"")</f>
        <v/>
      </c>
      <c r="P2275" s="46"/>
      <c r="U2275" s="46"/>
    </row>
    <row r="2276" spans="1:21" ht="14.4" hidden="1" x14ac:dyDescent="0.3">
      <c r="A2276" s="47">
        <v>2275</v>
      </c>
      <c r="B2276" s="48">
        <v>5</v>
      </c>
      <c r="C2276" s="47" t="s">
        <v>108</v>
      </c>
      <c r="D2276" s="49" t="s">
        <v>1879</v>
      </c>
      <c r="E2276" s="49" t="s">
        <v>1880</v>
      </c>
      <c r="F2276" s="48">
        <v>1</v>
      </c>
      <c r="G2276" s="47" t="s">
        <v>98</v>
      </c>
      <c r="H2276" s="47" t="s">
        <v>99</v>
      </c>
      <c r="I2276" s="47" t="s">
        <v>100</v>
      </c>
      <c r="J2276" s="50" t="str">
        <f>IFERROR(VLOOKUP(_xlfn.NUMBERVALUE(D2276),'Order form - T14RE'!$O$4:$O$101,1,FALSE),J2275)</f>
        <v/>
      </c>
      <c r="K2276" s="51" t="str">
        <f t="shared" si="36"/>
        <v/>
      </c>
      <c r="M2276" s="47" t="str">
        <f ca="1">IFERROR(VLOOKUP($L2276,'T14'!$AD$5:$AF$104,2,FALSE),"")</f>
        <v/>
      </c>
      <c r="N2276" s="47" t="str">
        <f ca="1">IFERROR(VLOOKUP($L2276,'T14'!$AD$5:$AF$104,3,FALSE),"")</f>
        <v/>
      </c>
      <c r="P2276" s="46"/>
      <c r="U2276" s="46"/>
    </row>
    <row r="2277" spans="1:21" ht="14.4" hidden="1" x14ac:dyDescent="0.3">
      <c r="A2277" s="47">
        <v>2276</v>
      </c>
      <c r="B2277" s="48">
        <v>5</v>
      </c>
      <c r="C2277" s="47" t="s">
        <v>111</v>
      </c>
      <c r="D2277" s="49" t="s">
        <v>1881</v>
      </c>
      <c r="E2277" s="49" t="s">
        <v>1882</v>
      </c>
      <c r="F2277" s="48">
        <v>1</v>
      </c>
      <c r="G2277" s="47" t="s">
        <v>98</v>
      </c>
      <c r="H2277" s="47" t="s">
        <v>99</v>
      </c>
      <c r="I2277" s="47" t="s">
        <v>100</v>
      </c>
      <c r="J2277" s="50" t="str">
        <f>IFERROR(VLOOKUP(_xlfn.NUMBERVALUE(D2277),'Order form - T14RE'!$O$4:$O$101,1,FALSE),J2276)</f>
        <v/>
      </c>
      <c r="K2277" s="51" t="str">
        <f t="shared" si="36"/>
        <v/>
      </c>
      <c r="M2277" s="47" t="str">
        <f ca="1">IFERROR(VLOOKUP($L2277,'T14'!$AD$5:$AF$104,2,FALSE),"")</f>
        <v/>
      </c>
      <c r="N2277" s="47" t="str">
        <f ca="1">IFERROR(VLOOKUP($L2277,'T14'!$AD$5:$AF$104,3,FALSE),"")</f>
        <v/>
      </c>
      <c r="P2277" s="46"/>
      <c r="U2277" s="46"/>
    </row>
    <row r="2278" spans="1:21" ht="14.4" hidden="1" x14ac:dyDescent="0.3">
      <c r="A2278" s="47">
        <v>2277</v>
      </c>
      <c r="B2278" s="48">
        <v>5</v>
      </c>
      <c r="C2278" s="47" t="s">
        <v>114</v>
      </c>
      <c r="D2278" s="49" t="s">
        <v>1883</v>
      </c>
      <c r="E2278" s="49" t="s">
        <v>1884</v>
      </c>
      <c r="F2278" s="48">
        <v>1</v>
      </c>
      <c r="G2278" s="47" t="s">
        <v>98</v>
      </c>
      <c r="H2278" s="47" t="s">
        <v>99</v>
      </c>
      <c r="I2278" s="47" t="s">
        <v>100</v>
      </c>
      <c r="J2278" s="50" t="str">
        <f>IFERROR(VLOOKUP(_xlfn.NUMBERVALUE(D2278),'Order form - T14RE'!$O$4:$O$101,1,FALSE),J2277)</f>
        <v/>
      </c>
      <c r="K2278" s="51" t="str">
        <f t="shared" si="36"/>
        <v/>
      </c>
      <c r="M2278" s="47" t="str">
        <f ca="1">IFERROR(VLOOKUP($L2278,'T14'!$AD$5:$AF$104,2,FALSE),"")</f>
        <v/>
      </c>
      <c r="N2278" s="47" t="str">
        <f ca="1">IFERROR(VLOOKUP($L2278,'T14'!$AD$5:$AF$104,3,FALSE),"")</f>
        <v/>
      </c>
      <c r="P2278" s="46"/>
      <c r="U2278" s="46"/>
    </row>
    <row r="2279" spans="1:21" ht="14.4" hidden="1" x14ac:dyDescent="0.3">
      <c r="A2279" s="47">
        <v>2278</v>
      </c>
      <c r="B2279" s="48">
        <v>4</v>
      </c>
      <c r="C2279" s="47" t="s">
        <v>105</v>
      </c>
      <c r="D2279" s="49" t="s">
        <v>1833</v>
      </c>
      <c r="E2279" s="49" t="s">
        <v>1834</v>
      </c>
      <c r="F2279" s="48">
        <v>2</v>
      </c>
      <c r="G2279" s="47" t="s">
        <v>98</v>
      </c>
      <c r="H2279" s="47" t="s">
        <v>9</v>
      </c>
      <c r="I2279" s="47" t="s">
        <v>100</v>
      </c>
      <c r="J2279" s="50" t="str">
        <f>IFERROR(VLOOKUP(_xlfn.NUMBERVALUE(D2279),'Order form - T14RE'!$O$4:$O$101,1,FALSE),J2278)</f>
        <v/>
      </c>
      <c r="K2279" s="51">
        <f t="shared" si="36"/>
        <v>1</v>
      </c>
      <c r="M2279" s="47" t="str">
        <f ca="1">IFERROR(VLOOKUP($L2279,'T14'!$AD$5:$AF$104,2,FALSE),"")</f>
        <v/>
      </c>
      <c r="N2279" s="47" t="str">
        <f ca="1">IFERROR(VLOOKUP($L2279,'T14'!$AD$5:$AF$104,3,FALSE),"")</f>
        <v/>
      </c>
      <c r="P2279" s="46"/>
      <c r="T2279" s="47">
        <v>12</v>
      </c>
      <c r="U2279" s="46"/>
    </row>
    <row r="2280" spans="1:21" ht="14.4" hidden="1" x14ac:dyDescent="0.3">
      <c r="A2280" s="47">
        <v>2279</v>
      </c>
      <c r="B2280" s="48">
        <v>4</v>
      </c>
      <c r="C2280" s="47" t="s">
        <v>108</v>
      </c>
      <c r="D2280" s="49" t="s">
        <v>2009</v>
      </c>
      <c r="E2280" s="49" t="s">
        <v>2010</v>
      </c>
      <c r="F2280" s="48">
        <v>3</v>
      </c>
      <c r="G2280" s="47" t="s">
        <v>98</v>
      </c>
      <c r="H2280" s="47" t="s">
        <v>9</v>
      </c>
      <c r="I2280" s="47" t="s">
        <v>100</v>
      </c>
      <c r="J2280" s="50" t="str">
        <f>IFERROR(VLOOKUP(_xlfn.NUMBERVALUE(D2280),'Order form - T14RE'!$O$4:$O$101,1,FALSE),J2279)</f>
        <v/>
      </c>
      <c r="K2280" s="51">
        <f t="shared" si="36"/>
        <v>1</v>
      </c>
      <c r="M2280" s="47" t="str">
        <f ca="1">IFERROR(VLOOKUP($L2280,'T14'!$AD$5:$AF$104,2,FALSE),"")</f>
        <v/>
      </c>
      <c r="N2280" s="47" t="str">
        <f ca="1">IFERROR(VLOOKUP($L2280,'T14'!$AD$5:$AF$104,3,FALSE),"")</f>
        <v/>
      </c>
      <c r="P2280" s="46"/>
      <c r="T2280" s="47">
        <v>12</v>
      </c>
      <c r="U2280" s="46"/>
    </row>
    <row r="2281" spans="1:21" ht="14.4" hidden="1" x14ac:dyDescent="0.3">
      <c r="A2281" s="47">
        <v>2280</v>
      </c>
      <c r="B2281" s="48">
        <v>4</v>
      </c>
      <c r="C2281" s="47" t="s">
        <v>111</v>
      </c>
      <c r="D2281" s="49" t="s">
        <v>1926</v>
      </c>
      <c r="E2281" s="49" t="s">
        <v>1889</v>
      </c>
      <c r="F2281" s="48">
        <v>1</v>
      </c>
      <c r="G2281" s="47" t="s">
        <v>98</v>
      </c>
      <c r="H2281" s="47" t="s">
        <v>9</v>
      </c>
      <c r="I2281" s="47" t="s">
        <v>100</v>
      </c>
      <c r="J2281" s="50" t="str">
        <f>IFERROR(VLOOKUP(_xlfn.NUMBERVALUE(D2281),'Order form - T14RE'!$O$4:$O$101,1,FALSE),J2280)</f>
        <v/>
      </c>
      <c r="K2281" s="51">
        <f t="shared" si="36"/>
        <v>1</v>
      </c>
      <c r="M2281" s="47" t="str">
        <f ca="1">IFERROR(VLOOKUP($L2281,'T14'!$AD$5:$AF$104,2,FALSE),"")</f>
        <v/>
      </c>
      <c r="N2281" s="47" t="str">
        <f ca="1">IFERROR(VLOOKUP($L2281,'T14'!$AD$5:$AF$104,3,FALSE),"")</f>
        <v/>
      </c>
      <c r="P2281" s="46"/>
      <c r="T2281" s="47">
        <v>12</v>
      </c>
      <c r="U2281" s="46"/>
    </row>
    <row r="2282" spans="1:21" ht="14.4" hidden="1" x14ac:dyDescent="0.3">
      <c r="A2282" s="47">
        <v>2281</v>
      </c>
      <c r="B2282" s="48">
        <v>4</v>
      </c>
      <c r="C2282" s="47" t="s">
        <v>114</v>
      </c>
      <c r="D2282" s="49" t="s">
        <v>1772</v>
      </c>
      <c r="E2282" s="49" t="s">
        <v>1773</v>
      </c>
      <c r="F2282" s="48">
        <v>1</v>
      </c>
      <c r="G2282" s="47" t="s">
        <v>98</v>
      </c>
      <c r="H2282" s="47" t="s">
        <v>9</v>
      </c>
      <c r="I2282" s="47" t="s">
        <v>100</v>
      </c>
      <c r="J2282" s="50" t="str">
        <f>IFERROR(VLOOKUP(_xlfn.NUMBERVALUE(D2282),'Order form - T14RE'!$O$4:$O$101,1,FALSE),J2281)</f>
        <v/>
      </c>
      <c r="K2282" s="51">
        <f t="shared" si="36"/>
        <v>1</v>
      </c>
      <c r="M2282" s="47" t="str">
        <f ca="1">IFERROR(VLOOKUP($L2282,'T14'!$AD$5:$AF$104,2,FALSE),"")</f>
        <v/>
      </c>
      <c r="N2282" s="47" t="str">
        <f ca="1">IFERROR(VLOOKUP($L2282,'T14'!$AD$5:$AF$104,3,FALSE),"")</f>
        <v/>
      </c>
      <c r="P2282" s="46"/>
      <c r="T2282" s="47">
        <v>12</v>
      </c>
      <c r="U2282" s="46"/>
    </row>
    <row r="2283" spans="1:21" ht="14.4" hidden="1" x14ac:dyDescent="0.3">
      <c r="A2283" s="47">
        <v>2282</v>
      </c>
      <c r="B2283" s="48">
        <v>4</v>
      </c>
      <c r="C2283" s="47" t="s">
        <v>387</v>
      </c>
      <c r="D2283" s="49" t="s">
        <v>2803</v>
      </c>
      <c r="E2283" s="49" t="s">
        <v>2804</v>
      </c>
      <c r="F2283" s="48">
        <v>3</v>
      </c>
      <c r="G2283" s="47" t="s">
        <v>98</v>
      </c>
      <c r="H2283" s="47" t="s">
        <v>9</v>
      </c>
      <c r="I2283" s="47" t="s">
        <v>100</v>
      </c>
      <c r="J2283" s="50" t="str">
        <f>IFERROR(VLOOKUP(_xlfn.NUMBERVALUE(D2283),'Order form - T14RE'!$O$4:$O$101,1,FALSE),J2282)</f>
        <v/>
      </c>
      <c r="K2283" s="51">
        <f t="shared" si="36"/>
        <v>1</v>
      </c>
      <c r="M2283" s="47" t="str">
        <f ca="1">IFERROR(VLOOKUP($L2283,'T14'!$AD$5:$AF$104,2,FALSE),"")</f>
        <v/>
      </c>
      <c r="N2283" s="47" t="str">
        <f ca="1">IFERROR(VLOOKUP($L2283,'T14'!$AD$5:$AF$104,3,FALSE),"")</f>
        <v/>
      </c>
      <c r="P2283" s="46"/>
      <c r="T2283" s="47">
        <v>12</v>
      </c>
      <c r="U2283" s="46"/>
    </row>
    <row r="2284" spans="1:21" ht="14.4" hidden="1" x14ac:dyDescent="0.3">
      <c r="A2284" s="47">
        <v>2283</v>
      </c>
      <c r="B2284" s="48">
        <v>4</v>
      </c>
      <c r="C2284" s="47" t="s">
        <v>2378</v>
      </c>
      <c r="D2284" s="49" t="s">
        <v>1770</v>
      </c>
      <c r="E2284" s="49" t="s">
        <v>1771</v>
      </c>
      <c r="F2284" s="48">
        <v>1</v>
      </c>
      <c r="G2284" s="47" t="s">
        <v>98</v>
      </c>
      <c r="H2284" s="47" t="s">
        <v>9</v>
      </c>
      <c r="I2284" s="47" t="s">
        <v>100</v>
      </c>
      <c r="J2284" s="50" t="str">
        <f>IFERROR(VLOOKUP(_xlfn.NUMBERVALUE(D2284),'Order form - T14RE'!$O$4:$O$101,1,FALSE),J2283)</f>
        <v/>
      </c>
      <c r="K2284" s="51">
        <f t="shared" si="36"/>
        <v>1</v>
      </c>
      <c r="M2284" s="47" t="str">
        <f ca="1">IFERROR(VLOOKUP($L2284,'T14'!$AD$5:$AF$104,2,FALSE),"")</f>
        <v/>
      </c>
      <c r="N2284" s="47" t="str">
        <f ca="1">IFERROR(VLOOKUP($L2284,'T14'!$AD$5:$AF$104,3,FALSE),"")</f>
        <v/>
      </c>
      <c r="P2284" s="46"/>
      <c r="T2284" s="47">
        <v>12</v>
      </c>
      <c r="U2284" s="46"/>
    </row>
    <row r="2285" spans="1:21" ht="14.4" hidden="1" x14ac:dyDescent="0.3">
      <c r="A2285" s="47">
        <v>2284</v>
      </c>
      <c r="B2285" s="48">
        <v>4</v>
      </c>
      <c r="C2285" s="47" t="s">
        <v>2805</v>
      </c>
      <c r="D2285" s="49" t="s">
        <v>2063</v>
      </c>
      <c r="E2285" s="49" t="s">
        <v>2064</v>
      </c>
      <c r="F2285" s="48">
        <v>1</v>
      </c>
      <c r="G2285" s="47" t="s">
        <v>98</v>
      </c>
      <c r="H2285" s="47" t="s">
        <v>9</v>
      </c>
      <c r="I2285" s="47" t="s">
        <v>100</v>
      </c>
      <c r="J2285" s="50" t="str">
        <f>IFERROR(VLOOKUP(_xlfn.NUMBERVALUE(D2285),'Order form - T14RE'!$O$4:$O$101,1,FALSE),J2284)</f>
        <v/>
      </c>
      <c r="K2285" s="51">
        <f t="shared" si="36"/>
        <v>1</v>
      </c>
      <c r="M2285" s="47" t="str">
        <f ca="1">IFERROR(VLOOKUP($L2285,'T14'!$AD$5:$AF$104,2,FALSE),"")</f>
        <v/>
      </c>
      <c r="N2285" s="47" t="str">
        <f ca="1">IFERROR(VLOOKUP($L2285,'T14'!$AD$5:$AF$104,3,FALSE),"")</f>
        <v/>
      </c>
      <c r="P2285" s="46"/>
      <c r="T2285" s="47">
        <v>12</v>
      </c>
      <c r="U2285" s="46"/>
    </row>
    <row r="2286" spans="1:21" ht="14.4" hidden="1" x14ac:dyDescent="0.3">
      <c r="A2286" s="47">
        <v>2285</v>
      </c>
      <c r="B2286" s="48">
        <v>4</v>
      </c>
      <c r="C2286" s="47" t="s">
        <v>2806</v>
      </c>
      <c r="D2286" s="49" t="s">
        <v>2807</v>
      </c>
      <c r="E2286" s="49" t="s">
        <v>99</v>
      </c>
      <c r="F2286" s="48">
        <v>1</v>
      </c>
      <c r="G2286" s="47" t="s">
        <v>98</v>
      </c>
      <c r="H2286" s="47" t="s">
        <v>9</v>
      </c>
      <c r="I2286" s="47" t="s">
        <v>100</v>
      </c>
      <c r="J2286" s="50" t="str">
        <f>IFERROR(VLOOKUP(_xlfn.NUMBERVALUE(D2286),'Order form - T14RE'!$O$4:$O$101,1,FALSE),J2285)</f>
        <v/>
      </c>
      <c r="K2286" s="51">
        <f t="shared" si="36"/>
        <v>1</v>
      </c>
      <c r="M2286" s="47" t="str">
        <f ca="1">IFERROR(VLOOKUP($L2286,'T14'!$AD$5:$AF$104,2,FALSE),"")</f>
        <v/>
      </c>
      <c r="N2286" s="47" t="str">
        <f ca="1">IFERROR(VLOOKUP($L2286,'T14'!$AD$5:$AF$104,3,FALSE),"")</f>
        <v/>
      </c>
      <c r="P2286" s="46"/>
      <c r="T2286" s="47">
        <v>12</v>
      </c>
      <c r="U2286" s="46"/>
    </row>
    <row r="2287" spans="1:21" ht="14.4" hidden="1" x14ac:dyDescent="0.3">
      <c r="A2287" s="47">
        <v>2286</v>
      </c>
      <c r="B2287" s="48">
        <v>4</v>
      </c>
      <c r="C2287" s="47" t="s">
        <v>2808</v>
      </c>
      <c r="D2287" s="49" t="s">
        <v>2809</v>
      </c>
      <c r="E2287" s="49" t="s">
        <v>2810</v>
      </c>
      <c r="F2287" s="52">
        <v>0.1</v>
      </c>
      <c r="G2287" s="47" t="s">
        <v>117</v>
      </c>
      <c r="H2287" s="47" t="s">
        <v>9</v>
      </c>
      <c r="I2287" s="47" t="s">
        <v>100</v>
      </c>
      <c r="J2287" s="50" t="str">
        <f>IFERROR(VLOOKUP(_xlfn.NUMBERVALUE(D2287),'Order form - T14RE'!$O$4:$O$101,1,FALSE),J2286)</f>
        <v/>
      </c>
      <c r="K2287" s="51">
        <f t="shared" si="36"/>
        <v>1</v>
      </c>
      <c r="M2287" s="47" t="str">
        <f ca="1">IFERROR(VLOOKUP($L2287,'T14'!$AD$5:$AF$104,2,FALSE),"")</f>
        <v/>
      </c>
      <c r="N2287" s="47" t="str">
        <f ca="1">IFERROR(VLOOKUP($L2287,'T14'!$AD$5:$AF$104,3,FALSE),"")</f>
        <v/>
      </c>
      <c r="P2287" s="46"/>
      <c r="T2287" s="47">
        <v>12</v>
      </c>
      <c r="U2287" s="46"/>
    </row>
    <row r="2288" spans="1:21" ht="14.4" hidden="1" x14ac:dyDescent="0.3">
      <c r="A2288" s="47">
        <v>2287</v>
      </c>
      <c r="B2288" s="48">
        <v>4</v>
      </c>
      <c r="C2288" s="47" t="s">
        <v>2811</v>
      </c>
      <c r="D2288" s="49" t="s">
        <v>2812</v>
      </c>
      <c r="E2288" s="49" t="s">
        <v>99</v>
      </c>
      <c r="F2288" s="48">
        <v>1</v>
      </c>
      <c r="G2288" s="47" t="s">
        <v>98</v>
      </c>
      <c r="H2288" s="47" t="s">
        <v>9</v>
      </c>
      <c r="I2288" s="47" t="s">
        <v>100</v>
      </c>
      <c r="J2288" s="50" t="str">
        <f>IFERROR(VLOOKUP(_xlfn.NUMBERVALUE(D2288),'Order form - T14RE'!$O$4:$O$101,1,FALSE),J2287)</f>
        <v/>
      </c>
      <c r="K2288" s="51">
        <f t="shared" si="36"/>
        <v>1</v>
      </c>
      <c r="M2288" s="47" t="str">
        <f ca="1">IFERROR(VLOOKUP($L2288,'T14'!$AD$5:$AF$104,2,FALSE),"")</f>
        <v/>
      </c>
      <c r="N2288" s="47" t="str">
        <f ca="1">IFERROR(VLOOKUP($L2288,'T14'!$AD$5:$AF$104,3,FALSE),"")</f>
        <v/>
      </c>
      <c r="P2288" s="46"/>
      <c r="T2288" s="47">
        <v>12</v>
      </c>
      <c r="U2288" s="46"/>
    </row>
    <row r="2289" spans="1:21" ht="14.4" hidden="1" x14ac:dyDescent="0.3">
      <c r="A2289" s="47">
        <v>2288</v>
      </c>
      <c r="B2289" s="48">
        <v>4</v>
      </c>
      <c r="C2289" s="47" t="s">
        <v>120</v>
      </c>
      <c r="D2289" s="49" t="s">
        <v>2813</v>
      </c>
      <c r="E2289" s="49" t="s">
        <v>2814</v>
      </c>
      <c r="F2289" s="48">
        <v>2</v>
      </c>
      <c r="G2289" s="47" t="s">
        <v>98</v>
      </c>
      <c r="H2289" s="47" t="s">
        <v>17</v>
      </c>
      <c r="I2289" s="47" t="s">
        <v>100</v>
      </c>
      <c r="J2289" s="50" t="str">
        <f>IFERROR(VLOOKUP(_xlfn.NUMBERVALUE(D2289),'Order form - T14RE'!$O$4:$O$101,1,FALSE),J2288)</f>
        <v/>
      </c>
      <c r="K2289" s="51">
        <f t="shared" si="36"/>
        <v>1</v>
      </c>
      <c r="M2289" s="47" t="str">
        <f ca="1">IFERROR(VLOOKUP($L2289,'T14'!$AD$5:$AF$104,2,FALSE),"")</f>
        <v/>
      </c>
      <c r="N2289" s="47" t="str">
        <f ca="1">IFERROR(VLOOKUP($L2289,'T14'!$AD$5:$AF$104,3,FALSE),"")</f>
        <v/>
      </c>
      <c r="P2289" s="46"/>
      <c r="U2289" s="47">
        <v>9</v>
      </c>
    </row>
    <row r="2290" spans="1:21" ht="14.4" hidden="1" x14ac:dyDescent="0.3">
      <c r="A2290" s="47">
        <v>2289</v>
      </c>
      <c r="B2290" s="48">
        <v>4</v>
      </c>
      <c r="C2290" s="47" t="s">
        <v>123</v>
      </c>
      <c r="D2290" s="49" t="s">
        <v>465</v>
      </c>
      <c r="E2290" s="49" t="s">
        <v>466</v>
      </c>
      <c r="F2290" s="48">
        <v>2</v>
      </c>
      <c r="G2290" s="47" t="s">
        <v>98</v>
      </c>
      <c r="H2290" s="47" t="s">
        <v>17</v>
      </c>
      <c r="I2290" s="47" t="s">
        <v>100</v>
      </c>
      <c r="J2290" s="50" t="str">
        <f>IFERROR(VLOOKUP(_xlfn.NUMBERVALUE(D2290),'Order form - T14RE'!$O$4:$O$101,1,FALSE),J2289)</f>
        <v/>
      </c>
      <c r="K2290" s="51">
        <f t="shared" si="36"/>
        <v>1</v>
      </c>
      <c r="M2290" s="47" t="str">
        <f ca="1">IFERROR(VLOOKUP($L2290,'T14'!$AD$5:$AF$104,2,FALSE),"")</f>
        <v/>
      </c>
      <c r="N2290" s="47" t="str">
        <f ca="1">IFERROR(VLOOKUP($L2290,'T14'!$AD$5:$AF$104,3,FALSE),"")</f>
        <v/>
      </c>
      <c r="P2290" s="46"/>
      <c r="U2290" s="47">
        <v>9</v>
      </c>
    </row>
    <row r="2291" spans="1:21" ht="14.4" hidden="1" x14ac:dyDescent="0.3">
      <c r="A2291" s="47">
        <v>2290</v>
      </c>
      <c r="B2291" s="48">
        <v>4</v>
      </c>
      <c r="C2291" s="47" t="s">
        <v>633</v>
      </c>
      <c r="D2291" s="49" t="s">
        <v>2815</v>
      </c>
      <c r="E2291" s="49" t="s">
        <v>99</v>
      </c>
      <c r="F2291" s="48">
        <v>1</v>
      </c>
      <c r="G2291" s="47" t="s">
        <v>98</v>
      </c>
      <c r="H2291" s="47" t="s">
        <v>17</v>
      </c>
      <c r="I2291" s="47" t="s">
        <v>100</v>
      </c>
      <c r="J2291" s="50" t="str">
        <f>IFERROR(VLOOKUP(_xlfn.NUMBERVALUE(D2291),'Order form - T14RE'!$O$4:$O$101,1,FALSE),J2290)</f>
        <v/>
      </c>
      <c r="K2291" s="51">
        <f t="shared" si="36"/>
        <v>1</v>
      </c>
      <c r="M2291" s="47" t="str">
        <f ca="1">IFERROR(VLOOKUP($L2291,'T14'!$AD$5:$AF$104,2,FALSE),"")</f>
        <v/>
      </c>
      <c r="N2291" s="47" t="str">
        <f ca="1">IFERROR(VLOOKUP($L2291,'T14'!$AD$5:$AF$104,3,FALSE),"")</f>
        <v/>
      </c>
      <c r="P2291" s="46"/>
      <c r="U2291" s="47">
        <v>9</v>
      </c>
    </row>
    <row r="2292" spans="1:21" ht="14.4" hidden="1" x14ac:dyDescent="0.3">
      <c r="A2292" s="47">
        <v>2291</v>
      </c>
      <c r="B2292" s="48">
        <v>3</v>
      </c>
      <c r="C2292" s="47" t="s">
        <v>1195</v>
      </c>
      <c r="D2292" s="49" t="s">
        <v>1911</v>
      </c>
      <c r="E2292" s="49" t="s">
        <v>1735</v>
      </c>
      <c r="F2292" s="48">
        <v>1</v>
      </c>
      <c r="G2292" s="47" t="s">
        <v>98</v>
      </c>
      <c r="H2292" s="47" t="s">
        <v>20</v>
      </c>
      <c r="I2292" s="47" t="s">
        <v>100</v>
      </c>
      <c r="J2292" s="50" t="str">
        <f>IFERROR(VLOOKUP(_xlfn.NUMBERVALUE(D2292),'Order form - T14RE'!$O$4:$O$101,1,FALSE),J2291)</f>
        <v/>
      </c>
      <c r="K2292" s="51" t="str">
        <f t="shared" si="36"/>
        <v/>
      </c>
      <c r="M2292" s="47" t="str">
        <f ca="1">IFERROR(VLOOKUP($L2292,'T14'!$AD$5:$AF$104,2,FALSE),"")</f>
        <v/>
      </c>
      <c r="N2292" s="47" t="str">
        <f ca="1">IFERROR(VLOOKUP($L2292,'T14'!$AD$5:$AF$104,3,FALSE),"")</f>
        <v/>
      </c>
      <c r="P2292" s="46"/>
      <c r="U2292" s="46"/>
    </row>
    <row r="2293" spans="1:21" ht="14.4" hidden="1" x14ac:dyDescent="0.3">
      <c r="A2293" s="47">
        <v>2292</v>
      </c>
      <c r="B2293" s="48">
        <v>4</v>
      </c>
      <c r="C2293" s="47" t="s">
        <v>95</v>
      </c>
      <c r="D2293" s="49" t="s">
        <v>1912</v>
      </c>
      <c r="E2293" s="49" t="s">
        <v>1875</v>
      </c>
      <c r="F2293" s="48">
        <v>1</v>
      </c>
      <c r="G2293" s="47" t="s">
        <v>98</v>
      </c>
      <c r="H2293" s="47" t="s">
        <v>99</v>
      </c>
      <c r="I2293" s="47" t="s">
        <v>100</v>
      </c>
      <c r="J2293" s="50" t="str">
        <f>IFERROR(VLOOKUP(_xlfn.NUMBERVALUE(D2293),'Order form - T14RE'!$O$4:$O$101,1,FALSE),J2292)</f>
        <v/>
      </c>
      <c r="K2293" s="51" t="str">
        <f t="shared" si="36"/>
        <v/>
      </c>
      <c r="M2293" s="47" t="str">
        <f ca="1">IFERROR(VLOOKUP($L2293,'T14'!$AD$5:$AF$104,2,FALSE),"")</f>
        <v/>
      </c>
      <c r="N2293" s="47" t="str">
        <f ca="1">IFERROR(VLOOKUP($L2293,'T14'!$AD$5:$AF$104,3,FALSE),"")</f>
        <v/>
      </c>
      <c r="P2293" s="46"/>
      <c r="U2293" s="46"/>
    </row>
    <row r="2294" spans="1:21" ht="14.4" hidden="1" x14ac:dyDescent="0.3">
      <c r="A2294" s="47">
        <v>2293</v>
      </c>
      <c r="B2294" s="48">
        <v>4</v>
      </c>
      <c r="C2294" s="47" t="s">
        <v>105</v>
      </c>
      <c r="D2294" s="49" t="s">
        <v>1913</v>
      </c>
      <c r="E2294" s="49" t="s">
        <v>1914</v>
      </c>
      <c r="F2294" s="48">
        <v>1</v>
      </c>
      <c r="G2294" s="47" t="s">
        <v>98</v>
      </c>
      <c r="H2294" s="47" t="s">
        <v>99</v>
      </c>
      <c r="I2294" s="47" t="s">
        <v>100</v>
      </c>
      <c r="J2294" s="50" t="str">
        <f>IFERROR(VLOOKUP(_xlfn.NUMBERVALUE(D2294),'Order form - T14RE'!$O$4:$O$101,1,FALSE),J2293)</f>
        <v/>
      </c>
      <c r="K2294" s="51" t="str">
        <f t="shared" si="36"/>
        <v/>
      </c>
      <c r="M2294" s="47" t="str">
        <f ca="1">IFERROR(VLOOKUP($L2294,'T14'!$AD$5:$AF$104,2,FALSE),"")</f>
        <v/>
      </c>
      <c r="N2294" s="47" t="str">
        <f ca="1">IFERROR(VLOOKUP($L2294,'T14'!$AD$5:$AF$104,3,FALSE),"")</f>
        <v/>
      </c>
      <c r="P2294" s="46"/>
      <c r="U2294" s="46"/>
    </row>
    <row r="2295" spans="1:21" ht="14.4" hidden="1" x14ac:dyDescent="0.3">
      <c r="A2295" s="47">
        <v>2294</v>
      </c>
      <c r="B2295" s="48">
        <v>5</v>
      </c>
      <c r="C2295" s="47" t="s">
        <v>95</v>
      </c>
      <c r="D2295" s="49" t="s">
        <v>1915</v>
      </c>
      <c r="E2295" s="49" t="s">
        <v>1735</v>
      </c>
      <c r="F2295" s="48">
        <v>2</v>
      </c>
      <c r="G2295" s="47" t="s">
        <v>98</v>
      </c>
      <c r="H2295" s="47" t="s">
        <v>714</v>
      </c>
      <c r="I2295" s="47" t="s">
        <v>100</v>
      </c>
      <c r="J2295" s="50" t="str">
        <f>IFERROR(VLOOKUP(_xlfn.NUMBERVALUE(D2295),'Order form - T14RE'!$O$4:$O$101,1,FALSE),J2294)</f>
        <v/>
      </c>
      <c r="K2295" s="51" t="str">
        <f t="shared" si="36"/>
        <v/>
      </c>
      <c r="M2295" s="47" t="str">
        <f ca="1">IFERROR(VLOOKUP($L2295,'T14'!$AD$5:$AF$104,2,FALSE),"")</f>
        <v/>
      </c>
      <c r="N2295" s="47" t="str">
        <f ca="1">IFERROR(VLOOKUP($L2295,'T14'!$AD$5:$AF$104,3,FALSE),"")</f>
        <v/>
      </c>
      <c r="P2295" s="46"/>
      <c r="U2295" s="46"/>
    </row>
    <row r="2296" spans="1:21" ht="14.4" hidden="1" x14ac:dyDescent="0.3">
      <c r="A2296" s="47">
        <v>2295</v>
      </c>
      <c r="B2296" s="48">
        <v>5</v>
      </c>
      <c r="C2296" s="47" t="s">
        <v>105</v>
      </c>
      <c r="D2296" s="49" t="s">
        <v>1916</v>
      </c>
      <c r="E2296" s="49" t="s">
        <v>1917</v>
      </c>
      <c r="F2296" s="48">
        <v>2</v>
      </c>
      <c r="G2296" s="47" t="s">
        <v>98</v>
      </c>
      <c r="H2296" s="47" t="s">
        <v>714</v>
      </c>
      <c r="I2296" s="47" t="s">
        <v>100</v>
      </c>
      <c r="J2296" s="50" t="str">
        <f>IFERROR(VLOOKUP(_xlfn.NUMBERVALUE(D2296),'Order form - T14RE'!$O$4:$O$101,1,FALSE),J2295)</f>
        <v/>
      </c>
      <c r="K2296" s="51" t="str">
        <f t="shared" si="36"/>
        <v/>
      </c>
      <c r="M2296" s="47" t="str">
        <f ca="1">IFERROR(VLOOKUP($L2296,'T14'!$AD$5:$AF$104,2,FALSE),"")</f>
        <v/>
      </c>
      <c r="N2296" s="47" t="str">
        <f ca="1">IFERROR(VLOOKUP($L2296,'T14'!$AD$5:$AF$104,3,FALSE),"")</f>
        <v/>
      </c>
      <c r="P2296" s="46"/>
      <c r="U2296" s="46"/>
    </row>
    <row r="2297" spans="1:21" ht="14.4" hidden="1" x14ac:dyDescent="0.3">
      <c r="A2297" s="47">
        <v>2296</v>
      </c>
      <c r="B2297" s="48">
        <v>5</v>
      </c>
      <c r="C2297" s="47" t="s">
        <v>108</v>
      </c>
      <c r="D2297" s="49" t="s">
        <v>1918</v>
      </c>
      <c r="E2297" s="49" t="s">
        <v>1919</v>
      </c>
      <c r="F2297" s="48">
        <v>2</v>
      </c>
      <c r="G2297" s="47" t="s">
        <v>98</v>
      </c>
      <c r="H2297" s="47" t="s">
        <v>714</v>
      </c>
      <c r="I2297" s="47" t="s">
        <v>100</v>
      </c>
      <c r="J2297" s="50" t="str">
        <f>IFERROR(VLOOKUP(_xlfn.NUMBERVALUE(D2297),'Order form - T14RE'!$O$4:$O$101,1,FALSE),J2296)</f>
        <v/>
      </c>
      <c r="K2297" s="51" t="str">
        <f t="shared" si="36"/>
        <v/>
      </c>
      <c r="M2297" s="47" t="str">
        <f ca="1">IFERROR(VLOOKUP($L2297,'T14'!$AD$5:$AF$104,2,FALSE),"")</f>
        <v/>
      </c>
      <c r="N2297" s="47" t="str">
        <f ca="1">IFERROR(VLOOKUP($L2297,'T14'!$AD$5:$AF$104,3,FALSE),"")</f>
        <v/>
      </c>
      <c r="P2297" s="46"/>
      <c r="U2297" s="46"/>
    </row>
    <row r="2298" spans="1:21" ht="14.4" hidden="1" x14ac:dyDescent="0.3">
      <c r="A2298" s="47">
        <v>2297</v>
      </c>
      <c r="B2298" s="48">
        <v>5</v>
      </c>
      <c r="C2298" s="47" t="s">
        <v>1920</v>
      </c>
      <c r="D2298" s="49" t="s">
        <v>1921</v>
      </c>
      <c r="E2298" s="49" t="s">
        <v>1347</v>
      </c>
      <c r="F2298" s="48">
        <v>1</v>
      </c>
      <c r="G2298" s="47" t="s">
        <v>98</v>
      </c>
      <c r="H2298" s="47" t="s">
        <v>714</v>
      </c>
      <c r="I2298" s="47" t="s">
        <v>100</v>
      </c>
      <c r="J2298" s="50" t="str">
        <f>IFERROR(VLOOKUP(_xlfn.NUMBERVALUE(D2298),'Order form - T14RE'!$O$4:$O$101,1,FALSE),J2297)</f>
        <v/>
      </c>
      <c r="K2298" s="51" t="str">
        <f t="shared" si="36"/>
        <v/>
      </c>
      <c r="M2298" s="47" t="str">
        <f ca="1">IFERROR(VLOOKUP($L2298,'T14'!$AD$5:$AF$104,2,FALSE),"")</f>
        <v/>
      </c>
      <c r="N2298" s="47" t="str">
        <f ca="1">IFERROR(VLOOKUP($L2298,'T14'!$AD$5:$AF$104,3,FALSE),"")</f>
        <v/>
      </c>
      <c r="P2298" s="46"/>
      <c r="U2298" s="46"/>
    </row>
    <row r="2299" spans="1:21" ht="14.4" hidden="1" x14ac:dyDescent="0.3">
      <c r="A2299" s="47">
        <v>2298</v>
      </c>
      <c r="B2299" s="48">
        <v>6</v>
      </c>
      <c r="C2299" s="47" t="s">
        <v>95</v>
      </c>
      <c r="D2299" s="49" t="s">
        <v>1922</v>
      </c>
      <c r="E2299" s="49" t="s">
        <v>469</v>
      </c>
      <c r="F2299" s="48">
        <v>1</v>
      </c>
      <c r="G2299" s="47" t="s">
        <v>98</v>
      </c>
      <c r="H2299" s="47" t="s">
        <v>99</v>
      </c>
      <c r="I2299" s="47" t="s">
        <v>100</v>
      </c>
      <c r="J2299" s="50" t="str">
        <f>IFERROR(VLOOKUP(_xlfn.NUMBERVALUE(D2299),'Order form - T14RE'!$O$4:$O$101,1,FALSE),J2298)</f>
        <v/>
      </c>
      <c r="K2299" s="51" t="str">
        <f t="shared" si="36"/>
        <v/>
      </c>
      <c r="M2299" s="47" t="str">
        <f ca="1">IFERROR(VLOOKUP($L2299,'T14'!$AD$5:$AF$104,2,FALSE),"")</f>
        <v/>
      </c>
      <c r="N2299" s="47" t="str">
        <f ca="1">IFERROR(VLOOKUP($L2299,'T14'!$AD$5:$AF$104,3,FALSE),"")</f>
        <v/>
      </c>
      <c r="P2299" s="46"/>
      <c r="U2299" s="46"/>
    </row>
    <row r="2300" spans="1:21" ht="14.4" hidden="1" x14ac:dyDescent="0.3">
      <c r="A2300" s="47">
        <v>2299</v>
      </c>
      <c r="B2300" s="48">
        <v>6</v>
      </c>
      <c r="C2300" s="47" t="s">
        <v>105</v>
      </c>
      <c r="D2300" s="49" t="s">
        <v>1923</v>
      </c>
      <c r="E2300" s="49" t="s">
        <v>469</v>
      </c>
      <c r="F2300" s="48">
        <v>1</v>
      </c>
      <c r="G2300" s="47" t="s">
        <v>98</v>
      </c>
      <c r="H2300" s="47" t="s">
        <v>99</v>
      </c>
      <c r="I2300" s="47" t="s">
        <v>100</v>
      </c>
      <c r="J2300" s="50" t="str">
        <f>IFERROR(VLOOKUP(_xlfn.NUMBERVALUE(D2300),'Order form - T14RE'!$O$4:$O$101,1,FALSE),J2299)</f>
        <v/>
      </c>
      <c r="K2300" s="51" t="str">
        <f t="shared" si="36"/>
        <v/>
      </c>
      <c r="M2300" s="47" t="str">
        <f ca="1">IFERROR(VLOOKUP($L2300,'T14'!$AD$5:$AF$104,2,FALSE),"")</f>
        <v/>
      </c>
      <c r="N2300" s="47" t="str">
        <f ca="1">IFERROR(VLOOKUP($L2300,'T14'!$AD$5:$AF$104,3,FALSE),"")</f>
        <v/>
      </c>
      <c r="P2300" s="46"/>
      <c r="U2300" s="46"/>
    </row>
    <row r="2301" spans="1:21" ht="14.4" hidden="1" x14ac:dyDescent="0.3">
      <c r="A2301" s="47">
        <v>2300</v>
      </c>
      <c r="B2301" s="48">
        <v>6</v>
      </c>
      <c r="C2301" s="47" t="s">
        <v>108</v>
      </c>
      <c r="D2301" s="49" t="s">
        <v>583</v>
      </c>
      <c r="E2301" s="49" t="s">
        <v>584</v>
      </c>
      <c r="F2301" s="48">
        <v>3</v>
      </c>
      <c r="G2301" s="47" t="s">
        <v>98</v>
      </c>
      <c r="H2301" s="47" t="s">
        <v>99</v>
      </c>
      <c r="I2301" s="47" t="s">
        <v>100</v>
      </c>
      <c r="J2301" s="50" t="str">
        <f>IFERROR(VLOOKUP(_xlfn.NUMBERVALUE(D2301),'Order form - T14RE'!$O$4:$O$101,1,FALSE),J2300)</f>
        <v/>
      </c>
      <c r="K2301" s="51" t="str">
        <f t="shared" si="36"/>
        <v/>
      </c>
      <c r="M2301" s="47" t="str">
        <f ca="1">IFERROR(VLOOKUP($L2301,'T14'!$AD$5:$AF$104,2,FALSE),"")</f>
        <v/>
      </c>
      <c r="N2301" s="47" t="str">
        <f ca="1">IFERROR(VLOOKUP($L2301,'T14'!$AD$5:$AF$104,3,FALSE),"")</f>
        <v/>
      </c>
      <c r="P2301" s="46"/>
      <c r="U2301" s="46"/>
    </row>
    <row r="2302" spans="1:21" ht="14.4" hidden="1" x14ac:dyDescent="0.3">
      <c r="A2302" s="47">
        <v>2301</v>
      </c>
      <c r="B2302" s="48">
        <v>5</v>
      </c>
      <c r="C2302" s="47" t="s">
        <v>834</v>
      </c>
      <c r="D2302" s="49" t="s">
        <v>671</v>
      </c>
      <c r="E2302" s="49" t="s">
        <v>113</v>
      </c>
      <c r="F2302" s="48">
        <v>3</v>
      </c>
      <c r="G2302" s="47" t="s">
        <v>98</v>
      </c>
      <c r="H2302" s="47" t="s">
        <v>714</v>
      </c>
      <c r="I2302" s="47" t="s">
        <v>100</v>
      </c>
      <c r="J2302" s="50" t="str">
        <f>IFERROR(VLOOKUP(_xlfn.NUMBERVALUE(D2302),'Order form - T14RE'!$O$4:$O$101,1,FALSE),J2301)</f>
        <v/>
      </c>
      <c r="K2302" s="51" t="str">
        <f t="shared" si="36"/>
        <v/>
      </c>
      <c r="M2302" s="47" t="str">
        <f ca="1">IFERROR(VLOOKUP($L2302,'T14'!$AD$5:$AF$104,2,FALSE),"")</f>
        <v/>
      </c>
      <c r="N2302" s="47" t="str">
        <f ca="1">IFERROR(VLOOKUP($L2302,'T14'!$AD$5:$AF$104,3,FALSE),"")</f>
        <v/>
      </c>
      <c r="P2302" s="46"/>
      <c r="U2302" s="46"/>
    </row>
    <row r="2303" spans="1:21" ht="14.4" hidden="1" x14ac:dyDescent="0.3">
      <c r="A2303" s="47">
        <v>2302</v>
      </c>
      <c r="B2303" s="48">
        <v>5</v>
      </c>
      <c r="C2303" s="47" t="s">
        <v>111</v>
      </c>
      <c r="D2303" s="49" t="s">
        <v>1924</v>
      </c>
      <c r="E2303" s="49" t="s">
        <v>1925</v>
      </c>
      <c r="F2303" s="48">
        <v>4</v>
      </c>
      <c r="G2303" s="47" t="s">
        <v>98</v>
      </c>
      <c r="H2303" s="47" t="s">
        <v>714</v>
      </c>
      <c r="I2303" s="47" t="s">
        <v>100</v>
      </c>
      <c r="J2303" s="50" t="str">
        <f>IFERROR(VLOOKUP(_xlfn.NUMBERVALUE(D2303),'Order form - T14RE'!$O$4:$O$101,1,FALSE),J2302)</f>
        <v/>
      </c>
      <c r="K2303" s="51" t="str">
        <f t="shared" si="36"/>
        <v/>
      </c>
      <c r="M2303" s="47" t="str">
        <f ca="1">IFERROR(VLOOKUP($L2303,'T14'!$AD$5:$AF$104,2,FALSE),"")</f>
        <v/>
      </c>
      <c r="N2303" s="47" t="str">
        <f ca="1">IFERROR(VLOOKUP($L2303,'T14'!$AD$5:$AF$104,3,FALSE),"")</f>
        <v/>
      </c>
      <c r="P2303" s="46"/>
      <c r="U2303" s="46"/>
    </row>
    <row r="2304" spans="1:21" ht="14.4" hidden="1" x14ac:dyDescent="0.3">
      <c r="A2304" s="47">
        <v>2303</v>
      </c>
      <c r="B2304" s="48">
        <v>5</v>
      </c>
      <c r="C2304" s="47" t="s">
        <v>114</v>
      </c>
      <c r="D2304" s="49" t="s">
        <v>1926</v>
      </c>
      <c r="E2304" s="49" t="s">
        <v>1889</v>
      </c>
      <c r="F2304" s="48">
        <v>4</v>
      </c>
      <c r="G2304" s="47" t="s">
        <v>98</v>
      </c>
      <c r="H2304" s="47" t="s">
        <v>714</v>
      </c>
      <c r="I2304" s="47" t="s">
        <v>100</v>
      </c>
      <c r="J2304" s="50" t="str">
        <f>IFERROR(VLOOKUP(_xlfn.NUMBERVALUE(D2304),'Order form - T14RE'!$O$4:$O$101,1,FALSE),J2303)</f>
        <v/>
      </c>
      <c r="K2304" s="51" t="str">
        <f t="shared" si="36"/>
        <v/>
      </c>
      <c r="M2304" s="47" t="str">
        <f ca="1">IFERROR(VLOOKUP($L2304,'T14'!$AD$5:$AF$104,2,FALSE),"")</f>
        <v/>
      </c>
      <c r="N2304" s="47" t="str">
        <f ca="1">IFERROR(VLOOKUP($L2304,'T14'!$AD$5:$AF$104,3,FALSE),"")</f>
        <v/>
      </c>
      <c r="P2304" s="46"/>
      <c r="U2304" s="46"/>
    </row>
    <row r="2305" spans="1:21" ht="14.4" hidden="1" x14ac:dyDescent="0.3">
      <c r="A2305" s="47">
        <v>2304</v>
      </c>
      <c r="B2305" s="48">
        <v>5</v>
      </c>
      <c r="C2305" s="47" t="s">
        <v>241</v>
      </c>
      <c r="D2305" s="49" t="s">
        <v>1927</v>
      </c>
      <c r="E2305" s="49" t="s">
        <v>1928</v>
      </c>
      <c r="F2305" s="48">
        <v>2</v>
      </c>
      <c r="G2305" s="47" t="s">
        <v>98</v>
      </c>
      <c r="H2305" s="47" t="s">
        <v>714</v>
      </c>
      <c r="I2305" s="47" t="s">
        <v>100</v>
      </c>
      <c r="J2305" s="50" t="str">
        <f>IFERROR(VLOOKUP(_xlfn.NUMBERVALUE(D2305),'Order form - T14RE'!$O$4:$O$101,1,FALSE),J2304)</f>
        <v/>
      </c>
      <c r="K2305" s="51" t="str">
        <f t="shared" si="36"/>
        <v/>
      </c>
      <c r="M2305" s="47" t="str">
        <f ca="1">IFERROR(VLOOKUP($L2305,'T14'!$AD$5:$AF$104,2,FALSE),"")</f>
        <v/>
      </c>
      <c r="N2305" s="47" t="str">
        <f ca="1">IFERROR(VLOOKUP($L2305,'T14'!$AD$5:$AF$104,3,FALSE),"")</f>
        <v/>
      </c>
      <c r="P2305" s="46"/>
      <c r="U2305" s="46"/>
    </row>
    <row r="2306" spans="1:21" ht="14.4" hidden="1" x14ac:dyDescent="0.3">
      <c r="A2306" s="47">
        <v>2305</v>
      </c>
      <c r="B2306" s="48">
        <v>5</v>
      </c>
      <c r="C2306" s="47" t="s">
        <v>120</v>
      </c>
      <c r="D2306" s="49" t="s">
        <v>1816</v>
      </c>
      <c r="E2306" s="49" t="s">
        <v>1817</v>
      </c>
      <c r="F2306" s="48">
        <v>2</v>
      </c>
      <c r="G2306" s="47" t="s">
        <v>98</v>
      </c>
      <c r="H2306" s="47" t="s">
        <v>714</v>
      </c>
      <c r="I2306" s="47" t="s">
        <v>100</v>
      </c>
      <c r="J2306" s="50" t="str">
        <f>IFERROR(VLOOKUP(_xlfn.NUMBERVALUE(D2306),'Order form - T14RE'!$O$4:$O$101,1,FALSE),J2305)</f>
        <v/>
      </c>
      <c r="K2306" s="51" t="str">
        <f t="shared" ref="K2306:K2369" si="37">IF(SUM(P2306:BB2306)=0,"",IF(SUM(P2306:BB2306)&gt;0,1,""))</f>
        <v/>
      </c>
      <c r="M2306" s="47" t="str">
        <f ca="1">IFERROR(VLOOKUP($L2306,'T14'!$AD$5:$AF$104,2,FALSE),"")</f>
        <v/>
      </c>
      <c r="N2306" s="47" t="str">
        <f ca="1">IFERROR(VLOOKUP($L2306,'T14'!$AD$5:$AF$104,3,FALSE),"")</f>
        <v/>
      </c>
      <c r="P2306" s="46"/>
      <c r="U2306" s="46"/>
    </row>
    <row r="2307" spans="1:21" ht="14.4" hidden="1" x14ac:dyDescent="0.3">
      <c r="A2307" s="47">
        <v>2306</v>
      </c>
      <c r="B2307" s="48">
        <v>5</v>
      </c>
      <c r="C2307" s="47" t="s">
        <v>123</v>
      </c>
      <c r="D2307" s="49" t="s">
        <v>1810</v>
      </c>
      <c r="E2307" s="49" t="s">
        <v>1811</v>
      </c>
      <c r="F2307" s="48">
        <v>2</v>
      </c>
      <c r="G2307" s="47" t="s">
        <v>98</v>
      </c>
      <c r="H2307" s="47" t="s">
        <v>714</v>
      </c>
      <c r="I2307" s="47" t="s">
        <v>100</v>
      </c>
      <c r="J2307" s="50" t="str">
        <f>IFERROR(VLOOKUP(_xlfn.NUMBERVALUE(D2307),'Order form - T14RE'!$O$4:$O$101,1,FALSE),J2306)</f>
        <v/>
      </c>
      <c r="K2307" s="51" t="str">
        <f t="shared" si="37"/>
        <v/>
      </c>
      <c r="M2307" s="47" t="str">
        <f ca="1">IFERROR(VLOOKUP($L2307,'T14'!$AD$5:$AF$104,2,FALSE),"")</f>
        <v/>
      </c>
      <c r="N2307" s="47" t="str">
        <f ca="1">IFERROR(VLOOKUP($L2307,'T14'!$AD$5:$AF$104,3,FALSE),"")</f>
        <v/>
      </c>
      <c r="P2307" s="46"/>
      <c r="U2307" s="46"/>
    </row>
    <row r="2308" spans="1:21" ht="14.4" hidden="1" x14ac:dyDescent="0.3">
      <c r="A2308" s="47">
        <v>2307</v>
      </c>
      <c r="B2308" s="48">
        <v>5</v>
      </c>
      <c r="C2308" s="47" t="s">
        <v>128</v>
      </c>
      <c r="D2308" s="49" t="s">
        <v>1929</v>
      </c>
      <c r="E2308" s="49" t="s">
        <v>1792</v>
      </c>
      <c r="F2308" s="48">
        <v>1</v>
      </c>
      <c r="G2308" s="47" t="s">
        <v>98</v>
      </c>
      <c r="H2308" s="47" t="s">
        <v>714</v>
      </c>
      <c r="I2308" s="47" t="s">
        <v>100</v>
      </c>
      <c r="J2308" s="50" t="str">
        <f>IFERROR(VLOOKUP(_xlfn.NUMBERVALUE(D2308),'Order form - T14RE'!$O$4:$O$101,1,FALSE),J2307)</f>
        <v/>
      </c>
      <c r="K2308" s="51" t="str">
        <f t="shared" si="37"/>
        <v/>
      </c>
      <c r="M2308" s="47" t="str">
        <f ca="1">IFERROR(VLOOKUP($L2308,'T14'!$AD$5:$AF$104,2,FALSE),"")</f>
        <v/>
      </c>
      <c r="N2308" s="47" t="str">
        <f ca="1">IFERROR(VLOOKUP($L2308,'T14'!$AD$5:$AF$104,3,FALSE),"")</f>
        <v/>
      </c>
      <c r="P2308" s="46"/>
      <c r="U2308" s="46"/>
    </row>
    <row r="2309" spans="1:21" ht="14.4" hidden="1" x14ac:dyDescent="0.3">
      <c r="A2309" s="47">
        <v>2308</v>
      </c>
      <c r="B2309" s="48">
        <v>5</v>
      </c>
      <c r="C2309" s="47" t="s">
        <v>263</v>
      </c>
      <c r="D2309" s="49" t="s">
        <v>1930</v>
      </c>
      <c r="E2309" s="49" t="s">
        <v>1075</v>
      </c>
      <c r="F2309" s="48">
        <v>1</v>
      </c>
      <c r="G2309" s="47" t="s">
        <v>98</v>
      </c>
      <c r="H2309" s="47" t="s">
        <v>714</v>
      </c>
      <c r="I2309" s="47" t="s">
        <v>100</v>
      </c>
      <c r="J2309" s="50" t="str">
        <f>IFERROR(VLOOKUP(_xlfn.NUMBERVALUE(D2309),'Order form - T14RE'!$O$4:$O$101,1,FALSE),J2308)</f>
        <v/>
      </c>
      <c r="K2309" s="51" t="str">
        <f t="shared" si="37"/>
        <v/>
      </c>
      <c r="M2309" s="47" t="str">
        <f ca="1">IFERROR(VLOOKUP($L2309,'T14'!$AD$5:$AF$104,2,FALSE),"")</f>
        <v/>
      </c>
      <c r="N2309" s="47" t="str">
        <f ca="1">IFERROR(VLOOKUP($L2309,'T14'!$AD$5:$AF$104,3,FALSE),"")</f>
        <v/>
      </c>
      <c r="P2309" s="46"/>
      <c r="U2309" s="46"/>
    </row>
    <row r="2310" spans="1:21" ht="14.4" hidden="1" x14ac:dyDescent="0.3">
      <c r="A2310" s="47">
        <v>2309</v>
      </c>
      <c r="B2310" s="48">
        <v>5</v>
      </c>
      <c r="C2310" s="47" t="s">
        <v>130</v>
      </c>
      <c r="D2310" s="49" t="s">
        <v>1931</v>
      </c>
      <c r="E2310" s="49" t="s">
        <v>1932</v>
      </c>
      <c r="F2310" s="48">
        <v>1</v>
      </c>
      <c r="G2310" s="47" t="s">
        <v>98</v>
      </c>
      <c r="H2310" s="47" t="s">
        <v>714</v>
      </c>
      <c r="I2310" s="47" t="s">
        <v>100</v>
      </c>
      <c r="J2310" s="50" t="str">
        <f>IFERROR(VLOOKUP(_xlfn.NUMBERVALUE(D2310),'Order form - T14RE'!$O$4:$O$101,1,FALSE),J2309)</f>
        <v/>
      </c>
      <c r="K2310" s="51" t="str">
        <f t="shared" si="37"/>
        <v/>
      </c>
      <c r="M2310" s="47" t="str">
        <f ca="1">IFERROR(VLOOKUP($L2310,'T14'!$AD$5:$AF$104,2,FALSE),"")</f>
        <v/>
      </c>
      <c r="N2310" s="47" t="str">
        <f ca="1">IFERROR(VLOOKUP($L2310,'T14'!$AD$5:$AF$104,3,FALSE),"")</f>
        <v/>
      </c>
      <c r="P2310" s="46"/>
      <c r="U2310" s="46"/>
    </row>
    <row r="2311" spans="1:21" ht="14.4" hidden="1" x14ac:dyDescent="0.3">
      <c r="A2311" s="47">
        <v>2310</v>
      </c>
      <c r="B2311" s="48">
        <v>5</v>
      </c>
      <c r="C2311" s="47" t="s">
        <v>135</v>
      </c>
      <c r="D2311" s="49" t="s">
        <v>1933</v>
      </c>
      <c r="E2311" s="49" t="s">
        <v>1934</v>
      </c>
      <c r="F2311" s="48">
        <v>2</v>
      </c>
      <c r="G2311" s="47" t="s">
        <v>98</v>
      </c>
      <c r="H2311" s="47" t="s">
        <v>714</v>
      </c>
      <c r="I2311" s="47" t="s">
        <v>100</v>
      </c>
      <c r="J2311" s="50" t="str">
        <f>IFERROR(VLOOKUP(_xlfn.NUMBERVALUE(D2311),'Order form - T14RE'!$O$4:$O$101,1,FALSE),J2310)</f>
        <v/>
      </c>
      <c r="K2311" s="51" t="str">
        <f t="shared" si="37"/>
        <v/>
      </c>
      <c r="M2311" s="47" t="str">
        <f ca="1">IFERROR(VLOOKUP($L2311,'T14'!$AD$5:$AF$104,2,FALSE),"")</f>
        <v/>
      </c>
      <c r="N2311" s="47" t="str">
        <f ca="1">IFERROR(VLOOKUP($L2311,'T14'!$AD$5:$AF$104,3,FALSE),"")</f>
        <v/>
      </c>
      <c r="P2311" s="46"/>
      <c r="U2311" s="46"/>
    </row>
    <row r="2312" spans="1:21" ht="14.4" hidden="1" x14ac:dyDescent="0.3">
      <c r="A2312" s="47">
        <v>2311</v>
      </c>
      <c r="B2312" s="48">
        <v>5</v>
      </c>
      <c r="C2312" s="47" t="s">
        <v>462</v>
      </c>
      <c r="D2312" s="49" t="s">
        <v>1935</v>
      </c>
      <c r="E2312" s="49" t="s">
        <v>1936</v>
      </c>
      <c r="F2312" s="48">
        <v>1</v>
      </c>
      <c r="G2312" s="47" t="s">
        <v>98</v>
      </c>
      <c r="H2312" s="47" t="s">
        <v>714</v>
      </c>
      <c r="I2312" s="47" t="s">
        <v>100</v>
      </c>
      <c r="J2312" s="50" t="str">
        <f>IFERROR(VLOOKUP(_xlfn.NUMBERVALUE(D2312),'Order form - T14RE'!$O$4:$O$101,1,FALSE),J2311)</f>
        <v/>
      </c>
      <c r="K2312" s="51" t="str">
        <f t="shared" si="37"/>
        <v/>
      </c>
      <c r="M2312" s="47" t="str">
        <f ca="1">IFERROR(VLOOKUP($L2312,'T14'!$AD$5:$AF$104,2,FALSE),"")</f>
        <v/>
      </c>
      <c r="N2312" s="47" t="str">
        <f ca="1">IFERROR(VLOOKUP($L2312,'T14'!$AD$5:$AF$104,3,FALSE),"")</f>
        <v/>
      </c>
      <c r="P2312" s="46"/>
      <c r="U2312" s="46"/>
    </row>
    <row r="2313" spans="1:21" ht="14.4" hidden="1" x14ac:dyDescent="0.3">
      <c r="A2313" s="47">
        <v>2312</v>
      </c>
      <c r="B2313" s="48">
        <v>6</v>
      </c>
      <c r="C2313" s="47" t="s">
        <v>95</v>
      </c>
      <c r="D2313" s="49" t="s">
        <v>1937</v>
      </c>
      <c r="E2313" s="49" t="s">
        <v>1938</v>
      </c>
      <c r="F2313" s="52">
        <v>1.6659999999999999</v>
      </c>
      <c r="G2313" s="47" t="s">
        <v>646</v>
      </c>
      <c r="H2313" s="47" t="s">
        <v>1939</v>
      </c>
      <c r="I2313" s="47" t="s">
        <v>100</v>
      </c>
      <c r="J2313" s="50" t="str">
        <f>IFERROR(VLOOKUP(_xlfn.NUMBERVALUE(D2313),'Order form - T14RE'!$O$4:$O$101,1,FALSE),J2312)</f>
        <v/>
      </c>
      <c r="K2313" s="51" t="str">
        <f t="shared" si="37"/>
        <v/>
      </c>
      <c r="M2313" s="47" t="str">
        <f ca="1">IFERROR(VLOOKUP($L2313,'T14'!$AD$5:$AF$104,2,FALSE),"")</f>
        <v/>
      </c>
      <c r="N2313" s="47" t="str">
        <f ca="1">IFERROR(VLOOKUP($L2313,'T14'!$AD$5:$AF$104,3,FALSE),"")</f>
        <v/>
      </c>
      <c r="P2313" s="46"/>
      <c r="U2313" s="46"/>
    </row>
    <row r="2314" spans="1:21" ht="14.4" hidden="1" x14ac:dyDescent="0.3">
      <c r="A2314" s="47">
        <v>2313</v>
      </c>
      <c r="B2314" s="48">
        <v>6</v>
      </c>
      <c r="C2314" s="47" t="s">
        <v>105</v>
      </c>
      <c r="D2314" s="49" t="s">
        <v>1940</v>
      </c>
      <c r="E2314" s="49" t="s">
        <v>1166</v>
      </c>
      <c r="F2314" s="48">
        <v>1</v>
      </c>
      <c r="G2314" s="47" t="s">
        <v>98</v>
      </c>
      <c r="H2314" s="47" t="s">
        <v>1939</v>
      </c>
      <c r="I2314" s="47" t="s">
        <v>100</v>
      </c>
      <c r="J2314" s="50" t="str">
        <f>IFERROR(VLOOKUP(_xlfn.NUMBERVALUE(D2314),'Order form - T14RE'!$O$4:$O$101,1,FALSE),J2313)</f>
        <v/>
      </c>
      <c r="K2314" s="51" t="str">
        <f t="shared" si="37"/>
        <v/>
      </c>
      <c r="M2314" s="47" t="str">
        <f ca="1">IFERROR(VLOOKUP($L2314,'T14'!$AD$5:$AF$104,2,FALSE),"")</f>
        <v/>
      </c>
      <c r="N2314" s="47" t="str">
        <f ca="1">IFERROR(VLOOKUP($L2314,'T14'!$AD$5:$AF$104,3,FALSE),"")</f>
        <v/>
      </c>
      <c r="P2314" s="46"/>
      <c r="U2314" s="46"/>
    </row>
    <row r="2315" spans="1:21" ht="14.4" hidden="1" x14ac:dyDescent="0.3">
      <c r="A2315" s="47">
        <v>2314</v>
      </c>
      <c r="B2315" s="48">
        <v>6</v>
      </c>
      <c r="C2315" s="47" t="s">
        <v>108</v>
      </c>
      <c r="D2315" s="49" t="s">
        <v>1941</v>
      </c>
      <c r="E2315" s="49" t="s">
        <v>1942</v>
      </c>
      <c r="F2315" s="48">
        <v>1</v>
      </c>
      <c r="G2315" s="47" t="s">
        <v>98</v>
      </c>
      <c r="H2315" s="47" t="s">
        <v>1939</v>
      </c>
      <c r="I2315" s="47" t="s">
        <v>100</v>
      </c>
      <c r="J2315" s="50" t="str">
        <f>IFERROR(VLOOKUP(_xlfn.NUMBERVALUE(D2315),'Order form - T14RE'!$O$4:$O$101,1,FALSE),J2314)</f>
        <v/>
      </c>
      <c r="K2315" s="51" t="str">
        <f t="shared" si="37"/>
        <v/>
      </c>
      <c r="M2315" s="47" t="str">
        <f ca="1">IFERROR(VLOOKUP($L2315,'T14'!$AD$5:$AF$104,2,FALSE),"")</f>
        <v/>
      </c>
      <c r="N2315" s="47" t="str">
        <f ca="1">IFERROR(VLOOKUP($L2315,'T14'!$AD$5:$AF$104,3,FALSE),"")</f>
        <v/>
      </c>
      <c r="P2315" s="46"/>
      <c r="U2315" s="46"/>
    </row>
    <row r="2316" spans="1:21" ht="14.4" hidden="1" x14ac:dyDescent="0.3">
      <c r="A2316" s="47">
        <v>2315</v>
      </c>
      <c r="B2316" s="48">
        <v>5</v>
      </c>
      <c r="C2316" s="47" t="s">
        <v>163</v>
      </c>
      <c r="D2316" s="49" t="s">
        <v>1943</v>
      </c>
      <c r="E2316" s="49" t="s">
        <v>1944</v>
      </c>
      <c r="F2316" s="48">
        <v>4</v>
      </c>
      <c r="G2316" s="47" t="s">
        <v>98</v>
      </c>
      <c r="H2316" s="47" t="s">
        <v>714</v>
      </c>
      <c r="I2316" s="47" t="s">
        <v>100</v>
      </c>
      <c r="J2316" s="50" t="str">
        <f>IFERROR(VLOOKUP(_xlfn.NUMBERVALUE(D2316),'Order form - T14RE'!$O$4:$O$101,1,FALSE),J2315)</f>
        <v/>
      </c>
      <c r="K2316" s="51" t="str">
        <f t="shared" si="37"/>
        <v/>
      </c>
      <c r="M2316" s="47" t="str">
        <f ca="1">IFERROR(VLOOKUP($L2316,'T14'!$AD$5:$AF$104,2,FALSE),"")</f>
        <v/>
      </c>
      <c r="N2316" s="47" t="str">
        <f ca="1">IFERROR(VLOOKUP($L2316,'T14'!$AD$5:$AF$104,3,FALSE),"")</f>
        <v/>
      </c>
      <c r="P2316" s="46"/>
      <c r="U2316" s="46"/>
    </row>
    <row r="2317" spans="1:21" ht="14.4" hidden="1" x14ac:dyDescent="0.3">
      <c r="A2317" s="47">
        <v>2316</v>
      </c>
      <c r="B2317" s="48">
        <v>6</v>
      </c>
      <c r="C2317" s="47" t="s">
        <v>95</v>
      </c>
      <c r="D2317" s="49" t="s">
        <v>1937</v>
      </c>
      <c r="E2317" s="49" t="s">
        <v>1938</v>
      </c>
      <c r="F2317" s="48">
        <v>10</v>
      </c>
      <c r="G2317" s="47" t="s">
        <v>646</v>
      </c>
      <c r="H2317" s="47" t="s">
        <v>99</v>
      </c>
      <c r="I2317" s="47" t="s">
        <v>100</v>
      </c>
      <c r="J2317" s="50" t="str">
        <f>IFERROR(VLOOKUP(_xlfn.NUMBERVALUE(D2317),'Order form - T14RE'!$O$4:$O$101,1,FALSE),J2316)</f>
        <v/>
      </c>
      <c r="K2317" s="51" t="str">
        <f t="shared" si="37"/>
        <v/>
      </c>
      <c r="M2317" s="47" t="str">
        <f ca="1">IFERROR(VLOOKUP($L2317,'T14'!$AD$5:$AF$104,2,FALSE),"")</f>
        <v/>
      </c>
      <c r="N2317" s="47" t="str">
        <f ca="1">IFERROR(VLOOKUP($L2317,'T14'!$AD$5:$AF$104,3,FALSE),"")</f>
        <v/>
      </c>
      <c r="P2317" s="46"/>
      <c r="U2317" s="46"/>
    </row>
    <row r="2318" spans="1:21" ht="14.4" hidden="1" x14ac:dyDescent="0.3">
      <c r="A2318" s="47">
        <v>2317</v>
      </c>
      <c r="B2318" s="48">
        <v>6</v>
      </c>
      <c r="C2318" s="47" t="s">
        <v>105</v>
      </c>
      <c r="D2318" s="49" t="s">
        <v>1940</v>
      </c>
      <c r="E2318" s="49" t="s">
        <v>1166</v>
      </c>
      <c r="F2318" s="48">
        <v>4</v>
      </c>
      <c r="G2318" s="47" t="s">
        <v>98</v>
      </c>
      <c r="H2318" s="47" t="s">
        <v>99</v>
      </c>
      <c r="I2318" s="47" t="s">
        <v>100</v>
      </c>
      <c r="J2318" s="50" t="str">
        <f>IFERROR(VLOOKUP(_xlfn.NUMBERVALUE(D2318),'Order form - T14RE'!$O$4:$O$101,1,FALSE),J2317)</f>
        <v/>
      </c>
      <c r="K2318" s="51" t="str">
        <f t="shared" si="37"/>
        <v/>
      </c>
      <c r="M2318" s="47" t="str">
        <f ca="1">IFERROR(VLOOKUP($L2318,'T14'!$AD$5:$AF$104,2,FALSE),"")</f>
        <v/>
      </c>
      <c r="N2318" s="47" t="str">
        <f ca="1">IFERROR(VLOOKUP($L2318,'T14'!$AD$5:$AF$104,3,FALSE),"")</f>
        <v/>
      </c>
      <c r="P2318" s="46"/>
      <c r="U2318" s="46"/>
    </row>
    <row r="2319" spans="1:21" ht="14.4" hidden="1" x14ac:dyDescent="0.3">
      <c r="A2319" s="47">
        <v>2318</v>
      </c>
      <c r="B2319" s="48">
        <v>6</v>
      </c>
      <c r="C2319" s="47" t="s">
        <v>108</v>
      </c>
      <c r="D2319" s="49" t="s">
        <v>1941</v>
      </c>
      <c r="E2319" s="49" t="s">
        <v>1942</v>
      </c>
      <c r="F2319" s="48">
        <v>4</v>
      </c>
      <c r="G2319" s="47" t="s">
        <v>98</v>
      </c>
      <c r="H2319" s="47" t="s">
        <v>99</v>
      </c>
      <c r="I2319" s="47" t="s">
        <v>100</v>
      </c>
      <c r="J2319" s="50" t="str">
        <f>IFERROR(VLOOKUP(_xlfn.NUMBERVALUE(D2319),'Order form - T14RE'!$O$4:$O$101,1,FALSE),J2318)</f>
        <v/>
      </c>
      <c r="K2319" s="51" t="str">
        <f t="shared" si="37"/>
        <v/>
      </c>
      <c r="M2319" s="47" t="str">
        <f ca="1">IFERROR(VLOOKUP($L2319,'T14'!$AD$5:$AF$104,2,FALSE),"")</f>
        <v/>
      </c>
      <c r="N2319" s="47" t="str">
        <f ca="1">IFERROR(VLOOKUP($L2319,'T14'!$AD$5:$AF$104,3,FALSE),"")</f>
        <v/>
      </c>
      <c r="P2319" s="46"/>
      <c r="U2319" s="46"/>
    </row>
    <row r="2320" spans="1:21" ht="14.4" hidden="1" x14ac:dyDescent="0.3">
      <c r="A2320" s="47">
        <v>2319</v>
      </c>
      <c r="B2320" s="48">
        <v>5</v>
      </c>
      <c r="C2320" s="47" t="s">
        <v>166</v>
      </c>
      <c r="D2320" s="49" t="s">
        <v>1945</v>
      </c>
      <c r="E2320" s="49" t="s">
        <v>1946</v>
      </c>
      <c r="F2320" s="48">
        <v>1</v>
      </c>
      <c r="G2320" s="47" t="s">
        <v>98</v>
      </c>
      <c r="H2320" s="47" t="s">
        <v>714</v>
      </c>
      <c r="I2320" s="47" t="s">
        <v>100</v>
      </c>
      <c r="J2320" s="50" t="str">
        <f>IFERROR(VLOOKUP(_xlfn.NUMBERVALUE(D2320),'Order form - T14RE'!$O$4:$O$101,1,FALSE),J2319)</f>
        <v/>
      </c>
      <c r="K2320" s="51" t="str">
        <f t="shared" si="37"/>
        <v/>
      </c>
      <c r="M2320" s="47" t="str">
        <f ca="1">IFERROR(VLOOKUP($L2320,'T14'!$AD$5:$AF$104,2,FALSE),"")</f>
        <v/>
      </c>
      <c r="N2320" s="47" t="str">
        <f ca="1">IFERROR(VLOOKUP($L2320,'T14'!$AD$5:$AF$104,3,FALSE),"")</f>
        <v/>
      </c>
      <c r="P2320" s="46"/>
      <c r="U2320" s="46"/>
    </row>
    <row r="2321" spans="1:21" ht="14.4" hidden="1" x14ac:dyDescent="0.3">
      <c r="A2321" s="47">
        <v>2320</v>
      </c>
      <c r="B2321" s="48">
        <v>5</v>
      </c>
      <c r="C2321" s="47" t="s">
        <v>176</v>
      </c>
      <c r="D2321" s="49" t="s">
        <v>1947</v>
      </c>
      <c r="E2321" s="49" t="s">
        <v>1948</v>
      </c>
      <c r="F2321" s="48">
        <v>1</v>
      </c>
      <c r="G2321" s="47" t="s">
        <v>98</v>
      </c>
      <c r="H2321" s="47" t="s">
        <v>714</v>
      </c>
      <c r="I2321" s="47" t="s">
        <v>100</v>
      </c>
      <c r="J2321" s="50" t="str">
        <f>IFERROR(VLOOKUP(_xlfn.NUMBERVALUE(D2321),'Order form - T14RE'!$O$4:$O$101,1,FALSE),J2320)</f>
        <v/>
      </c>
      <c r="K2321" s="51" t="str">
        <f t="shared" si="37"/>
        <v/>
      </c>
      <c r="M2321" s="47" t="str">
        <f ca="1">IFERROR(VLOOKUP($L2321,'T14'!$AD$5:$AF$104,2,FALSE),"")</f>
        <v/>
      </c>
      <c r="N2321" s="47" t="str">
        <f ca="1">IFERROR(VLOOKUP($L2321,'T14'!$AD$5:$AF$104,3,FALSE),"")</f>
        <v/>
      </c>
      <c r="P2321" s="46"/>
      <c r="U2321" s="46"/>
    </row>
    <row r="2322" spans="1:21" ht="14.4" hidden="1" x14ac:dyDescent="0.3">
      <c r="A2322" s="47">
        <v>2321</v>
      </c>
      <c r="B2322" s="48">
        <v>5</v>
      </c>
      <c r="C2322" s="47" t="s">
        <v>1949</v>
      </c>
      <c r="D2322" s="49" t="s">
        <v>1950</v>
      </c>
      <c r="E2322" s="49" t="s">
        <v>1951</v>
      </c>
      <c r="F2322" s="48">
        <v>1</v>
      </c>
      <c r="G2322" s="47" t="s">
        <v>98</v>
      </c>
      <c r="H2322" s="47" t="s">
        <v>714</v>
      </c>
      <c r="I2322" s="47" t="s">
        <v>100</v>
      </c>
      <c r="J2322" s="50" t="str">
        <f>IFERROR(VLOOKUP(_xlfn.NUMBERVALUE(D2322),'Order form - T14RE'!$O$4:$O$101,1,FALSE),J2321)</f>
        <v/>
      </c>
      <c r="K2322" s="51" t="str">
        <f t="shared" si="37"/>
        <v/>
      </c>
      <c r="M2322" s="47" t="str">
        <f ca="1">IFERROR(VLOOKUP($L2322,'T14'!$AD$5:$AF$104,2,FALSE),"")</f>
        <v/>
      </c>
      <c r="N2322" s="47" t="str">
        <f ca="1">IFERROR(VLOOKUP($L2322,'T14'!$AD$5:$AF$104,3,FALSE),"")</f>
        <v/>
      </c>
      <c r="P2322" s="46"/>
      <c r="U2322" s="46"/>
    </row>
    <row r="2323" spans="1:21" ht="14.4" hidden="1" x14ac:dyDescent="0.3">
      <c r="A2323" s="47">
        <v>2322</v>
      </c>
      <c r="B2323" s="48">
        <v>5</v>
      </c>
      <c r="C2323" s="47" t="s">
        <v>179</v>
      </c>
      <c r="D2323" s="49" t="s">
        <v>1952</v>
      </c>
      <c r="E2323" s="49" t="s">
        <v>1948</v>
      </c>
      <c r="F2323" s="48">
        <v>1</v>
      </c>
      <c r="G2323" s="47" t="s">
        <v>98</v>
      </c>
      <c r="H2323" s="47" t="s">
        <v>714</v>
      </c>
      <c r="I2323" s="47" t="s">
        <v>100</v>
      </c>
      <c r="J2323" s="50" t="str">
        <f>IFERROR(VLOOKUP(_xlfn.NUMBERVALUE(D2323),'Order form - T14RE'!$O$4:$O$101,1,FALSE),J2322)</f>
        <v/>
      </c>
      <c r="K2323" s="51" t="str">
        <f t="shared" si="37"/>
        <v/>
      </c>
      <c r="M2323" s="47" t="str">
        <f ca="1">IFERROR(VLOOKUP($L2323,'T14'!$AD$5:$AF$104,2,FALSE),"")</f>
        <v/>
      </c>
      <c r="N2323" s="47" t="str">
        <f ca="1">IFERROR(VLOOKUP($L2323,'T14'!$AD$5:$AF$104,3,FALSE),"")</f>
        <v/>
      </c>
      <c r="P2323" s="46"/>
      <c r="U2323" s="46"/>
    </row>
    <row r="2324" spans="1:21" ht="14.4" hidden="1" x14ac:dyDescent="0.3">
      <c r="A2324" s="47">
        <v>2323</v>
      </c>
      <c r="B2324" s="48">
        <v>5</v>
      </c>
      <c r="C2324" s="47" t="s">
        <v>483</v>
      </c>
      <c r="D2324" s="49" t="s">
        <v>1953</v>
      </c>
      <c r="E2324" s="49" t="s">
        <v>1954</v>
      </c>
      <c r="F2324" s="48">
        <v>1</v>
      </c>
      <c r="G2324" s="47" t="s">
        <v>98</v>
      </c>
      <c r="H2324" s="47" t="s">
        <v>714</v>
      </c>
      <c r="I2324" s="47" t="s">
        <v>100</v>
      </c>
      <c r="J2324" s="50" t="str">
        <f>IFERROR(VLOOKUP(_xlfn.NUMBERVALUE(D2324),'Order form - T14RE'!$O$4:$O$101,1,FALSE),J2323)</f>
        <v/>
      </c>
      <c r="K2324" s="51" t="str">
        <f t="shared" si="37"/>
        <v/>
      </c>
      <c r="M2324" s="47" t="str">
        <f ca="1">IFERROR(VLOOKUP($L2324,'T14'!$AD$5:$AF$104,2,FALSE),"")</f>
        <v/>
      </c>
      <c r="N2324" s="47" t="str">
        <f ca="1">IFERROR(VLOOKUP($L2324,'T14'!$AD$5:$AF$104,3,FALSE),"")</f>
        <v/>
      </c>
      <c r="P2324" s="46"/>
      <c r="U2324" s="46"/>
    </row>
    <row r="2325" spans="1:21" ht="14.4" hidden="1" x14ac:dyDescent="0.3">
      <c r="A2325" s="47">
        <v>2324</v>
      </c>
      <c r="B2325" s="48">
        <v>5</v>
      </c>
      <c r="C2325" s="47" t="s">
        <v>589</v>
      </c>
      <c r="D2325" s="49" t="s">
        <v>1955</v>
      </c>
      <c r="E2325" s="49" t="s">
        <v>508</v>
      </c>
      <c r="F2325" s="48">
        <v>3</v>
      </c>
      <c r="G2325" s="47" t="s">
        <v>98</v>
      </c>
      <c r="H2325" s="47" t="s">
        <v>714</v>
      </c>
      <c r="I2325" s="47" t="s">
        <v>100</v>
      </c>
      <c r="J2325" s="50" t="str">
        <f>IFERROR(VLOOKUP(_xlfn.NUMBERVALUE(D2325),'Order form - T14RE'!$O$4:$O$101,1,FALSE),J2324)</f>
        <v/>
      </c>
      <c r="K2325" s="51" t="str">
        <f t="shared" si="37"/>
        <v/>
      </c>
      <c r="M2325" s="47" t="str">
        <f ca="1">IFERROR(VLOOKUP($L2325,'T14'!$AD$5:$AF$104,2,FALSE),"")</f>
        <v/>
      </c>
      <c r="N2325" s="47" t="str">
        <f ca="1">IFERROR(VLOOKUP($L2325,'T14'!$AD$5:$AF$104,3,FALSE),"")</f>
        <v/>
      </c>
      <c r="P2325" s="46"/>
      <c r="U2325" s="46"/>
    </row>
    <row r="2326" spans="1:21" ht="14.4" hidden="1" x14ac:dyDescent="0.3">
      <c r="A2326" s="47">
        <v>2325</v>
      </c>
      <c r="B2326" s="48">
        <v>5</v>
      </c>
      <c r="C2326" s="47" t="s">
        <v>592</v>
      </c>
      <c r="D2326" s="49" t="s">
        <v>895</v>
      </c>
      <c r="E2326" s="49" t="s">
        <v>896</v>
      </c>
      <c r="F2326" s="48">
        <v>18</v>
      </c>
      <c r="G2326" s="47" t="s">
        <v>98</v>
      </c>
      <c r="H2326" s="47" t="s">
        <v>714</v>
      </c>
      <c r="I2326" s="47" t="s">
        <v>100</v>
      </c>
      <c r="J2326" s="50" t="str">
        <f>IFERROR(VLOOKUP(_xlfn.NUMBERVALUE(D2326),'Order form - T14RE'!$O$4:$O$101,1,FALSE),J2325)</f>
        <v/>
      </c>
      <c r="K2326" s="51" t="str">
        <f t="shared" si="37"/>
        <v/>
      </c>
      <c r="M2326" s="47" t="str">
        <f ca="1">IFERROR(VLOOKUP($L2326,'T14'!$AD$5:$AF$104,2,FALSE),"")</f>
        <v/>
      </c>
      <c r="N2326" s="47" t="str">
        <f ca="1">IFERROR(VLOOKUP($L2326,'T14'!$AD$5:$AF$104,3,FALSE),"")</f>
        <v/>
      </c>
      <c r="P2326" s="46"/>
      <c r="U2326" s="46"/>
    </row>
    <row r="2327" spans="1:21" ht="14.4" hidden="1" x14ac:dyDescent="0.3">
      <c r="A2327" s="47">
        <v>2326</v>
      </c>
      <c r="B2327" s="48">
        <v>5</v>
      </c>
      <c r="C2327" s="47" t="s">
        <v>595</v>
      </c>
      <c r="D2327" s="49" t="s">
        <v>1956</v>
      </c>
      <c r="E2327" s="49" t="s">
        <v>1161</v>
      </c>
      <c r="F2327" s="48">
        <v>2</v>
      </c>
      <c r="G2327" s="47" t="s">
        <v>98</v>
      </c>
      <c r="H2327" s="47" t="s">
        <v>714</v>
      </c>
      <c r="I2327" s="47" t="s">
        <v>100</v>
      </c>
      <c r="J2327" s="50" t="str">
        <f>IFERROR(VLOOKUP(_xlfn.NUMBERVALUE(D2327),'Order form - T14RE'!$O$4:$O$101,1,FALSE),J2326)</f>
        <v/>
      </c>
      <c r="K2327" s="51" t="str">
        <f t="shared" si="37"/>
        <v/>
      </c>
      <c r="M2327" s="47" t="str">
        <f ca="1">IFERROR(VLOOKUP($L2327,'T14'!$AD$5:$AF$104,2,FALSE),"")</f>
        <v/>
      </c>
      <c r="N2327" s="47" t="str">
        <f ca="1">IFERROR(VLOOKUP($L2327,'T14'!$AD$5:$AF$104,3,FALSE),"")</f>
        <v/>
      </c>
      <c r="P2327" s="46"/>
      <c r="U2327" s="46"/>
    </row>
    <row r="2328" spans="1:21" ht="14.4" hidden="1" x14ac:dyDescent="0.3">
      <c r="A2328" s="47">
        <v>2327</v>
      </c>
      <c r="B2328" s="48">
        <v>5</v>
      </c>
      <c r="C2328" s="47" t="s">
        <v>597</v>
      </c>
      <c r="D2328" s="49" t="s">
        <v>847</v>
      </c>
      <c r="E2328" s="49" t="s">
        <v>848</v>
      </c>
      <c r="F2328" s="48">
        <v>25</v>
      </c>
      <c r="G2328" s="47" t="s">
        <v>98</v>
      </c>
      <c r="H2328" s="47" t="s">
        <v>714</v>
      </c>
      <c r="I2328" s="47" t="s">
        <v>100</v>
      </c>
      <c r="J2328" s="50" t="str">
        <f>IFERROR(VLOOKUP(_xlfn.NUMBERVALUE(D2328),'Order form - T14RE'!$O$4:$O$101,1,FALSE),J2327)</f>
        <v/>
      </c>
      <c r="K2328" s="51" t="str">
        <f t="shared" si="37"/>
        <v/>
      </c>
      <c r="M2328" s="47" t="str">
        <f ca="1">IFERROR(VLOOKUP($L2328,'T14'!$AD$5:$AF$104,2,FALSE),"")</f>
        <v/>
      </c>
      <c r="N2328" s="47" t="str">
        <f ca="1">IFERROR(VLOOKUP($L2328,'T14'!$AD$5:$AF$104,3,FALSE),"")</f>
        <v/>
      </c>
      <c r="P2328" s="46"/>
      <c r="U2328" s="46"/>
    </row>
    <row r="2329" spans="1:21" ht="14.4" hidden="1" x14ac:dyDescent="0.3">
      <c r="A2329" s="47">
        <v>2328</v>
      </c>
      <c r="B2329" s="48">
        <v>5</v>
      </c>
      <c r="C2329" s="47" t="s">
        <v>1184</v>
      </c>
      <c r="D2329" s="49" t="s">
        <v>1957</v>
      </c>
      <c r="E2329" s="49" t="s">
        <v>708</v>
      </c>
      <c r="F2329" s="48">
        <v>3</v>
      </c>
      <c r="G2329" s="47" t="s">
        <v>98</v>
      </c>
      <c r="H2329" s="47" t="s">
        <v>714</v>
      </c>
      <c r="I2329" s="47" t="s">
        <v>100</v>
      </c>
      <c r="J2329" s="50" t="str">
        <f>IFERROR(VLOOKUP(_xlfn.NUMBERVALUE(D2329),'Order form - T14RE'!$O$4:$O$101,1,FALSE),J2328)</f>
        <v/>
      </c>
      <c r="K2329" s="51" t="str">
        <f t="shared" si="37"/>
        <v/>
      </c>
      <c r="M2329" s="47" t="str">
        <f ca="1">IFERROR(VLOOKUP($L2329,'T14'!$AD$5:$AF$104,2,FALSE),"")</f>
        <v/>
      </c>
      <c r="N2329" s="47" t="str">
        <f ca="1">IFERROR(VLOOKUP($L2329,'T14'!$AD$5:$AF$104,3,FALSE),"")</f>
        <v/>
      </c>
      <c r="P2329" s="46"/>
      <c r="U2329" s="46"/>
    </row>
    <row r="2330" spans="1:21" ht="14.4" hidden="1" x14ac:dyDescent="0.3">
      <c r="A2330" s="47">
        <v>2329</v>
      </c>
      <c r="B2330" s="48">
        <v>5</v>
      </c>
      <c r="C2330" s="47" t="s">
        <v>180</v>
      </c>
      <c r="D2330" s="49" t="s">
        <v>1958</v>
      </c>
      <c r="E2330" s="49" t="s">
        <v>1959</v>
      </c>
      <c r="F2330" s="48">
        <v>3</v>
      </c>
      <c r="G2330" s="47" t="s">
        <v>98</v>
      </c>
      <c r="H2330" s="47" t="s">
        <v>714</v>
      </c>
      <c r="I2330" s="47" t="s">
        <v>100</v>
      </c>
      <c r="J2330" s="50" t="str">
        <f>IFERROR(VLOOKUP(_xlfn.NUMBERVALUE(D2330),'Order form - T14RE'!$O$4:$O$101,1,FALSE),J2329)</f>
        <v/>
      </c>
      <c r="K2330" s="51" t="str">
        <f t="shared" si="37"/>
        <v/>
      </c>
      <c r="M2330" s="47" t="str">
        <f ca="1">IFERROR(VLOOKUP($L2330,'T14'!$AD$5:$AF$104,2,FALSE),"")</f>
        <v/>
      </c>
      <c r="N2330" s="47" t="str">
        <f ca="1">IFERROR(VLOOKUP($L2330,'T14'!$AD$5:$AF$104,3,FALSE),"")</f>
        <v/>
      </c>
      <c r="P2330" s="46"/>
      <c r="U2330" s="46"/>
    </row>
    <row r="2331" spans="1:21" ht="14.4" hidden="1" x14ac:dyDescent="0.3">
      <c r="A2331" s="47">
        <v>2330</v>
      </c>
      <c r="B2331" s="48">
        <v>5</v>
      </c>
      <c r="C2331" s="47" t="s">
        <v>187</v>
      </c>
      <c r="D2331" s="49" t="s">
        <v>1960</v>
      </c>
      <c r="E2331" s="49" t="s">
        <v>708</v>
      </c>
      <c r="F2331" s="48">
        <v>3</v>
      </c>
      <c r="G2331" s="47" t="s">
        <v>98</v>
      </c>
      <c r="H2331" s="47" t="s">
        <v>714</v>
      </c>
      <c r="I2331" s="47" t="s">
        <v>100</v>
      </c>
      <c r="J2331" s="50" t="str">
        <f>IFERROR(VLOOKUP(_xlfn.NUMBERVALUE(D2331),'Order form - T14RE'!$O$4:$O$101,1,FALSE),J2330)</f>
        <v/>
      </c>
      <c r="K2331" s="51" t="str">
        <f t="shared" si="37"/>
        <v/>
      </c>
      <c r="M2331" s="47" t="str">
        <f ca="1">IFERROR(VLOOKUP($L2331,'T14'!$AD$5:$AF$104,2,FALSE),"")</f>
        <v/>
      </c>
      <c r="N2331" s="47" t="str">
        <f ca="1">IFERROR(VLOOKUP($L2331,'T14'!$AD$5:$AF$104,3,FALSE),"")</f>
        <v/>
      </c>
      <c r="P2331" s="46"/>
      <c r="U2331" s="46"/>
    </row>
    <row r="2332" spans="1:21" ht="14.4" hidden="1" x14ac:dyDescent="0.3">
      <c r="A2332" s="47">
        <v>2331</v>
      </c>
      <c r="B2332" s="48">
        <v>5</v>
      </c>
      <c r="C2332" s="47" t="s">
        <v>1186</v>
      </c>
      <c r="D2332" s="49" t="s">
        <v>1961</v>
      </c>
      <c r="E2332" s="49" t="s">
        <v>1962</v>
      </c>
      <c r="F2332" s="48">
        <v>3</v>
      </c>
      <c r="G2332" s="47" t="s">
        <v>98</v>
      </c>
      <c r="H2332" s="47" t="s">
        <v>714</v>
      </c>
      <c r="I2332" s="47" t="s">
        <v>100</v>
      </c>
      <c r="J2332" s="50" t="str">
        <f>IFERROR(VLOOKUP(_xlfn.NUMBERVALUE(D2332),'Order form - T14RE'!$O$4:$O$101,1,FALSE),J2331)</f>
        <v/>
      </c>
      <c r="K2332" s="51" t="str">
        <f t="shared" si="37"/>
        <v/>
      </c>
      <c r="M2332" s="47" t="str">
        <f ca="1">IFERROR(VLOOKUP($L2332,'T14'!$AD$5:$AF$104,2,FALSE),"")</f>
        <v/>
      </c>
      <c r="N2332" s="47" t="str">
        <f ca="1">IFERROR(VLOOKUP($L2332,'T14'!$AD$5:$AF$104,3,FALSE),"")</f>
        <v/>
      </c>
      <c r="P2332" s="46"/>
      <c r="U2332" s="46"/>
    </row>
    <row r="2333" spans="1:21" ht="14.4" hidden="1" x14ac:dyDescent="0.3">
      <c r="A2333" s="47">
        <v>2332</v>
      </c>
      <c r="B2333" s="48">
        <v>5</v>
      </c>
      <c r="C2333" s="47" t="s">
        <v>1189</v>
      </c>
      <c r="D2333" s="49" t="s">
        <v>1963</v>
      </c>
      <c r="E2333" s="49" t="s">
        <v>1964</v>
      </c>
      <c r="F2333" s="48">
        <v>3</v>
      </c>
      <c r="G2333" s="47" t="s">
        <v>98</v>
      </c>
      <c r="H2333" s="47" t="s">
        <v>714</v>
      </c>
      <c r="I2333" s="47" t="s">
        <v>100</v>
      </c>
      <c r="J2333" s="50" t="str">
        <f>IFERROR(VLOOKUP(_xlfn.NUMBERVALUE(D2333),'Order form - T14RE'!$O$4:$O$101,1,FALSE),J2332)</f>
        <v/>
      </c>
      <c r="K2333" s="51" t="str">
        <f t="shared" si="37"/>
        <v/>
      </c>
      <c r="M2333" s="47" t="str">
        <f ca="1">IFERROR(VLOOKUP($L2333,'T14'!$AD$5:$AF$104,2,FALSE),"")</f>
        <v/>
      </c>
      <c r="N2333" s="47" t="str">
        <f ca="1">IFERROR(VLOOKUP($L2333,'T14'!$AD$5:$AF$104,3,FALSE),"")</f>
        <v/>
      </c>
      <c r="P2333" s="46"/>
      <c r="U2333" s="46"/>
    </row>
    <row r="2334" spans="1:21" ht="14.4" hidden="1" x14ac:dyDescent="0.3">
      <c r="A2334" s="47">
        <v>2333</v>
      </c>
      <c r="B2334" s="48">
        <v>5</v>
      </c>
      <c r="C2334" s="47" t="s">
        <v>190</v>
      </c>
      <c r="D2334" s="49" t="s">
        <v>1965</v>
      </c>
      <c r="E2334" s="49" t="s">
        <v>1653</v>
      </c>
      <c r="F2334" s="48">
        <v>3</v>
      </c>
      <c r="G2334" s="47" t="s">
        <v>98</v>
      </c>
      <c r="H2334" s="47" t="s">
        <v>714</v>
      </c>
      <c r="I2334" s="47" t="s">
        <v>100</v>
      </c>
      <c r="J2334" s="50" t="str">
        <f>IFERROR(VLOOKUP(_xlfn.NUMBERVALUE(D2334),'Order form - T14RE'!$O$4:$O$101,1,FALSE),J2333)</f>
        <v/>
      </c>
      <c r="K2334" s="51" t="str">
        <f t="shared" si="37"/>
        <v/>
      </c>
      <c r="M2334" s="47" t="str">
        <f ca="1">IFERROR(VLOOKUP($L2334,'T14'!$AD$5:$AF$104,2,FALSE),"")</f>
        <v/>
      </c>
      <c r="N2334" s="47" t="str">
        <f ca="1">IFERROR(VLOOKUP($L2334,'T14'!$AD$5:$AF$104,3,FALSE),"")</f>
        <v/>
      </c>
      <c r="P2334" s="46"/>
      <c r="U2334" s="46"/>
    </row>
    <row r="2335" spans="1:21" ht="14.4" hidden="1" x14ac:dyDescent="0.3">
      <c r="A2335" s="47">
        <v>2334</v>
      </c>
      <c r="B2335" s="48">
        <v>5</v>
      </c>
      <c r="C2335" s="47" t="s">
        <v>1195</v>
      </c>
      <c r="D2335" s="49" t="s">
        <v>1966</v>
      </c>
      <c r="E2335" s="49" t="s">
        <v>1967</v>
      </c>
      <c r="F2335" s="48">
        <v>1</v>
      </c>
      <c r="G2335" s="47" t="s">
        <v>98</v>
      </c>
      <c r="H2335" s="47" t="s">
        <v>714</v>
      </c>
      <c r="I2335" s="47" t="s">
        <v>100</v>
      </c>
      <c r="J2335" s="50" t="str">
        <f>IFERROR(VLOOKUP(_xlfn.NUMBERVALUE(D2335),'Order form - T14RE'!$O$4:$O$101,1,FALSE),J2334)</f>
        <v/>
      </c>
      <c r="K2335" s="51" t="str">
        <f t="shared" si="37"/>
        <v/>
      </c>
      <c r="M2335" s="47" t="str">
        <f ca="1">IFERROR(VLOOKUP($L2335,'T14'!$AD$5:$AF$104,2,FALSE),"")</f>
        <v/>
      </c>
      <c r="N2335" s="47" t="str">
        <f ca="1">IFERROR(VLOOKUP($L2335,'T14'!$AD$5:$AF$104,3,FALSE),"")</f>
        <v/>
      </c>
      <c r="P2335" s="46"/>
      <c r="U2335" s="46"/>
    </row>
    <row r="2336" spans="1:21" ht="14.4" hidden="1" x14ac:dyDescent="0.3">
      <c r="A2336" s="47">
        <v>2335</v>
      </c>
      <c r="B2336" s="48">
        <v>5</v>
      </c>
      <c r="C2336" s="47" t="s">
        <v>1196</v>
      </c>
      <c r="D2336" s="49" t="s">
        <v>1968</v>
      </c>
      <c r="E2336" s="49" t="s">
        <v>1595</v>
      </c>
      <c r="F2336" s="48">
        <v>1</v>
      </c>
      <c r="G2336" s="47" t="s">
        <v>98</v>
      </c>
      <c r="H2336" s="47" t="s">
        <v>714</v>
      </c>
      <c r="I2336" s="47" t="s">
        <v>100</v>
      </c>
      <c r="J2336" s="50" t="str">
        <f>IFERROR(VLOOKUP(_xlfn.NUMBERVALUE(D2336),'Order form - T14RE'!$O$4:$O$101,1,FALSE),J2335)</f>
        <v/>
      </c>
      <c r="K2336" s="51" t="str">
        <f t="shared" si="37"/>
        <v/>
      </c>
      <c r="M2336" s="47" t="str">
        <f ca="1">IFERROR(VLOOKUP($L2336,'T14'!$AD$5:$AF$104,2,FALSE),"")</f>
        <v/>
      </c>
      <c r="N2336" s="47" t="str">
        <f ca="1">IFERROR(VLOOKUP($L2336,'T14'!$AD$5:$AF$104,3,FALSE),"")</f>
        <v/>
      </c>
      <c r="P2336" s="46"/>
      <c r="U2336" s="46"/>
    </row>
    <row r="2337" spans="1:21" ht="14.4" hidden="1" x14ac:dyDescent="0.3">
      <c r="A2337" s="47">
        <v>2336</v>
      </c>
      <c r="B2337" s="48">
        <v>5</v>
      </c>
      <c r="C2337" s="47" t="s">
        <v>360</v>
      </c>
      <c r="D2337" s="49" t="s">
        <v>1969</v>
      </c>
      <c r="E2337" s="49" t="s">
        <v>1970</v>
      </c>
      <c r="F2337" s="48">
        <v>1</v>
      </c>
      <c r="G2337" s="47" t="s">
        <v>98</v>
      </c>
      <c r="H2337" s="47" t="s">
        <v>714</v>
      </c>
      <c r="I2337" s="47" t="s">
        <v>100</v>
      </c>
      <c r="J2337" s="50" t="str">
        <f>IFERROR(VLOOKUP(_xlfn.NUMBERVALUE(D2337),'Order form - T14RE'!$O$4:$O$101,1,FALSE),J2336)</f>
        <v/>
      </c>
      <c r="K2337" s="51" t="str">
        <f t="shared" si="37"/>
        <v/>
      </c>
      <c r="M2337" s="47" t="str">
        <f ca="1">IFERROR(VLOOKUP($L2337,'T14'!$AD$5:$AF$104,2,FALSE),"")</f>
        <v/>
      </c>
      <c r="N2337" s="47" t="str">
        <f ca="1">IFERROR(VLOOKUP($L2337,'T14'!$AD$5:$AF$104,3,FALSE),"")</f>
        <v/>
      </c>
      <c r="P2337" s="46"/>
      <c r="U2337" s="46"/>
    </row>
    <row r="2338" spans="1:21" ht="14.4" hidden="1" x14ac:dyDescent="0.3">
      <c r="A2338" s="47">
        <v>2337</v>
      </c>
      <c r="B2338" s="48">
        <v>5</v>
      </c>
      <c r="C2338" s="47" t="s">
        <v>1199</v>
      </c>
      <c r="D2338" s="49" t="s">
        <v>1971</v>
      </c>
      <c r="E2338" s="49" t="s">
        <v>1972</v>
      </c>
      <c r="F2338" s="48">
        <v>1</v>
      </c>
      <c r="G2338" s="47" t="s">
        <v>98</v>
      </c>
      <c r="H2338" s="47" t="s">
        <v>714</v>
      </c>
      <c r="I2338" s="47" t="s">
        <v>100</v>
      </c>
      <c r="J2338" s="50" t="str">
        <f>IFERROR(VLOOKUP(_xlfn.NUMBERVALUE(D2338),'Order form - T14RE'!$O$4:$O$101,1,FALSE),J2337)</f>
        <v/>
      </c>
      <c r="K2338" s="51" t="str">
        <f t="shared" si="37"/>
        <v/>
      </c>
      <c r="M2338" s="47" t="str">
        <f ca="1">IFERROR(VLOOKUP($L2338,'T14'!$AD$5:$AF$104,2,FALSE),"")</f>
        <v/>
      </c>
      <c r="N2338" s="47" t="str">
        <f ca="1">IFERROR(VLOOKUP($L2338,'T14'!$AD$5:$AF$104,3,FALSE),"")</f>
        <v/>
      </c>
      <c r="P2338" s="46"/>
      <c r="U2338" s="46"/>
    </row>
    <row r="2339" spans="1:21" ht="14.4" hidden="1" x14ac:dyDescent="0.3">
      <c r="A2339" s="47">
        <v>2338</v>
      </c>
      <c r="B2339" s="48">
        <v>4</v>
      </c>
      <c r="C2339" s="47" t="s">
        <v>226</v>
      </c>
      <c r="D2339" s="49" t="s">
        <v>1973</v>
      </c>
      <c r="E2339" s="49" t="s">
        <v>99</v>
      </c>
      <c r="F2339" s="48">
        <v>1</v>
      </c>
      <c r="G2339" s="47" t="s">
        <v>98</v>
      </c>
      <c r="H2339" s="47" t="s">
        <v>99</v>
      </c>
      <c r="I2339" s="47" t="s">
        <v>100</v>
      </c>
      <c r="J2339" s="50" t="str">
        <f>IFERROR(VLOOKUP(_xlfn.NUMBERVALUE(D2339),'Order form - T14RE'!$O$4:$O$101,1,FALSE),J2338)</f>
        <v/>
      </c>
      <c r="K2339" s="51" t="str">
        <f t="shared" si="37"/>
        <v/>
      </c>
      <c r="M2339" s="47" t="str">
        <f ca="1">IFERROR(VLOOKUP($L2339,'T14'!$AD$5:$AF$104,2,FALSE),"")</f>
        <v/>
      </c>
      <c r="N2339" s="47" t="str">
        <f ca="1">IFERROR(VLOOKUP($L2339,'T14'!$AD$5:$AF$104,3,FALSE),"")</f>
        <v/>
      </c>
      <c r="P2339" s="46"/>
      <c r="U2339" s="46"/>
    </row>
    <row r="2340" spans="1:21" ht="14.4" hidden="1" x14ac:dyDescent="0.3">
      <c r="A2340" s="47">
        <v>2339</v>
      </c>
      <c r="B2340" s="48">
        <v>4</v>
      </c>
      <c r="C2340" s="47" t="s">
        <v>108</v>
      </c>
      <c r="D2340" s="49" t="s">
        <v>1974</v>
      </c>
      <c r="E2340" s="49" t="s">
        <v>1975</v>
      </c>
      <c r="F2340" s="48">
        <v>1</v>
      </c>
      <c r="G2340" s="47" t="s">
        <v>98</v>
      </c>
      <c r="H2340" s="47" t="s">
        <v>99</v>
      </c>
      <c r="I2340" s="47" t="s">
        <v>100</v>
      </c>
      <c r="J2340" s="50" t="str">
        <f>IFERROR(VLOOKUP(_xlfn.NUMBERVALUE(D2340),'Order form - T14RE'!$O$4:$O$101,1,FALSE),J2339)</f>
        <v/>
      </c>
      <c r="K2340" s="51" t="str">
        <f t="shared" si="37"/>
        <v/>
      </c>
      <c r="M2340" s="47" t="str">
        <f ca="1">IFERROR(VLOOKUP($L2340,'T14'!$AD$5:$AF$104,2,FALSE),"")</f>
        <v/>
      </c>
      <c r="N2340" s="47" t="str">
        <f ca="1">IFERROR(VLOOKUP($L2340,'T14'!$AD$5:$AF$104,3,FALSE),"")</f>
        <v/>
      </c>
      <c r="P2340" s="46"/>
      <c r="U2340" s="46"/>
    </row>
    <row r="2341" spans="1:21" ht="14.4" hidden="1" x14ac:dyDescent="0.3">
      <c r="A2341" s="47">
        <v>2340</v>
      </c>
      <c r="B2341" s="48">
        <v>5</v>
      </c>
      <c r="C2341" s="47" t="s">
        <v>828</v>
      </c>
      <c r="D2341" s="49" t="s">
        <v>1976</v>
      </c>
      <c r="E2341" s="49" t="s">
        <v>99</v>
      </c>
      <c r="F2341" s="48">
        <v>1</v>
      </c>
      <c r="G2341" s="47" t="s">
        <v>98</v>
      </c>
      <c r="H2341" s="47" t="s">
        <v>714</v>
      </c>
      <c r="I2341" s="47" t="s">
        <v>100</v>
      </c>
      <c r="J2341" s="50" t="str">
        <f>IFERROR(VLOOKUP(_xlfn.NUMBERVALUE(D2341),'Order form - T14RE'!$O$4:$O$101,1,FALSE),J2340)</f>
        <v/>
      </c>
      <c r="K2341" s="51" t="str">
        <f t="shared" si="37"/>
        <v/>
      </c>
      <c r="M2341" s="47" t="str">
        <f ca="1">IFERROR(VLOOKUP($L2341,'T14'!$AD$5:$AF$104,2,FALSE),"")</f>
        <v/>
      </c>
      <c r="N2341" s="47" t="str">
        <f ca="1">IFERROR(VLOOKUP($L2341,'T14'!$AD$5:$AF$104,3,FALSE),"")</f>
        <v/>
      </c>
      <c r="P2341" s="46"/>
      <c r="U2341" s="46"/>
    </row>
    <row r="2342" spans="1:21" ht="14.4" hidden="1" x14ac:dyDescent="0.3">
      <c r="A2342" s="47">
        <v>2341</v>
      </c>
      <c r="B2342" s="48">
        <v>5</v>
      </c>
      <c r="C2342" s="47" t="s">
        <v>95</v>
      </c>
      <c r="D2342" s="49" t="s">
        <v>1977</v>
      </c>
      <c r="E2342" s="49" t="s">
        <v>1978</v>
      </c>
      <c r="F2342" s="48">
        <v>1</v>
      </c>
      <c r="G2342" s="47" t="s">
        <v>98</v>
      </c>
      <c r="H2342" s="47" t="s">
        <v>714</v>
      </c>
      <c r="I2342" s="47" t="s">
        <v>100</v>
      </c>
      <c r="J2342" s="50" t="str">
        <f>IFERROR(VLOOKUP(_xlfn.NUMBERVALUE(D2342),'Order form - T14RE'!$O$4:$O$101,1,FALSE),J2341)</f>
        <v/>
      </c>
      <c r="K2342" s="51" t="str">
        <f t="shared" si="37"/>
        <v/>
      </c>
      <c r="M2342" s="47" t="str">
        <f ca="1">IFERROR(VLOOKUP($L2342,'T14'!$AD$5:$AF$104,2,FALSE),"")</f>
        <v/>
      </c>
      <c r="N2342" s="47" t="str">
        <f ca="1">IFERROR(VLOOKUP($L2342,'T14'!$AD$5:$AF$104,3,FALSE),"")</f>
        <v/>
      </c>
      <c r="P2342" s="46"/>
      <c r="U2342" s="46"/>
    </row>
    <row r="2343" spans="1:21" ht="14.4" hidden="1" x14ac:dyDescent="0.3">
      <c r="A2343" s="47">
        <v>2342</v>
      </c>
      <c r="B2343" s="48">
        <v>5</v>
      </c>
      <c r="C2343" s="47" t="s">
        <v>605</v>
      </c>
      <c r="D2343" s="49" t="s">
        <v>1971</v>
      </c>
      <c r="E2343" s="49" t="s">
        <v>1972</v>
      </c>
      <c r="F2343" s="48">
        <v>1</v>
      </c>
      <c r="G2343" s="47" t="s">
        <v>98</v>
      </c>
      <c r="H2343" s="47" t="s">
        <v>714</v>
      </c>
      <c r="I2343" s="47" t="s">
        <v>100</v>
      </c>
      <c r="J2343" s="50" t="str">
        <f>IFERROR(VLOOKUP(_xlfn.NUMBERVALUE(D2343),'Order form - T14RE'!$O$4:$O$101,1,FALSE),J2342)</f>
        <v/>
      </c>
      <c r="K2343" s="51" t="str">
        <f t="shared" si="37"/>
        <v/>
      </c>
      <c r="M2343" s="47" t="str">
        <f ca="1">IFERROR(VLOOKUP($L2343,'T14'!$AD$5:$AF$104,2,FALSE),"")</f>
        <v/>
      </c>
      <c r="N2343" s="47" t="str">
        <f ca="1">IFERROR(VLOOKUP($L2343,'T14'!$AD$5:$AF$104,3,FALSE),"")</f>
        <v/>
      </c>
      <c r="P2343" s="46"/>
      <c r="U2343" s="46"/>
    </row>
    <row r="2344" spans="1:21" ht="14.4" hidden="1" x14ac:dyDescent="0.3">
      <c r="A2344" s="47">
        <v>2343</v>
      </c>
      <c r="B2344" s="48">
        <v>5</v>
      </c>
      <c r="C2344" s="47" t="s">
        <v>105</v>
      </c>
      <c r="D2344" s="49" t="s">
        <v>1979</v>
      </c>
      <c r="E2344" s="49" t="s">
        <v>1980</v>
      </c>
      <c r="F2344" s="48">
        <v>1</v>
      </c>
      <c r="G2344" s="47" t="s">
        <v>98</v>
      </c>
      <c r="H2344" s="47" t="s">
        <v>714</v>
      </c>
      <c r="I2344" s="47" t="s">
        <v>100</v>
      </c>
      <c r="J2344" s="50" t="str">
        <f>IFERROR(VLOOKUP(_xlfn.NUMBERVALUE(D2344),'Order form - T14RE'!$O$4:$O$101,1,FALSE),J2343)</f>
        <v/>
      </c>
      <c r="K2344" s="51" t="str">
        <f t="shared" si="37"/>
        <v/>
      </c>
      <c r="M2344" s="47" t="str">
        <f ca="1">IFERROR(VLOOKUP($L2344,'T14'!$AD$5:$AF$104,2,FALSE),"")</f>
        <v/>
      </c>
      <c r="N2344" s="47" t="str">
        <f ca="1">IFERROR(VLOOKUP($L2344,'T14'!$AD$5:$AF$104,3,FALSE),"")</f>
        <v/>
      </c>
      <c r="P2344" s="46"/>
      <c r="U2344" s="46"/>
    </row>
    <row r="2345" spans="1:21" ht="14.4" hidden="1" x14ac:dyDescent="0.3">
      <c r="A2345" s="47">
        <v>2344</v>
      </c>
      <c r="B2345" s="48">
        <v>5</v>
      </c>
      <c r="C2345" s="47" t="s">
        <v>108</v>
      </c>
      <c r="D2345" s="49" t="s">
        <v>1981</v>
      </c>
      <c r="E2345" s="49" t="s">
        <v>1875</v>
      </c>
      <c r="F2345" s="48">
        <v>1</v>
      </c>
      <c r="G2345" s="47" t="s">
        <v>98</v>
      </c>
      <c r="H2345" s="47" t="s">
        <v>714</v>
      </c>
      <c r="I2345" s="47" t="s">
        <v>100</v>
      </c>
      <c r="J2345" s="50" t="str">
        <f>IFERROR(VLOOKUP(_xlfn.NUMBERVALUE(D2345),'Order form - T14RE'!$O$4:$O$101,1,FALSE),J2344)</f>
        <v/>
      </c>
      <c r="K2345" s="51" t="str">
        <f t="shared" si="37"/>
        <v/>
      </c>
      <c r="M2345" s="47" t="str">
        <f ca="1">IFERROR(VLOOKUP($L2345,'T14'!$AD$5:$AF$104,2,FALSE),"")</f>
        <v/>
      </c>
      <c r="N2345" s="47" t="str">
        <f ca="1">IFERROR(VLOOKUP($L2345,'T14'!$AD$5:$AF$104,3,FALSE),"")</f>
        <v/>
      </c>
      <c r="P2345" s="46"/>
      <c r="U2345" s="46"/>
    </row>
    <row r="2346" spans="1:21" ht="14.4" hidden="1" x14ac:dyDescent="0.3">
      <c r="A2346" s="47">
        <v>2345</v>
      </c>
      <c r="B2346" s="48">
        <v>6</v>
      </c>
      <c r="C2346" s="47" t="s">
        <v>95</v>
      </c>
      <c r="D2346" s="49" t="s">
        <v>1982</v>
      </c>
      <c r="E2346" s="49" t="s">
        <v>1983</v>
      </c>
      <c r="F2346" s="48">
        <v>1</v>
      </c>
      <c r="G2346" s="47" t="s">
        <v>98</v>
      </c>
      <c r="H2346" s="47" t="s">
        <v>99</v>
      </c>
      <c r="I2346" s="47" t="s">
        <v>100</v>
      </c>
      <c r="J2346" s="50" t="str">
        <f>IFERROR(VLOOKUP(_xlfn.NUMBERVALUE(D2346),'Order form - T14RE'!$O$4:$O$101,1,FALSE),J2345)</f>
        <v/>
      </c>
      <c r="K2346" s="51" t="str">
        <f t="shared" si="37"/>
        <v/>
      </c>
      <c r="M2346" s="47" t="str">
        <f ca="1">IFERROR(VLOOKUP($L2346,'T14'!$AD$5:$AF$104,2,FALSE),"")</f>
        <v/>
      </c>
      <c r="N2346" s="47" t="str">
        <f ca="1">IFERROR(VLOOKUP($L2346,'T14'!$AD$5:$AF$104,3,FALSE),"")</f>
        <v/>
      </c>
      <c r="P2346" s="46"/>
      <c r="U2346" s="46"/>
    </row>
    <row r="2347" spans="1:21" ht="14.4" hidden="1" x14ac:dyDescent="0.3">
      <c r="A2347" s="47">
        <v>2346</v>
      </c>
      <c r="B2347" s="48">
        <v>5</v>
      </c>
      <c r="C2347" s="47" t="s">
        <v>111</v>
      </c>
      <c r="D2347" s="49" t="s">
        <v>1915</v>
      </c>
      <c r="E2347" s="49" t="s">
        <v>1735</v>
      </c>
      <c r="F2347" s="48">
        <v>2</v>
      </c>
      <c r="G2347" s="47" t="s">
        <v>98</v>
      </c>
      <c r="H2347" s="47" t="s">
        <v>714</v>
      </c>
      <c r="I2347" s="47" t="s">
        <v>100</v>
      </c>
      <c r="J2347" s="50" t="str">
        <f>IFERROR(VLOOKUP(_xlfn.NUMBERVALUE(D2347),'Order form - T14RE'!$O$4:$O$101,1,FALSE),J2346)</f>
        <v/>
      </c>
      <c r="K2347" s="51" t="str">
        <f t="shared" si="37"/>
        <v/>
      </c>
      <c r="M2347" s="47" t="str">
        <f ca="1">IFERROR(VLOOKUP($L2347,'T14'!$AD$5:$AF$104,2,FALSE),"")</f>
        <v/>
      </c>
      <c r="N2347" s="47" t="str">
        <f ca="1">IFERROR(VLOOKUP($L2347,'T14'!$AD$5:$AF$104,3,FALSE),"")</f>
        <v/>
      </c>
      <c r="P2347" s="46"/>
      <c r="U2347" s="46"/>
    </row>
    <row r="2348" spans="1:21" ht="14.4" hidden="1" x14ac:dyDescent="0.3">
      <c r="A2348" s="47">
        <v>2347</v>
      </c>
      <c r="B2348" s="48">
        <v>5</v>
      </c>
      <c r="C2348" s="47" t="s">
        <v>114</v>
      </c>
      <c r="D2348" s="49" t="s">
        <v>1984</v>
      </c>
      <c r="E2348" s="49" t="s">
        <v>1867</v>
      </c>
      <c r="F2348" s="48">
        <v>1</v>
      </c>
      <c r="G2348" s="47" t="s">
        <v>98</v>
      </c>
      <c r="H2348" s="47" t="s">
        <v>714</v>
      </c>
      <c r="I2348" s="47" t="s">
        <v>100</v>
      </c>
      <c r="J2348" s="50" t="str">
        <f>IFERROR(VLOOKUP(_xlfn.NUMBERVALUE(D2348),'Order form - T14RE'!$O$4:$O$101,1,FALSE),J2347)</f>
        <v/>
      </c>
      <c r="K2348" s="51" t="str">
        <f t="shared" si="37"/>
        <v/>
      </c>
      <c r="M2348" s="47" t="str">
        <f ca="1">IFERROR(VLOOKUP($L2348,'T14'!$AD$5:$AF$104,2,FALSE),"")</f>
        <v/>
      </c>
      <c r="N2348" s="47" t="str">
        <f ca="1">IFERROR(VLOOKUP($L2348,'T14'!$AD$5:$AF$104,3,FALSE),"")</f>
        <v/>
      </c>
      <c r="P2348" s="46"/>
      <c r="U2348" s="46"/>
    </row>
    <row r="2349" spans="1:21" ht="14.4" hidden="1" x14ac:dyDescent="0.3">
      <c r="A2349" s="47">
        <v>2348</v>
      </c>
      <c r="B2349" s="48">
        <v>5</v>
      </c>
      <c r="C2349" s="47" t="s">
        <v>241</v>
      </c>
      <c r="D2349" s="49" t="s">
        <v>1862</v>
      </c>
      <c r="E2349" s="49" t="s">
        <v>1863</v>
      </c>
      <c r="F2349" s="48">
        <v>1</v>
      </c>
      <c r="G2349" s="47" t="s">
        <v>98</v>
      </c>
      <c r="H2349" s="47" t="s">
        <v>714</v>
      </c>
      <c r="I2349" s="47" t="s">
        <v>100</v>
      </c>
      <c r="J2349" s="50" t="str">
        <f>IFERROR(VLOOKUP(_xlfn.NUMBERVALUE(D2349),'Order form - T14RE'!$O$4:$O$101,1,FALSE),J2348)</f>
        <v/>
      </c>
      <c r="K2349" s="51" t="str">
        <f t="shared" si="37"/>
        <v/>
      </c>
      <c r="M2349" s="47" t="str">
        <f ca="1">IFERROR(VLOOKUP($L2349,'T14'!$AD$5:$AF$104,2,FALSE),"")</f>
        <v/>
      </c>
      <c r="N2349" s="47" t="str">
        <f ca="1">IFERROR(VLOOKUP($L2349,'T14'!$AD$5:$AF$104,3,FALSE),"")</f>
        <v/>
      </c>
      <c r="P2349" s="46"/>
      <c r="U2349" s="46"/>
    </row>
    <row r="2350" spans="1:21" ht="14.4" hidden="1" x14ac:dyDescent="0.3">
      <c r="A2350" s="47">
        <v>2349</v>
      </c>
      <c r="B2350" s="48">
        <v>5</v>
      </c>
      <c r="C2350" s="47" t="s">
        <v>120</v>
      </c>
      <c r="D2350" s="49" t="s">
        <v>1985</v>
      </c>
      <c r="E2350" s="49" t="s">
        <v>1801</v>
      </c>
      <c r="F2350" s="48">
        <v>1</v>
      </c>
      <c r="G2350" s="47" t="s">
        <v>98</v>
      </c>
      <c r="H2350" s="47" t="s">
        <v>714</v>
      </c>
      <c r="I2350" s="47" t="s">
        <v>100</v>
      </c>
      <c r="J2350" s="50" t="str">
        <f>IFERROR(VLOOKUP(_xlfn.NUMBERVALUE(D2350),'Order form - T14RE'!$O$4:$O$101,1,FALSE),J2349)</f>
        <v/>
      </c>
      <c r="K2350" s="51" t="str">
        <f t="shared" si="37"/>
        <v/>
      </c>
      <c r="M2350" s="47" t="str">
        <f ca="1">IFERROR(VLOOKUP($L2350,'T14'!$AD$5:$AF$104,2,FALSE),"")</f>
        <v/>
      </c>
      <c r="N2350" s="47" t="str">
        <f ca="1">IFERROR(VLOOKUP($L2350,'T14'!$AD$5:$AF$104,3,FALSE),"")</f>
        <v/>
      </c>
      <c r="P2350" s="46"/>
      <c r="U2350" s="46"/>
    </row>
    <row r="2351" spans="1:21" ht="14.4" hidden="1" x14ac:dyDescent="0.3">
      <c r="A2351" s="47">
        <v>2350</v>
      </c>
      <c r="B2351" s="48">
        <v>5</v>
      </c>
      <c r="C2351" s="47" t="s">
        <v>123</v>
      </c>
      <c r="D2351" s="49" t="s">
        <v>1986</v>
      </c>
      <c r="E2351" s="49" t="s">
        <v>1987</v>
      </c>
      <c r="F2351" s="48">
        <v>1</v>
      </c>
      <c r="G2351" s="47" t="s">
        <v>98</v>
      </c>
      <c r="H2351" s="47" t="s">
        <v>714</v>
      </c>
      <c r="I2351" s="47" t="s">
        <v>100</v>
      </c>
      <c r="J2351" s="50" t="str">
        <f>IFERROR(VLOOKUP(_xlfn.NUMBERVALUE(D2351),'Order form - T14RE'!$O$4:$O$101,1,FALSE),J2350)</f>
        <v/>
      </c>
      <c r="K2351" s="51" t="str">
        <f t="shared" si="37"/>
        <v/>
      </c>
      <c r="M2351" s="47" t="str">
        <f ca="1">IFERROR(VLOOKUP($L2351,'T14'!$AD$5:$AF$104,2,FALSE),"")</f>
        <v/>
      </c>
      <c r="N2351" s="47" t="str">
        <f ca="1">IFERROR(VLOOKUP($L2351,'T14'!$AD$5:$AF$104,3,FALSE),"")</f>
        <v/>
      </c>
      <c r="P2351" s="46"/>
      <c r="U2351" s="46"/>
    </row>
    <row r="2352" spans="1:21" ht="14.4" hidden="1" x14ac:dyDescent="0.3">
      <c r="A2352" s="47">
        <v>2351</v>
      </c>
      <c r="B2352" s="48">
        <v>6</v>
      </c>
      <c r="C2352" s="47" t="s">
        <v>95</v>
      </c>
      <c r="D2352" s="49" t="s">
        <v>1988</v>
      </c>
      <c r="E2352" s="49" t="s">
        <v>1989</v>
      </c>
      <c r="F2352" s="52">
        <v>1.75</v>
      </c>
      <c r="G2352" s="47" t="s">
        <v>646</v>
      </c>
      <c r="H2352" s="47" t="s">
        <v>1939</v>
      </c>
      <c r="I2352" s="47" t="s">
        <v>100</v>
      </c>
      <c r="J2352" s="50" t="str">
        <f>IFERROR(VLOOKUP(_xlfn.NUMBERVALUE(D2352),'Order form - T14RE'!$O$4:$O$101,1,FALSE),J2351)</f>
        <v/>
      </c>
      <c r="K2352" s="51" t="str">
        <f t="shared" si="37"/>
        <v/>
      </c>
      <c r="M2352" s="47" t="str">
        <f ca="1">IFERROR(VLOOKUP($L2352,'T14'!$AD$5:$AF$104,2,FALSE),"")</f>
        <v/>
      </c>
      <c r="N2352" s="47" t="str">
        <f ca="1">IFERROR(VLOOKUP($L2352,'T14'!$AD$5:$AF$104,3,FALSE),"")</f>
        <v/>
      </c>
      <c r="P2352" s="46"/>
      <c r="U2352" s="46"/>
    </row>
    <row r="2353" spans="1:21" ht="14.4" hidden="1" x14ac:dyDescent="0.3">
      <c r="A2353" s="47">
        <v>2352</v>
      </c>
      <c r="B2353" s="48">
        <v>6</v>
      </c>
      <c r="C2353" s="47" t="s">
        <v>105</v>
      </c>
      <c r="D2353" s="49" t="s">
        <v>1990</v>
      </c>
      <c r="E2353" s="49" t="s">
        <v>1991</v>
      </c>
      <c r="F2353" s="48">
        <v>2</v>
      </c>
      <c r="G2353" s="47" t="s">
        <v>98</v>
      </c>
      <c r="H2353" s="47" t="s">
        <v>1939</v>
      </c>
      <c r="I2353" s="47" t="s">
        <v>100</v>
      </c>
      <c r="J2353" s="50" t="str">
        <f>IFERROR(VLOOKUP(_xlfn.NUMBERVALUE(D2353),'Order form - T14RE'!$O$4:$O$101,1,FALSE),J2352)</f>
        <v/>
      </c>
      <c r="K2353" s="51" t="str">
        <f t="shared" si="37"/>
        <v/>
      </c>
      <c r="M2353" s="47" t="str">
        <f ca="1">IFERROR(VLOOKUP($L2353,'T14'!$AD$5:$AF$104,2,FALSE),"")</f>
        <v/>
      </c>
      <c r="N2353" s="47" t="str">
        <f ca="1">IFERROR(VLOOKUP($L2353,'T14'!$AD$5:$AF$104,3,FALSE),"")</f>
        <v/>
      </c>
      <c r="P2353" s="46"/>
      <c r="U2353" s="46"/>
    </row>
    <row r="2354" spans="1:21" ht="14.4" hidden="1" x14ac:dyDescent="0.3">
      <c r="A2354" s="47">
        <v>2353</v>
      </c>
      <c r="B2354" s="48">
        <v>5</v>
      </c>
      <c r="C2354" s="47" t="s">
        <v>126</v>
      </c>
      <c r="D2354" s="49" t="s">
        <v>1992</v>
      </c>
      <c r="E2354" s="49" t="s">
        <v>1993</v>
      </c>
      <c r="F2354" s="48">
        <v>1</v>
      </c>
      <c r="G2354" s="47" t="s">
        <v>98</v>
      </c>
      <c r="H2354" s="47" t="s">
        <v>714</v>
      </c>
      <c r="I2354" s="47" t="s">
        <v>100</v>
      </c>
      <c r="J2354" s="50" t="str">
        <f>IFERROR(VLOOKUP(_xlfn.NUMBERVALUE(D2354),'Order form - T14RE'!$O$4:$O$101,1,FALSE),J2353)</f>
        <v/>
      </c>
      <c r="K2354" s="51" t="str">
        <f t="shared" si="37"/>
        <v/>
      </c>
      <c r="M2354" s="47" t="str">
        <f ca="1">IFERROR(VLOOKUP($L2354,'T14'!$AD$5:$AF$104,2,FALSE),"")</f>
        <v/>
      </c>
      <c r="N2354" s="47" t="str">
        <f ca="1">IFERROR(VLOOKUP($L2354,'T14'!$AD$5:$AF$104,3,FALSE),"")</f>
        <v/>
      </c>
      <c r="P2354" s="46"/>
      <c r="U2354" s="46"/>
    </row>
    <row r="2355" spans="1:21" ht="14.4" hidden="1" x14ac:dyDescent="0.3">
      <c r="A2355" s="47">
        <v>2354</v>
      </c>
      <c r="B2355" s="48">
        <v>6</v>
      </c>
      <c r="C2355" s="47" t="s">
        <v>95</v>
      </c>
      <c r="D2355" s="49" t="s">
        <v>1988</v>
      </c>
      <c r="E2355" s="49" t="s">
        <v>1989</v>
      </c>
      <c r="F2355" s="52">
        <v>2.25</v>
      </c>
      <c r="G2355" s="47" t="s">
        <v>646</v>
      </c>
      <c r="H2355" s="47" t="s">
        <v>1939</v>
      </c>
      <c r="I2355" s="47" t="s">
        <v>100</v>
      </c>
      <c r="J2355" s="50" t="str">
        <f>IFERROR(VLOOKUP(_xlfn.NUMBERVALUE(D2355),'Order form - T14RE'!$O$4:$O$101,1,FALSE),J2354)</f>
        <v/>
      </c>
      <c r="K2355" s="51" t="str">
        <f t="shared" si="37"/>
        <v/>
      </c>
      <c r="M2355" s="47" t="str">
        <f ca="1">IFERROR(VLOOKUP($L2355,'T14'!$AD$5:$AF$104,2,FALSE),"")</f>
        <v/>
      </c>
      <c r="N2355" s="47" t="str">
        <f ca="1">IFERROR(VLOOKUP($L2355,'T14'!$AD$5:$AF$104,3,FALSE),"")</f>
        <v/>
      </c>
      <c r="P2355" s="46"/>
      <c r="U2355" s="46"/>
    </row>
    <row r="2356" spans="1:21" ht="14.4" hidden="1" x14ac:dyDescent="0.3">
      <c r="A2356" s="47">
        <v>2355</v>
      </c>
      <c r="B2356" s="48">
        <v>6</v>
      </c>
      <c r="C2356" s="47" t="s">
        <v>105</v>
      </c>
      <c r="D2356" s="49" t="s">
        <v>1990</v>
      </c>
      <c r="E2356" s="49" t="s">
        <v>1991</v>
      </c>
      <c r="F2356" s="48">
        <v>2</v>
      </c>
      <c r="G2356" s="47" t="s">
        <v>98</v>
      </c>
      <c r="H2356" s="47" t="s">
        <v>1939</v>
      </c>
      <c r="I2356" s="47" t="s">
        <v>100</v>
      </c>
      <c r="J2356" s="50" t="str">
        <f>IFERROR(VLOOKUP(_xlfn.NUMBERVALUE(D2356),'Order form - T14RE'!$O$4:$O$101,1,FALSE),J2355)</f>
        <v/>
      </c>
      <c r="K2356" s="51" t="str">
        <f t="shared" si="37"/>
        <v/>
      </c>
      <c r="M2356" s="47" t="str">
        <f ca="1">IFERROR(VLOOKUP($L2356,'T14'!$AD$5:$AF$104,2,FALSE),"")</f>
        <v/>
      </c>
      <c r="N2356" s="47" t="str">
        <f ca="1">IFERROR(VLOOKUP($L2356,'T14'!$AD$5:$AF$104,3,FALSE),"")</f>
        <v/>
      </c>
      <c r="P2356" s="46"/>
      <c r="U2356" s="46"/>
    </row>
    <row r="2357" spans="1:21" ht="14.4" hidden="1" x14ac:dyDescent="0.3">
      <c r="A2357" s="47">
        <v>2356</v>
      </c>
      <c r="B2357" s="48">
        <v>5</v>
      </c>
      <c r="C2357" s="47" t="s">
        <v>127</v>
      </c>
      <c r="D2357" s="49" t="s">
        <v>1994</v>
      </c>
      <c r="E2357" s="49" t="s">
        <v>1995</v>
      </c>
      <c r="F2357" s="48">
        <v>2</v>
      </c>
      <c r="G2357" s="47" t="s">
        <v>98</v>
      </c>
      <c r="H2357" s="47" t="s">
        <v>714</v>
      </c>
      <c r="I2357" s="47" t="s">
        <v>100</v>
      </c>
      <c r="J2357" s="50" t="str">
        <f>IFERROR(VLOOKUP(_xlfn.NUMBERVALUE(D2357),'Order form - T14RE'!$O$4:$O$101,1,FALSE),J2356)</f>
        <v/>
      </c>
      <c r="K2357" s="51" t="str">
        <f t="shared" si="37"/>
        <v/>
      </c>
      <c r="M2357" s="47" t="str">
        <f ca="1">IFERROR(VLOOKUP($L2357,'T14'!$AD$5:$AF$104,2,FALSE),"")</f>
        <v/>
      </c>
      <c r="N2357" s="47" t="str">
        <f ca="1">IFERROR(VLOOKUP($L2357,'T14'!$AD$5:$AF$104,3,FALSE),"")</f>
        <v/>
      </c>
      <c r="P2357" s="46"/>
      <c r="U2357" s="46"/>
    </row>
    <row r="2358" spans="1:21" ht="14.4" hidden="1" x14ac:dyDescent="0.3">
      <c r="A2358" s="47">
        <v>2357</v>
      </c>
      <c r="B2358" s="48">
        <v>6</v>
      </c>
      <c r="C2358" s="47" t="s">
        <v>95</v>
      </c>
      <c r="D2358" s="49" t="s">
        <v>1996</v>
      </c>
      <c r="E2358" s="49" t="s">
        <v>1997</v>
      </c>
      <c r="F2358" s="52">
        <v>5.6660000000000004</v>
      </c>
      <c r="G2358" s="47" t="s">
        <v>646</v>
      </c>
      <c r="H2358" s="47" t="s">
        <v>1939</v>
      </c>
      <c r="I2358" s="47" t="s">
        <v>100</v>
      </c>
      <c r="J2358" s="50" t="str">
        <f>IFERROR(VLOOKUP(_xlfn.NUMBERVALUE(D2358),'Order form - T14RE'!$O$4:$O$101,1,FALSE),J2357)</f>
        <v/>
      </c>
      <c r="K2358" s="51" t="str">
        <f t="shared" si="37"/>
        <v/>
      </c>
      <c r="M2358" s="47" t="str">
        <f ca="1">IFERROR(VLOOKUP($L2358,'T14'!$AD$5:$AF$104,2,FALSE),"")</f>
        <v/>
      </c>
      <c r="N2358" s="47" t="str">
        <f ca="1">IFERROR(VLOOKUP($L2358,'T14'!$AD$5:$AF$104,3,FALSE),"")</f>
        <v/>
      </c>
      <c r="P2358" s="46"/>
      <c r="U2358" s="46"/>
    </row>
    <row r="2359" spans="1:21" ht="14.4" hidden="1" x14ac:dyDescent="0.3">
      <c r="A2359" s="47">
        <v>2358</v>
      </c>
      <c r="B2359" s="48">
        <v>6</v>
      </c>
      <c r="C2359" s="47" t="s">
        <v>105</v>
      </c>
      <c r="D2359" s="49" t="s">
        <v>1998</v>
      </c>
      <c r="E2359" s="49" t="s">
        <v>1999</v>
      </c>
      <c r="F2359" s="48">
        <v>2</v>
      </c>
      <c r="G2359" s="47" t="s">
        <v>98</v>
      </c>
      <c r="H2359" s="47" t="s">
        <v>1939</v>
      </c>
      <c r="I2359" s="47" t="s">
        <v>100</v>
      </c>
      <c r="J2359" s="50" t="str">
        <f>IFERROR(VLOOKUP(_xlfn.NUMBERVALUE(D2359),'Order form - T14RE'!$O$4:$O$101,1,FALSE),J2358)</f>
        <v/>
      </c>
      <c r="K2359" s="51" t="str">
        <f t="shared" si="37"/>
        <v/>
      </c>
      <c r="M2359" s="47" t="str">
        <f ca="1">IFERROR(VLOOKUP($L2359,'T14'!$AD$5:$AF$104,2,FALSE),"")</f>
        <v/>
      </c>
      <c r="N2359" s="47" t="str">
        <f ca="1">IFERROR(VLOOKUP($L2359,'T14'!$AD$5:$AF$104,3,FALSE),"")</f>
        <v/>
      </c>
      <c r="P2359" s="46"/>
      <c r="U2359" s="46"/>
    </row>
    <row r="2360" spans="1:21" ht="14.4" hidden="1" x14ac:dyDescent="0.3">
      <c r="A2360" s="47">
        <v>2359</v>
      </c>
      <c r="B2360" s="48">
        <v>6</v>
      </c>
      <c r="C2360" s="47" t="s">
        <v>108</v>
      </c>
      <c r="D2360" s="49" t="s">
        <v>2000</v>
      </c>
      <c r="E2360" s="49" t="s">
        <v>2001</v>
      </c>
      <c r="F2360" s="48">
        <v>2</v>
      </c>
      <c r="G2360" s="47" t="s">
        <v>98</v>
      </c>
      <c r="H2360" s="47" t="s">
        <v>1939</v>
      </c>
      <c r="I2360" s="47" t="s">
        <v>100</v>
      </c>
      <c r="J2360" s="50" t="str">
        <f>IFERROR(VLOOKUP(_xlfn.NUMBERVALUE(D2360),'Order form - T14RE'!$O$4:$O$101,1,FALSE),J2359)</f>
        <v/>
      </c>
      <c r="K2360" s="51" t="str">
        <f t="shared" si="37"/>
        <v/>
      </c>
      <c r="M2360" s="47" t="str">
        <f ca="1">IFERROR(VLOOKUP($L2360,'T14'!$AD$5:$AF$104,2,FALSE),"")</f>
        <v/>
      </c>
      <c r="N2360" s="47" t="str">
        <f ca="1">IFERROR(VLOOKUP($L2360,'T14'!$AD$5:$AF$104,3,FALSE),"")</f>
        <v/>
      </c>
      <c r="P2360" s="46"/>
      <c r="U2360" s="46"/>
    </row>
    <row r="2361" spans="1:21" ht="14.4" hidden="1" x14ac:dyDescent="0.3">
      <c r="A2361" s="47">
        <v>2360</v>
      </c>
      <c r="B2361" s="48">
        <v>5</v>
      </c>
      <c r="C2361" s="47" t="s">
        <v>128</v>
      </c>
      <c r="D2361" s="49" t="s">
        <v>1960</v>
      </c>
      <c r="E2361" s="49" t="s">
        <v>708</v>
      </c>
      <c r="F2361" s="48">
        <v>4</v>
      </c>
      <c r="G2361" s="47" t="s">
        <v>98</v>
      </c>
      <c r="H2361" s="47" t="s">
        <v>714</v>
      </c>
      <c r="I2361" s="47" t="s">
        <v>100</v>
      </c>
      <c r="J2361" s="50" t="str">
        <f>IFERROR(VLOOKUP(_xlfn.NUMBERVALUE(D2361),'Order form - T14RE'!$O$4:$O$101,1,FALSE),J2360)</f>
        <v/>
      </c>
      <c r="K2361" s="51" t="str">
        <f t="shared" si="37"/>
        <v/>
      </c>
      <c r="M2361" s="47" t="str">
        <f ca="1">IFERROR(VLOOKUP($L2361,'T14'!$AD$5:$AF$104,2,FALSE),"")</f>
        <v/>
      </c>
      <c r="N2361" s="47" t="str">
        <f ca="1">IFERROR(VLOOKUP($L2361,'T14'!$AD$5:$AF$104,3,FALSE),"")</f>
        <v/>
      </c>
      <c r="P2361" s="46"/>
      <c r="U2361" s="46"/>
    </row>
    <row r="2362" spans="1:21" ht="14.4" hidden="1" x14ac:dyDescent="0.3">
      <c r="A2362" s="47">
        <v>2361</v>
      </c>
      <c r="B2362" s="48">
        <v>5</v>
      </c>
      <c r="C2362" s="47" t="s">
        <v>263</v>
      </c>
      <c r="D2362" s="49" t="s">
        <v>1963</v>
      </c>
      <c r="E2362" s="49" t="s">
        <v>1964</v>
      </c>
      <c r="F2362" s="48">
        <v>2</v>
      </c>
      <c r="G2362" s="47" t="s">
        <v>98</v>
      </c>
      <c r="H2362" s="47" t="s">
        <v>714</v>
      </c>
      <c r="I2362" s="47" t="s">
        <v>100</v>
      </c>
      <c r="J2362" s="50" t="str">
        <f>IFERROR(VLOOKUP(_xlfn.NUMBERVALUE(D2362),'Order form - T14RE'!$O$4:$O$101,1,FALSE),J2361)</f>
        <v/>
      </c>
      <c r="K2362" s="51" t="str">
        <f t="shared" si="37"/>
        <v/>
      </c>
      <c r="M2362" s="47" t="str">
        <f ca="1">IFERROR(VLOOKUP($L2362,'T14'!$AD$5:$AF$104,2,FALSE),"")</f>
        <v/>
      </c>
      <c r="N2362" s="47" t="str">
        <f ca="1">IFERROR(VLOOKUP($L2362,'T14'!$AD$5:$AF$104,3,FALSE),"")</f>
        <v/>
      </c>
      <c r="P2362" s="46"/>
      <c r="U2362" s="46"/>
    </row>
    <row r="2363" spans="1:21" ht="14.4" hidden="1" x14ac:dyDescent="0.3">
      <c r="A2363" s="47">
        <v>2362</v>
      </c>
      <c r="B2363" s="48">
        <v>5</v>
      </c>
      <c r="C2363" s="47" t="s">
        <v>130</v>
      </c>
      <c r="D2363" s="49" t="s">
        <v>2002</v>
      </c>
      <c r="E2363" s="49" t="s">
        <v>708</v>
      </c>
      <c r="F2363" s="48">
        <v>1</v>
      </c>
      <c r="G2363" s="47" t="s">
        <v>98</v>
      </c>
      <c r="H2363" s="47" t="s">
        <v>714</v>
      </c>
      <c r="I2363" s="47" t="s">
        <v>100</v>
      </c>
      <c r="J2363" s="50" t="str">
        <f>IFERROR(VLOOKUP(_xlfn.NUMBERVALUE(D2363),'Order form - T14RE'!$O$4:$O$101,1,FALSE),J2362)</f>
        <v/>
      </c>
      <c r="K2363" s="51" t="str">
        <f t="shared" si="37"/>
        <v/>
      </c>
      <c r="M2363" s="47" t="str">
        <f ca="1">IFERROR(VLOOKUP($L2363,'T14'!$AD$5:$AF$104,2,FALSE),"")</f>
        <v/>
      </c>
      <c r="N2363" s="47" t="str">
        <f ca="1">IFERROR(VLOOKUP($L2363,'T14'!$AD$5:$AF$104,3,FALSE),"")</f>
        <v/>
      </c>
      <c r="P2363" s="46"/>
      <c r="U2363" s="46"/>
    </row>
    <row r="2364" spans="1:21" ht="14.4" hidden="1" x14ac:dyDescent="0.3">
      <c r="A2364" s="47">
        <v>2363</v>
      </c>
      <c r="B2364" s="48">
        <v>5</v>
      </c>
      <c r="C2364" s="47" t="s">
        <v>135</v>
      </c>
      <c r="D2364" s="49" t="s">
        <v>1961</v>
      </c>
      <c r="E2364" s="49" t="s">
        <v>1962</v>
      </c>
      <c r="F2364" s="48">
        <v>4</v>
      </c>
      <c r="G2364" s="47" t="s">
        <v>98</v>
      </c>
      <c r="H2364" s="47" t="s">
        <v>714</v>
      </c>
      <c r="I2364" s="47" t="s">
        <v>100</v>
      </c>
      <c r="J2364" s="50" t="str">
        <f>IFERROR(VLOOKUP(_xlfn.NUMBERVALUE(D2364),'Order form - T14RE'!$O$4:$O$101,1,FALSE),J2363)</f>
        <v/>
      </c>
      <c r="K2364" s="51" t="str">
        <f t="shared" si="37"/>
        <v/>
      </c>
      <c r="M2364" s="47" t="str">
        <f ca="1">IFERROR(VLOOKUP($L2364,'T14'!$AD$5:$AF$104,2,FALSE),"")</f>
        <v/>
      </c>
      <c r="N2364" s="47" t="str">
        <f ca="1">IFERROR(VLOOKUP($L2364,'T14'!$AD$5:$AF$104,3,FALSE),"")</f>
        <v/>
      </c>
      <c r="P2364" s="46"/>
      <c r="U2364" s="46"/>
    </row>
    <row r="2365" spans="1:21" ht="14.4" hidden="1" x14ac:dyDescent="0.3">
      <c r="A2365" s="47">
        <v>2364</v>
      </c>
      <c r="B2365" s="48">
        <v>5</v>
      </c>
      <c r="C2365" s="47" t="s">
        <v>143</v>
      </c>
      <c r="D2365" s="49" t="s">
        <v>2003</v>
      </c>
      <c r="E2365" s="49" t="s">
        <v>2004</v>
      </c>
      <c r="F2365" s="48">
        <v>1</v>
      </c>
      <c r="G2365" s="47" t="s">
        <v>98</v>
      </c>
      <c r="H2365" s="47" t="s">
        <v>714</v>
      </c>
      <c r="I2365" s="47" t="s">
        <v>100</v>
      </c>
      <c r="J2365" s="50" t="str">
        <f>IFERROR(VLOOKUP(_xlfn.NUMBERVALUE(D2365),'Order form - T14RE'!$O$4:$O$101,1,FALSE),J2364)</f>
        <v/>
      </c>
      <c r="K2365" s="51" t="str">
        <f t="shared" si="37"/>
        <v/>
      </c>
      <c r="M2365" s="47" t="str">
        <f ca="1">IFERROR(VLOOKUP($L2365,'T14'!$AD$5:$AF$104,2,FALSE),"")</f>
        <v/>
      </c>
      <c r="N2365" s="47" t="str">
        <f ca="1">IFERROR(VLOOKUP($L2365,'T14'!$AD$5:$AF$104,3,FALSE),"")</f>
        <v/>
      </c>
      <c r="P2365" s="46"/>
      <c r="U2365" s="46"/>
    </row>
    <row r="2366" spans="1:21" ht="14.4" hidden="1" x14ac:dyDescent="0.3">
      <c r="A2366" s="47">
        <v>2365</v>
      </c>
      <c r="B2366" s="48">
        <v>5</v>
      </c>
      <c r="C2366" s="47" t="s">
        <v>146</v>
      </c>
      <c r="D2366" s="49" t="s">
        <v>1965</v>
      </c>
      <c r="E2366" s="49" t="s">
        <v>1653</v>
      </c>
      <c r="F2366" s="48">
        <v>2</v>
      </c>
      <c r="G2366" s="47" t="s">
        <v>98</v>
      </c>
      <c r="H2366" s="47" t="s">
        <v>714</v>
      </c>
      <c r="I2366" s="47" t="s">
        <v>100</v>
      </c>
      <c r="J2366" s="50" t="str">
        <f>IFERROR(VLOOKUP(_xlfn.NUMBERVALUE(D2366),'Order form - T14RE'!$O$4:$O$101,1,FALSE),J2365)</f>
        <v/>
      </c>
      <c r="K2366" s="51" t="str">
        <f t="shared" si="37"/>
        <v/>
      </c>
      <c r="M2366" s="47" t="str">
        <f ca="1">IFERROR(VLOOKUP($L2366,'T14'!$AD$5:$AF$104,2,FALSE),"")</f>
        <v/>
      </c>
      <c r="N2366" s="47" t="str">
        <f ca="1">IFERROR(VLOOKUP($L2366,'T14'!$AD$5:$AF$104,3,FALSE),"")</f>
        <v/>
      </c>
      <c r="P2366" s="46"/>
      <c r="U2366" s="46"/>
    </row>
    <row r="2367" spans="1:21" ht="14.4" hidden="1" x14ac:dyDescent="0.3">
      <c r="A2367" s="47">
        <v>2366</v>
      </c>
      <c r="B2367" s="48">
        <v>5</v>
      </c>
      <c r="C2367" s="47" t="s">
        <v>149</v>
      </c>
      <c r="D2367" s="49" t="s">
        <v>1956</v>
      </c>
      <c r="E2367" s="49" t="s">
        <v>1161</v>
      </c>
      <c r="F2367" s="48">
        <v>4</v>
      </c>
      <c r="G2367" s="47" t="s">
        <v>98</v>
      </c>
      <c r="H2367" s="47" t="s">
        <v>714</v>
      </c>
      <c r="I2367" s="47" t="s">
        <v>100</v>
      </c>
      <c r="J2367" s="50" t="str">
        <f>IFERROR(VLOOKUP(_xlfn.NUMBERVALUE(D2367),'Order form - T14RE'!$O$4:$O$101,1,FALSE),J2366)</f>
        <v/>
      </c>
      <c r="K2367" s="51" t="str">
        <f t="shared" si="37"/>
        <v/>
      </c>
      <c r="M2367" s="47" t="str">
        <f ca="1">IFERROR(VLOOKUP($L2367,'T14'!$AD$5:$AF$104,2,FALSE),"")</f>
        <v/>
      </c>
      <c r="N2367" s="47" t="str">
        <f ca="1">IFERROR(VLOOKUP($L2367,'T14'!$AD$5:$AF$104,3,FALSE),"")</f>
        <v/>
      </c>
      <c r="P2367" s="46"/>
      <c r="U2367" s="46"/>
    </row>
    <row r="2368" spans="1:21" ht="14.4" hidden="1" x14ac:dyDescent="0.3">
      <c r="A2368" s="47">
        <v>2367</v>
      </c>
      <c r="B2368" s="48">
        <v>5</v>
      </c>
      <c r="C2368" s="47" t="s">
        <v>413</v>
      </c>
      <c r="D2368" s="49" t="s">
        <v>895</v>
      </c>
      <c r="E2368" s="49" t="s">
        <v>896</v>
      </c>
      <c r="F2368" s="48">
        <v>10</v>
      </c>
      <c r="G2368" s="47" t="s">
        <v>98</v>
      </c>
      <c r="H2368" s="47" t="s">
        <v>714</v>
      </c>
      <c r="I2368" s="47" t="s">
        <v>100</v>
      </c>
      <c r="J2368" s="50" t="str">
        <f>IFERROR(VLOOKUP(_xlfn.NUMBERVALUE(D2368),'Order form - T14RE'!$O$4:$O$101,1,FALSE),J2367)</f>
        <v/>
      </c>
      <c r="K2368" s="51" t="str">
        <f t="shared" si="37"/>
        <v/>
      </c>
      <c r="M2368" s="47" t="str">
        <f ca="1">IFERROR(VLOOKUP($L2368,'T14'!$AD$5:$AF$104,2,FALSE),"")</f>
        <v/>
      </c>
      <c r="N2368" s="47" t="str">
        <f ca="1">IFERROR(VLOOKUP($L2368,'T14'!$AD$5:$AF$104,3,FALSE),"")</f>
        <v/>
      </c>
      <c r="P2368" s="46"/>
      <c r="U2368" s="46"/>
    </row>
    <row r="2369" spans="1:22" ht="14.4" hidden="1" x14ac:dyDescent="0.3">
      <c r="A2369" s="47">
        <v>2368</v>
      </c>
      <c r="B2369" s="48">
        <v>5</v>
      </c>
      <c r="C2369" s="47" t="s">
        <v>154</v>
      </c>
      <c r="D2369" s="49" t="s">
        <v>2005</v>
      </c>
      <c r="E2369" s="49" t="s">
        <v>2006</v>
      </c>
      <c r="F2369" s="48">
        <v>1</v>
      </c>
      <c r="G2369" s="47" t="s">
        <v>98</v>
      </c>
      <c r="H2369" s="47" t="s">
        <v>714</v>
      </c>
      <c r="I2369" s="47" t="s">
        <v>100</v>
      </c>
      <c r="J2369" s="50" t="str">
        <f>IFERROR(VLOOKUP(_xlfn.NUMBERVALUE(D2369),'Order form - T14RE'!$O$4:$O$101,1,FALSE),J2368)</f>
        <v/>
      </c>
      <c r="K2369" s="51" t="str">
        <f t="shared" si="37"/>
        <v/>
      </c>
      <c r="M2369" s="47" t="str">
        <f ca="1">IFERROR(VLOOKUP($L2369,'T14'!$AD$5:$AF$104,2,FALSE),"")</f>
        <v/>
      </c>
      <c r="N2369" s="47" t="str">
        <f ca="1">IFERROR(VLOOKUP($L2369,'T14'!$AD$5:$AF$104,3,FALSE),"")</f>
        <v/>
      </c>
      <c r="P2369" s="46"/>
      <c r="U2369" s="46"/>
    </row>
    <row r="2370" spans="1:22" ht="14.4" hidden="1" x14ac:dyDescent="0.3">
      <c r="A2370" s="47">
        <v>2369</v>
      </c>
      <c r="B2370" s="48">
        <v>5</v>
      </c>
      <c r="C2370" s="47" t="s">
        <v>156</v>
      </c>
      <c r="D2370" s="49" t="s">
        <v>2007</v>
      </c>
      <c r="E2370" s="49" t="s">
        <v>1595</v>
      </c>
      <c r="F2370" s="48">
        <v>1</v>
      </c>
      <c r="G2370" s="47" t="s">
        <v>98</v>
      </c>
      <c r="H2370" s="47" t="s">
        <v>714</v>
      </c>
      <c r="I2370" s="47" t="s">
        <v>100</v>
      </c>
      <c r="J2370" s="50" t="str">
        <f>IFERROR(VLOOKUP(_xlfn.NUMBERVALUE(D2370),'Order form - T14RE'!$O$4:$O$101,1,FALSE),J2369)</f>
        <v/>
      </c>
      <c r="K2370" s="51" t="str">
        <f t="shared" ref="K2370:K2433" si="38">IF(SUM(P2370:BB2370)=0,"",IF(SUM(P2370:BB2370)&gt;0,1,""))</f>
        <v/>
      </c>
      <c r="M2370" s="47" t="str">
        <f ca="1">IFERROR(VLOOKUP($L2370,'T14'!$AD$5:$AF$104,2,FALSE),"")</f>
        <v/>
      </c>
      <c r="N2370" s="47" t="str">
        <f ca="1">IFERROR(VLOOKUP($L2370,'T14'!$AD$5:$AF$104,3,FALSE),"")</f>
        <v/>
      </c>
      <c r="P2370" s="46"/>
      <c r="U2370" s="46"/>
    </row>
    <row r="2371" spans="1:22" ht="14.4" hidden="1" x14ac:dyDescent="0.3">
      <c r="A2371" s="47">
        <v>2370</v>
      </c>
      <c r="B2371" s="48">
        <v>4</v>
      </c>
      <c r="C2371" s="47" t="s">
        <v>612</v>
      </c>
      <c r="D2371" s="49" t="s">
        <v>2008</v>
      </c>
      <c r="E2371" s="49" t="s">
        <v>99</v>
      </c>
      <c r="F2371" s="48">
        <v>1</v>
      </c>
      <c r="G2371" s="47" t="s">
        <v>98</v>
      </c>
      <c r="H2371" s="47" t="s">
        <v>99</v>
      </c>
      <c r="I2371" s="47" t="s">
        <v>100</v>
      </c>
      <c r="J2371" s="50" t="str">
        <f>IFERROR(VLOOKUP(_xlfn.NUMBERVALUE(D2371),'Order form - T14RE'!$O$4:$O$101,1,FALSE),J2370)</f>
        <v/>
      </c>
      <c r="K2371" s="51" t="str">
        <f t="shared" si="38"/>
        <v/>
      </c>
      <c r="M2371" s="47" t="str">
        <f ca="1">IFERROR(VLOOKUP($L2371,'T14'!$AD$5:$AF$104,2,FALSE),"")</f>
        <v/>
      </c>
      <c r="N2371" s="47" t="str">
        <f ca="1">IFERROR(VLOOKUP($L2371,'T14'!$AD$5:$AF$104,3,FALSE),"")</f>
        <v/>
      </c>
      <c r="P2371" s="46"/>
      <c r="U2371" s="46"/>
    </row>
    <row r="2372" spans="1:22" ht="14.4" hidden="1" x14ac:dyDescent="0.3">
      <c r="A2372" s="47">
        <v>2371</v>
      </c>
      <c r="B2372" s="48">
        <v>3</v>
      </c>
      <c r="C2372" s="47" t="s">
        <v>1196</v>
      </c>
      <c r="D2372" s="49" t="s">
        <v>1810</v>
      </c>
      <c r="E2372" s="49" t="s">
        <v>1811</v>
      </c>
      <c r="F2372" s="48">
        <v>1</v>
      </c>
      <c r="G2372" s="47" t="s">
        <v>98</v>
      </c>
      <c r="H2372" s="47" t="s">
        <v>20</v>
      </c>
      <c r="I2372" s="47" t="s">
        <v>100</v>
      </c>
      <c r="J2372" s="50" t="str">
        <f>IFERROR(VLOOKUP(_xlfn.NUMBERVALUE(D2372),'Order form - T14RE'!$O$4:$O$101,1,FALSE),J2371)</f>
        <v/>
      </c>
      <c r="K2372" s="51" t="str">
        <f t="shared" si="38"/>
        <v/>
      </c>
      <c r="M2372" s="47" t="str">
        <f ca="1">IFERROR(VLOOKUP($L2372,'T14'!$AD$5:$AF$104,2,FALSE),"")</f>
        <v/>
      </c>
      <c r="N2372" s="47" t="str">
        <f ca="1">IFERROR(VLOOKUP($L2372,'T14'!$AD$5:$AF$104,3,FALSE),"")</f>
        <v/>
      </c>
      <c r="P2372" s="46"/>
      <c r="U2372" s="46"/>
    </row>
    <row r="2373" spans="1:22" ht="14.4" hidden="1" x14ac:dyDescent="0.3">
      <c r="A2373" s="47">
        <v>2372</v>
      </c>
      <c r="B2373" s="48">
        <v>3</v>
      </c>
      <c r="C2373" s="47" t="s">
        <v>360</v>
      </c>
      <c r="D2373" s="49" t="s">
        <v>1804</v>
      </c>
      <c r="E2373" s="49" t="s">
        <v>1805</v>
      </c>
      <c r="F2373" s="48">
        <v>1</v>
      </c>
      <c r="G2373" s="47" t="s">
        <v>98</v>
      </c>
      <c r="H2373" s="47" t="s">
        <v>20</v>
      </c>
      <c r="I2373" s="47" t="s">
        <v>100</v>
      </c>
      <c r="J2373" s="50" t="str">
        <f>IFERROR(VLOOKUP(_xlfn.NUMBERVALUE(D2373),'Order form - T14RE'!$O$4:$O$101,1,FALSE),J2372)</f>
        <v/>
      </c>
      <c r="K2373" s="51" t="str">
        <f t="shared" si="38"/>
        <v/>
      </c>
      <c r="M2373" s="47" t="str">
        <f ca="1">IFERROR(VLOOKUP($L2373,'T14'!$AD$5:$AF$104,2,FALSE),"")</f>
        <v/>
      </c>
      <c r="N2373" s="47" t="str">
        <f ca="1">IFERROR(VLOOKUP($L2373,'T14'!$AD$5:$AF$104,3,FALSE),"")</f>
        <v/>
      </c>
      <c r="P2373" s="46"/>
      <c r="U2373" s="46"/>
    </row>
    <row r="2374" spans="1:22" ht="14.4" hidden="1" x14ac:dyDescent="0.3">
      <c r="A2374" s="47">
        <v>2373</v>
      </c>
      <c r="B2374" s="48">
        <v>3</v>
      </c>
      <c r="C2374" s="47" t="s">
        <v>1199</v>
      </c>
      <c r="D2374" s="49" t="s">
        <v>1862</v>
      </c>
      <c r="E2374" s="49" t="s">
        <v>1863</v>
      </c>
      <c r="F2374" s="48">
        <v>1</v>
      </c>
      <c r="G2374" s="47" t="s">
        <v>98</v>
      </c>
      <c r="H2374" s="47" t="s">
        <v>20</v>
      </c>
      <c r="I2374" s="47" t="s">
        <v>100</v>
      </c>
      <c r="J2374" s="50" t="str">
        <f>IFERROR(VLOOKUP(_xlfn.NUMBERVALUE(D2374),'Order form - T14RE'!$O$4:$O$101,1,FALSE),J2373)</f>
        <v/>
      </c>
      <c r="K2374" s="51" t="str">
        <f t="shared" si="38"/>
        <v/>
      </c>
      <c r="M2374" s="47" t="str">
        <f ca="1">IFERROR(VLOOKUP($L2374,'T14'!$AD$5:$AF$104,2,FALSE),"")</f>
        <v/>
      </c>
      <c r="N2374" s="47" t="str">
        <f ca="1">IFERROR(VLOOKUP($L2374,'T14'!$AD$5:$AF$104,3,FALSE),"")</f>
        <v/>
      </c>
      <c r="P2374" s="46"/>
      <c r="U2374" s="46"/>
    </row>
    <row r="2375" spans="1:22" ht="14.4" hidden="1" x14ac:dyDescent="0.3">
      <c r="A2375" s="47">
        <v>2374</v>
      </c>
      <c r="B2375" s="48">
        <v>3</v>
      </c>
      <c r="C2375" s="47" t="s">
        <v>1202</v>
      </c>
      <c r="D2375" s="49" t="s">
        <v>935</v>
      </c>
      <c r="E2375" s="49" t="s">
        <v>113</v>
      </c>
      <c r="F2375" s="48">
        <v>4</v>
      </c>
      <c r="G2375" s="47" t="s">
        <v>98</v>
      </c>
      <c r="H2375" s="47" t="s">
        <v>20</v>
      </c>
      <c r="I2375" s="47" t="s">
        <v>100</v>
      </c>
      <c r="J2375" s="50" t="str">
        <f>IFERROR(VLOOKUP(_xlfn.NUMBERVALUE(D2375),'Order form - T14RE'!$O$4:$O$101,1,FALSE),J2374)</f>
        <v/>
      </c>
      <c r="K2375" s="51" t="str">
        <f t="shared" si="38"/>
        <v/>
      </c>
      <c r="M2375" s="47" t="str">
        <f ca="1">IFERROR(VLOOKUP($L2375,'T14'!$AD$5:$AF$104,2,FALSE),"")</f>
        <v/>
      </c>
      <c r="N2375" s="47" t="str">
        <f ca="1">IFERROR(VLOOKUP($L2375,'T14'!$AD$5:$AF$104,3,FALSE),"")</f>
        <v/>
      </c>
      <c r="P2375" s="46"/>
      <c r="U2375" s="46"/>
    </row>
    <row r="2376" spans="1:22" ht="14.4" hidden="1" x14ac:dyDescent="0.3">
      <c r="A2376" s="47">
        <v>2375</v>
      </c>
      <c r="B2376" s="48">
        <v>3</v>
      </c>
      <c r="C2376" s="47" t="s">
        <v>1205</v>
      </c>
      <c r="D2376" s="49" t="s">
        <v>471</v>
      </c>
      <c r="E2376" s="49" t="s">
        <v>472</v>
      </c>
      <c r="F2376" s="48">
        <v>4</v>
      </c>
      <c r="G2376" s="47" t="s">
        <v>98</v>
      </c>
      <c r="H2376" s="47" t="s">
        <v>20</v>
      </c>
      <c r="I2376" s="47" t="s">
        <v>100</v>
      </c>
      <c r="J2376" s="50" t="str">
        <f>IFERROR(VLOOKUP(_xlfn.NUMBERVALUE(D2376),'Order form - T14RE'!$O$4:$O$101,1,FALSE),J2375)</f>
        <v/>
      </c>
      <c r="K2376" s="51" t="str">
        <f t="shared" si="38"/>
        <v/>
      </c>
      <c r="M2376" s="47" t="str">
        <f ca="1">IFERROR(VLOOKUP($L2376,'T14'!$AD$5:$AF$104,2,FALSE),"")</f>
        <v/>
      </c>
      <c r="N2376" s="47" t="str">
        <f ca="1">IFERROR(VLOOKUP($L2376,'T14'!$AD$5:$AF$104,3,FALSE),"")</f>
        <v/>
      </c>
      <c r="P2376" s="46"/>
      <c r="U2376" s="46"/>
    </row>
    <row r="2377" spans="1:22" ht="14.4" hidden="1" x14ac:dyDescent="0.3">
      <c r="A2377" s="47">
        <v>2376</v>
      </c>
      <c r="B2377" s="48">
        <v>3</v>
      </c>
      <c r="C2377" s="47" t="s">
        <v>1208</v>
      </c>
      <c r="D2377" s="49" t="s">
        <v>2013</v>
      </c>
      <c r="E2377" s="49" t="s">
        <v>2014</v>
      </c>
      <c r="F2377" s="48">
        <v>1</v>
      </c>
      <c r="G2377" s="47" t="s">
        <v>98</v>
      </c>
      <c r="H2377" s="47" t="s">
        <v>20</v>
      </c>
      <c r="I2377" s="47" t="s">
        <v>100</v>
      </c>
      <c r="J2377" s="50" t="str">
        <f>IFERROR(VLOOKUP(_xlfn.NUMBERVALUE(D2377),'Order form - T14RE'!$O$4:$O$101,1,FALSE),J2376)</f>
        <v/>
      </c>
      <c r="K2377" s="51" t="str">
        <f t="shared" si="38"/>
        <v/>
      </c>
      <c r="M2377" s="47" t="str">
        <f ca="1">IFERROR(VLOOKUP($L2377,'T14'!$AD$5:$AF$104,2,FALSE),"")</f>
        <v/>
      </c>
      <c r="N2377" s="47" t="str">
        <f ca="1">IFERROR(VLOOKUP($L2377,'T14'!$AD$5:$AF$104,3,FALSE),"")</f>
        <v/>
      </c>
      <c r="P2377" s="46"/>
      <c r="U2377" s="46"/>
    </row>
    <row r="2378" spans="1:22" ht="14.4" hidden="1" x14ac:dyDescent="0.3">
      <c r="A2378" s="47">
        <v>2377</v>
      </c>
      <c r="B2378" s="48">
        <v>3</v>
      </c>
      <c r="C2378" s="47" t="s">
        <v>1211</v>
      </c>
      <c r="D2378" s="49" t="s">
        <v>2015</v>
      </c>
      <c r="E2378" s="49" t="s">
        <v>2016</v>
      </c>
      <c r="F2378" s="48">
        <v>2</v>
      </c>
      <c r="G2378" s="47" t="s">
        <v>98</v>
      </c>
      <c r="H2378" s="47" t="s">
        <v>20</v>
      </c>
      <c r="I2378" s="47" t="s">
        <v>100</v>
      </c>
      <c r="J2378" s="50" t="str">
        <f>IFERROR(VLOOKUP(_xlfn.NUMBERVALUE(D2378),'Order form - T14RE'!$O$4:$O$101,1,FALSE),J2377)</f>
        <v/>
      </c>
      <c r="K2378" s="51" t="str">
        <f t="shared" si="38"/>
        <v/>
      </c>
      <c r="M2378" s="47" t="str">
        <f ca="1">IFERROR(VLOOKUP($L2378,'T14'!$AD$5:$AF$104,2,FALSE),"")</f>
        <v/>
      </c>
      <c r="N2378" s="47" t="str">
        <f ca="1">IFERROR(VLOOKUP($L2378,'T14'!$AD$5:$AF$104,3,FALSE),"")</f>
        <v/>
      </c>
      <c r="P2378" s="46"/>
      <c r="U2378" s="46"/>
    </row>
    <row r="2379" spans="1:22" ht="14.4" hidden="1" x14ac:dyDescent="0.3">
      <c r="A2379" s="47">
        <v>2378</v>
      </c>
      <c r="B2379" s="48">
        <v>3</v>
      </c>
      <c r="C2379" s="47" t="s">
        <v>2816</v>
      </c>
      <c r="D2379" s="49" t="s">
        <v>1864</v>
      </c>
      <c r="E2379" s="49" t="s">
        <v>1865</v>
      </c>
      <c r="F2379" s="48">
        <v>1</v>
      </c>
      <c r="G2379" s="47" t="s">
        <v>98</v>
      </c>
      <c r="H2379" s="47" t="s">
        <v>20</v>
      </c>
      <c r="I2379" s="47" t="s">
        <v>100</v>
      </c>
      <c r="J2379" s="50" t="str">
        <f>IFERROR(VLOOKUP(_xlfn.NUMBERVALUE(D2379),'Order form - T14RE'!$O$4:$O$101,1,FALSE),J2378)</f>
        <v/>
      </c>
      <c r="K2379" s="51" t="str">
        <f t="shared" si="38"/>
        <v/>
      </c>
      <c r="M2379" s="47" t="str">
        <f ca="1">IFERROR(VLOOKUP($L2379,'T14'!$AD$5:$AF$104,2,FALSE),"")</f>
        <v/>
      </c>
      <c r="N2379" s="47" t="str">
        <f ca="1">IFERROR(VLOOKUP($L2379,'T14'!$AD$5:$AF$104,3,FALSE),"")</f>
        <v/>
      </c>
      <c r="P2379" s="46"/>
      <c r="U2379" s="46"/>
    </row>
    <row r="2380" spans="1:22" ht="14.4" hidden="1" x14ac:dyDescent="0.3">
      <c r="A2380" s="47">
        <v>2379</v>
      </c>
      <c r="B2380" s="48">
        <v>3</v>
      </c>
      <c r="C2380" s="47" t="s">
        <v>1234</v>
      </c>
      <c r="D2380" s="49" t="s">
        <v>2817</v>
      </c>
      <c r="E2380" s="49" t="s">
        <v>2818</v>
      </c>
      <c r="F2380" s="48">
        <v>2</v>
      </c>
      <c r="G2380" s="47" t="s">
        <v>98</v>
      </c>
      <c r="H2380" s="47" t="s">
        <v>17</v>
      </c>
      <c r="I2380" s="47" t="s">
        <v>100</v>
      </c>
      <c r="J2380" s="50" t="str">
        <f>IFERROR(VLOOKUP(_xlfn.NUMBERVALUE(D2380),'Order form - T14RE'!$O$4:$O$101,1,FALSE),J2379)</f>
        <v/>
      </c>
      <c r="K2380" s="51">
        <f t="shared" si="38"/>
        <v>1</v>
      </c>
      <c r="M2380" s="47" t="str">
        <f ca="1">IFERROR(VLOOKUP($L2380,'T14'!$AD$5:$AF$104,2,FALSE),"")</f>
        <v/>
      </c>
      <c r="N2380" s="47" t="str">
        <f ca="1">IFERROR(VLOOKUP($L2380,'T14'!$AD$5:$AF$104,3,FALSE),"")</f>
        <v/>
      </c>
      <c r="P2380" s="46"/>
      <c r="U2380" s="47">
        <v>13</v>
      </c>
    </row>
    <row r="2381" spans="1:22" ht="14.4" hidden="1" x14ac:dyDescent="0.3">
      <c r="A2381" s="47">
        <v>2380</v>
      </c>
      <c r="B2381" s="48">
        <v>3</v>
      </c>
      <c r="C2381" s="47" t="s">
        <v>1235</v>
      </c>
      <c r="D2381" s="49" t="s">
        <v>2819</v>
      </c>
      <c r="E2381" s="49" t="s">
        <v>452</v>
      </c>
      <c r="F2381" s="48">
        <v>1</v>
      </c>
      <c r="G2381" s="47" t="s">
        <v>98</v>
      </c>
      <c r="H2381" s="47" t="s">
        <v>7</v>
      </c>
      <c r="I2381" s="47" t="s">
        <v>100</v>
      </c>
      <c r="J2381" s="50" t="str">
        <f>IFERROR(VLOOKUP(_xlfn.NUMBERVALUE(D2381),'Order form - T14RE'!$O$4:$O$101,1,FALSE),J2380)</f>
        <v/>
      </c>
      <c r="K2381" s="51">
        <f t="shared" si="38"/>
        <v>1</v>
      </c>
      <c r="M2381" s="47" t="str">
        <f ca="1">IFERROR(VLOOKUP($L2381,'T14'!$AD$5:$AF$104,2,FALSE),"")</f>
        <v/>
      </c>
      <c r="N2381" s="47" t="str">
        <f ca="1">IFERROR(VLOOKUP($L2381,'T14'!$AD$5:$AF$104,3,FALSE),"")</f>
        <v/>
      </c>
      <c r="P2381" s="46"/>
      <c r="U2381" s="46"/>
      <c r="V2381" s="46">
        <v>2</v>
      </c>
    </row>
    <row r="2382" spans="1:22" ht="14.4" hidden="1" x14ac:dyDescent="0.3">
      <c r="A2382" s="47">
        <v>2381</v>
      </c>
      <c r="B2382" s="48">
        <v>3</v>
      </c>
      <c r="C2382" s="47" t="s">
        <v>1238</v>
      </c>
      <c r="D2382" s="49" t="s">
        <v>671</v>
      </c>
      <c r="E2382" s="49" t="s">
        <v>113</v>
      </c>
      <c r="F2382" s="48">
        <v>3</v>
      </c>
      <c r="G2382" s="47" t="s">
        <v>98</v>
      </c>
      <c r="H2382" s="47" t="s">
        <v>7</v>
      </c>
      <c r="I2382" s="47" t="s">
        <v>100</v>
      </c>
      <c r="J2382" s="50" t="str">
        <f>IFERROR(VLOOKUP(_xlfn.NUMBERVALUE(D2382),'Order form - T14RE'!$O$4:$O$101,1,FALSE),J2381)</f>
        <v/>
      </c>
      <c r="K2382" s="51">
        <f t="shared" si="38"/>
        <v>1</v>
      </c>
      <c r="M2382" s="47" t="str">
        <f ca="1">IFERROR(VLOOKUP($L2382,'T14'!$AD$5:$AF$104,2,FALSE),"")</f>
        <v/>
      </c>
      <c r="N2382" s="47" t="str">
        <f ca="1">IFERROR(VLOOKUP($L2382,'T14'!$AD$5:$AF$104,3,FALSE),"")</f>
        <v/>
      </c>
      <c r="P2382" s="46"/>
      <c r="U2382" s="46"/>
      <c r="V2382" s="46">
        <v>2</v>
      </c>
    </row>
    <row r="2383" spans="1:22" ht="14.4" hidden="1" x14ac:dyDescent="0.3">
      <c r="A2383" s="47">
        <v>2382</v>
      </c>
      <c r="B2383" s="48">
        <v>3</v>
      </c>
      <c r="C2383" s="47" t="s">
        <v>2329</v>
      </c>
      <c r="D2383" s="49" t="s">
        <v>150</v>
      </c>
      <c r="E2383" s="49" t="s">
        <v>151</v>
      </c>
      <c r="F2383" s="52">
        <v>0.3</v>
      </c>
      <c r="G2383" s="47" t="s">
        <v>117</v>
      </c>
      <c r="H2383" s="47" t="s">
        <v>7</v>
      </c>
      <c r="I2383" s="47" t="s">
        <v>100</v>
      </c>
      <c r="J2383" s="50" t="str">
        <f>IFERROR(VLOOKUP(_xlfn.NUMBERVALUE(D2383),'Order form - T14RE'!$O$4:$O$101,1,FALSE),J2382)</f>
        <v/>
      </c>
      <c r="K2383" s="51">
        <f t="shared" si="38"/>
        <v>1</v>
      </c>
      <c r="M2383" s="47" t="str">
        <f ca="1">IFERROR(VLOOKUP($L2383,'T14'!$AD$5:$AF$104,2,FALSE),"")</f>
        <v/>
      </c>
      <c r="N2383" s="47" t="str">
        <f ca="1">IFERROR(VLOOKUP($L2383,'T14'!$AD$5:$AF$104,3,FALSE),"")</f>
        <v/>
      </c>
      <c r="P2383" s="46"/>
      <c r="U2383" s="46"/>
      <c r="V2383" s="46">
        <v>2</v>
      </c>
    </row>
    <row r="2384" spans="1:22" ht="14.4" hidden="1" x14ac:dyDescent="0.3">
      <c r="A2384" s="47">
        <v>2383</v>
      </c>
      <c r="B2384" s="48">
        <v>3</v>
      </c>
      <c r="C2384" s="47" t="s">
        <v>1241</v>
      </c>
      <c r="D2384" s="49" t="s">
        <v>2162</v>
      </c>
      <c r="E2384" s="49" t="s">
        <v>2163</v>
      </c>
      <c r="F2384" s="48">
        <v>1</v>
      </c>
      <c r="G2384" s="47" t="s">
        <v>98</v>
      </c>
      <c r="H2384" s="47" t="s">
        <v>17</v>
      </c>
      <c r="I2384" s="47" t="s">
        <v>100</v>
      </c>
      <c r="J2384" s="50" t="str">
        <f>IFERROR(VLOOKUP(_xlfn.NUMBERVALUE(D2384),'Order form - T14RE'!$O$4:$O$101,1,FALSE),J2383)</f>
        <v/>
      </c>
      <c r="K2384" s="51">
        <f t="shared" si="38"/>
        <v>1</v>
      </c>
      <c r="M2384" s="47" t="str">
        <f ca="1">IFERROR(VLOOKUP($L2384,'T14'!$AD$5:$AF$104,2,FALSE),"")</f>
        <v/>
      </c>
      <c r="N2384" s="47" t="str">
        <f ca="1">IFERROR(VLOOKUP($L2384,'T14'!$AD$5:$AF$104,3,FALSE),"")</f>
        <v/>
      </c>
      <c r="P2384" s="46"/>
      <c r="U2384" s="47">
        <v>9</v>
      </c>
    </row>
    <row r="2385" spans="1:22" ht="14.4" hidden="1" x14ac:dyDescent="0.3">
      <c r="A2385" s="47">
        <v>2384</v>
      </c>
      <c r="B2385" s="48">
        <v>4</v>
      </c>
      <c r="C2385" s="47" t="s">
        <v>95</v>
      </c>
      <c r="D2385" s="49" t="s">
        <v>2103</v>
      </c>
      <c r="E2385" s="49" t="s">
        <v>2104</v>
      </c>
      <c r="F2385" s="52">
        <v>7.1660000000000004</v>
      </c>
      <c r="G2385" s="47" t="s">
        <v>646</v>
      </c>
      <c r="H2385" s="47" t="s">
        <v>1939</v>
      </c>
      <c r="I2385" s="47" t="s">
        <v>100</v>
      </c>
      <c r="J2385" s="50" t="str">
        <f>IFERROR(VLOOKUP(_xlfn.NUMBERVALUE(D2385),'Order form - T14RE'!$O$4:$O$101,1,FALSE),J2384)</f>
        <v/>
      </c>
      <c r="K2385" s="51" t="str">
        <f t="shared" si="38"/>
        <v/>
      </c>
      <c r="M2385" s="47" t="str">
        <f ca="1">IFERROR(VLOOKUP($L2385,'T14'!$AD$5:$AF$104,2,FALSE),"")</f>
        <v/>
      </c>
      <c r="N2385" s="47" t="str">
        <f ca="1">IFERROR(VLOOKUP($L2385,'T14'!$AD$5:$AF$104,3,FALSE),"")</f>
        <v/>
      </c>
      <c r="P2385" s="46"/>
      <c r="U2385" s="46"/>
    </row>
    <row r="2386" spans="1:22" ht="14.4" hidden="1" x14ac:dyDescent="0.3">
      <c r="A2386" s="47">
        <v>2385</v>
      </c>
      <c r="B2386" s="48">
        <v>4</v>
      </c>
      <c r="C2386" s="47" t="s">
        <v>105</v>
      </c>
      <c r="D2386" s="49" t="s">
        <v>2136</v>
      </c>
      <c r="E2386" s="49" t="s">
        <v>1999</v>
      </c>
      <c r="F2386" s="48">
        <v>2</v>
      </c>
      <c r="G2386" s="47" t="s">
        <v>98</v>
      </c>
      <c r="H2386" s="47" t="s">
        <v>1939</v>
      </c>
      <c r="I2386" s="47" t="s">
        <v>100</v>
      </c>
      <c r="J2386" s="50" t="str">
        <f>IFERROR(VLOOKUP(_xlfn.NUMBERVALUE(D2386),'Order form - T14RE'!$O$4:$O$101,1,FALSE),J2385)</f>
        <v/>
      </c>
      <c r="K2386" s="51" t="str">
        <f t="shared" si="38"/>
        <v/>
      </c>
      <c r="M2386" s="47" t="str">
        <f ca="1">IFERROR(VLOOKUP($L2386,'T14'!$AD$5:$AF$104,2,FALSE),"")</f>
        <v/>
      </c>
      <c r="N2386" s="47" t="str">
        <f ca="1">IFERROR(VLOOKUP($L2386,'T14'!$AD$5:$AF$104,3,FALSE),"")</f>
        <v/>
      </c>
      <c r="P2386" s="46"/>
      <c r="U2386" s="46"/>
    </row>
    <row r="2387" spans="1:22" ht="14.4" hidden="1" x14ac:dyDescent="0.3">
      <c r="A2387" s="47">
        <v>2386</v>
      </c>
      <c r="B2387" s="48">
        <v>3</v>
      </c>
      <c r="C2387" s="47" t="s">
        <v>1250</v>
      </c>
      <c r="D2387" s="49" t="s">
        <v>2158</v>
      </c>
      <c r="E2387" s="49" t="s">
        <v>2110</v>
      </c>
      <c r="F2387" s="48">
        <v>1</v>
      </c>
      <c r="G2387" s="47" t="s">
        <v>98</v>
      </c>
      <c r="H2387" s="47" t="s">
        <v>7</v>
      </c>
      <c r="I2387" s="47" t="s">
        <v>100</v>
      </c>
      <c r="J2387" s="50" t="str">
        <f>IFERROR(VLOOKUP(_xlfn.NUMBERVALUE(D2387),'Order form - T14RE'!$O$4:$O$101,1,FALSE),J2386)</f>
        <v/>
      </c>
      <c r="K2387" s="51">
        <f t="shared" si="38"/>
        <v>1</v>
      </c>
      <c r="M2387" s="47" t="str">
        <f ca="1">IFERROR(VLOOKUP($L2387,'T14'!$AD$5:$AF$104,2,FALSE),"")</f>
        <v/>
      </c>
      <c r="N2387" s="47" t="str">
        <f ca="1">IFERROR(VLOOKUP($L2387,'T14'!$AD$5:$AF$104,3,FALSE),"")</f>
        <v/>
      </c>
      <c r="P2387" s="46"/>
      <c r="U2387" s="46"/>
      <c r="V2387" s="46">
        <v>4</v>
      </c>
    </row>
    <row r="2388" spans="1:22" ht="14.4" hidden="1" x14ac:dyDescent="0.3">
      <c r="A2388" s="47">
        <v>2387</v>
      </c>
      <c r="B2388" s="48">
        <v>4</v>
      </c>
      <c r="C2388" s="47" t="s">
        <v>95</v>
      </c>
      <c r="D2388" s="49" t="s">
        <v>2116</v>
      </c>
      <c r="E2388" s="49" t="s">
        <v>2117</v>
      </c>
      <c r="F2388" s="52">
        <v>1.667</v>
      </c>
      <c r="G2388" s="47" t="s">
        <v>646</v>
      </c>
      <c r="H2388" s="47" t="s">
        <v>99</v>
      </c>
      <c r="I2388" s="47" t="s">
        <v>100</v>
      </c>
      <c r="J2388" s="50" t="str">
        <f>IFERROR(VLOOKUP(_xlfn.NUMBERVALUE(D2388),'Order form - T14RE'!$O$4:$O$101,1,FALSE),J2387)</f>
        <v/>
      </c>
      <c r="K2388" s="51" t="str">
        <f t="shared" si="38"/>
        <v/>
      </c>
      <c r="M2388" s="47" t="str">
        <f ca="1">IFERROR(VLOOKUP($L2388,'T14'!$AD$5:$AF$104,2,FALSE),"")</f>
        <v/>
      </c>
      <c r="N2388" s="47" t="str">
        <f ca="1">IFERROR(VLOOKUP($L2388,'T14'!$AD$5:$AF$104,3,FALSE),"")</f>
        <v/>
      </c>
      <c r="P2388" s="46"/>
      <c r="U2388" s="46"/>
    </row>
    <row r="2389" spans="1:22" ht="14.4" hidden="1" x14ac:dyDescent="0.3">
      <c r="A2389" s="47">
        <v>2388</v>
      </c>
      <c r="B2389" s="48">
        <v>4</v>
      </c>
      <c r="C2389" s="47" t="s">
        <v>105</v>
      </c>
      <c r="D2389" s="49" t="s">
        <v>2118</v>
      </c>
      <c r="E2389" s="49" t="s">
        <v>2119</v>
      </c>
      <c r="F2389" s="48">
        <v>1</v>
      </c>
      <c r="G2389" s="47" t="s">
        <v>98</v>
      </c>
      <c r="H2389" s="47" t="s">
        <v>99</v>
      </c>
      <c r="I2389" s="47" t="s">
        <v>100</v>
      </c>
      <c r="J2389" s="50" t="str">
        <f>IFERROR(VLOOKUP(_xlfn.NUMBERVALUE(D2389),'Order form - T14RE'!$O$4:$O$101,1,FALSE),J2388)</f>
        <v/>
      </c>
      <c r="K2389" s="51" t="str">
        <f t="shared" si="38"/>
        <v/>
      </c>
      <c r="M2389" s="47" t="str">
        <f ca="1">IFERROR(VLOOKUP($L2389,'T14'!$AD$5:$AF$104,2,FALSE),"")</f>
        <v/>
      </c>
      <c r="N2389" s="47" t="str">
        <f ca="1">IFERROR(VLOOKUP($L2389,'T14'!$AD$5:$AF$104,3,FALSE),"")</f>
        <v/>
      </c>
      <c r="P2389" s="46"/>
      <c r="U2389" s="46"/>
    </row>
    <row r="2390" spans="1:22" ht="14.4" hidden="1" x14ac:dyDescent="0.3">
      <c r="A2390" s="47">
        <v>2389</v>
      </c>
      <c r="B2390" s="48">
        <v>4</v>
      </c>
      <c r="C2390" s="47" t="s">
        <v>108</v>
      </c>
      <c r="D2390" s="49" t="s">
        <v>2120</v>
      </c>
      <c r="E2390" s="49" t="s">
        <v>1075</v>
      </c>
      <c r="F2390" s="48">
        <v>1</v>
      </c>
      <c r="G2390" s="47" t="s">
        <v>98</v>
      </c>
      <c r="H2390" s="47" t="s">
        <v>99</v>
      </c>
      <c r="I2390" s="47" t="s">
        <v>100</v>
      </c>
      <c r="J2390" s="50" t="str">
        <f>IFERROR(VLOOKUP(_xlfn.NUMBERVALUE(D2390),'Order form - T14RE'!$O$4:$O$101,1,FALSE),J2389)</f>
        <v/>
      </c>
      <c r="K2390" s="51" t="str">
        <f t="shared" si="38"/>
        <v/>
      </c>
      <c r="M2390" s="47" t="str">
        <f ca="1">IFERROR(VLOOKUP($L2390,'T14'!$AD$5:$AF$104,2,FALSE),"")</f>
        <v/>
      </c>
      <c r="N2390" s="47" t="str">
        <f ca="1">IFERROR(VLOOKUP($L2390,'T14'!$AD$5:$AF$104,3,FALSE),"")</f>
        <v/>
      </c>
      <c r="P2390" s="46"/>
      <c r="U2390" s="46"/>
    </row>
    <row r="2391" spans="1:22" ht="14.4" hidden="1" x14ac:dyDescent="0.3">
      <c r="A2391" s="47">
        <v>2390</v>
      </c>
      <c r="B2391" s="48">
        <v>4</v>
      </c>
      <c r="C2391" s="47" t="s">
        <v>111</v>
      </c>
      <c r="D2391" s="49" t="s">
        <v>2121</v>
      </c>
      <c r="E2391" s="49" t="s">
        <v>2083</v>
      </c>
      <c r="F2391" s="48">
        <v>2</v>
      </c>
      <c r="G2391" s="47" t="s">
        <v>98</v>
      </c>
      <c r="H2391" s="47" t="s">
        <v>99</v>
      </c>
      <c r="I2391" s="47" t="s">
        <v>100</v>
      </c>
      <c r="J2391" s="50" t="str">
        <f>IFERROR(VLOOKUP(_xlfn.NUMBERVALUE(D2391),'Order form - T14RE'!$O$4:$O$101,1,FALSE),J2390)</f>
        <v/>
      </c>
      <c r="K2391" s="51" t="str">
        <f t="shared" si="38"/>
        <v/>
      </c>
      <c r="M2391" s="47" t="str">
        <f ca="1">IFERROR(VLOOKUP($L2391,'T14'!$AD$5:$AF$104,2,FALSE),"")</f>
        <v/>
      </c>
      <c r="N2391" s="47" t="str">
        <f ca="1">IFERROR(VLOOKUP($L2391,'T14'!$AD$5:$AF$104,3,FALSE),"")</f>
        <v/>
      </c>
      <c r="P2391" s="46"/>
      <c r="U2391" s="46"/>
    </row>
    <row r="2392" spans="1:22" ht="14.4" hidden="1" x14ac:dyDescent="0.3">
      <c r="A2392" s="47">
        <v>2391</v>
      </c>
      <c r="B2392" s="48">
        <v>3</v>
      </c>
      <c r="C2392" s="47" t="s">
        <v>1253</v>
      </c>
      <c r="D2392" s="49" t="s">
        <v>2122</v>
      </c>
      <c r="E2392" s="49" t="s">
        <v>2123</v>
      </c>
      <c r="F2392" s="48">
        <v>1</v>
      </c>
      <c r="G2392" s="47" t="s">
        <v>98</v>
      </c>
      <c r="H2392" s="47" t="s">
        <v>17</v>
      </c>
      <c r="I2392" s="47" t="s">
        <v>100</v>
      </c>
      <c r="J2392" s="50" t="str">
        <f>IFERROR(VLOOKUP(_xlfn.NUMBERVALUE(D2392),'Order form - T14RE'!$O$4:$O$101,1,FALSE),J2391)</f>
        <v/>
      </c>
      <c r="K2392" s="51">
        <f t="shared" si="38"/>
        <v>1</v>
      </c>
      <c r="M2392" s="47" t="str">
        <f ca="1">IFERROR(VLOOKUP($L2392,'T14'!$AD$5:$AF$104,2,FALSE),"")</f>
        <v/>
      </c>
      <c r="N2392" s="47" t="str">
        <f ca="1">IFERROR(VLOOKUP($L2392,'T14'!$AD$5:$AF$104,3,FALSE),"")</f>
        <v/>
      </c>
      <c r="P2392" s="46"/>
      <c r="U2392" s="47">
        <v>9</v>
      </c>
    </row>
    <row r="2393" spans="1:22" ht="14.4" hidden="1" x14ac:dyDescent="0.3">
      <c r="A2393" s="47">
        <v>2392</v>
      </c>
      <c r="B2393" s="48">
        <v>4</v>
      </c>
      <c r="C2393" s="47" t="s">
        <v>95</v>
      </c>
      <c r="D2393" s="49" t="s">
        <v>2069</v>
      </c>
      <c r="E2393" s="49" t="s">
        <v>2070</v>
      </c>
      <c r="F2393" s="52">
        <v>2.3330000000000002</v>
      </c>
      <c r="G2393" s="47" t="s">
        <v>646</v>
      </c>
      <c r="H2393" s="47" t="s">
        <v>1939</v>
      </c>
      <c r="I2393" s="47" t="s">
        <v>100</v>
      </c>
      <c r="J2393" s="50" t="str">
        <f>IFERROR(VLOOKUP(_xlfn.NUMBERVALUE(D2393),'Order form - T14RE'!$O$4:$O$101,1,FALSE),J2392)</f>
        <v/>
      </c>
      <c r="K2393" s="51" t="str">
        <f t="shared" si="38"/>
        <v/>
      </c>
      <c r="M2393" s="47" t="str">
        <f ca="1">IFERROR(VLOOKUP($L2393,'T14'!$AD$5:$AF$104,2,FALSE),"")</f>
        <v/>
      </c>
      <c r="N2393" s="47" t="str">
        <f ca="1">IFERROR(VLOOKUP($L2393,'T14'!$AD$5:$AF$104,3,FALSE),"")</f>
        <v/>
      </c>
      <c r="P2393" s="46"/>
      <c r="U2393" s="46"/>
    </row>
    <row r="2394" spans="1:22" ht="14.4" hidden="1" x14ac:dyDescent="0.3">
      <c r="A2394" s="47">
        <v>2393</v>
      </c>
      <c r="B2394" s="48">
        <v>4</v>
      </c>
      <c r="C2394" s="47" t="s">
        <v>105</v>
      </c>
      <c r="D2394" s="49" t="s">
        <v>2071</v>
      </c>
      <c r="E2394" s="49" t="s">
        <v>2072</v>
      </c>
      <c r="F2394" s="48">
        <v>1</v>
      </c>
      <c r="G2394" s="47" t="s">
        <v>98</v>
      </c>
      <c r="H2394" s="47" t="s">
        <v>1939</v>
      </c>
      <c r="I2394" s="47" t="s">
        <v>100</v>
      </c>
      <c r="J2394" s="50" t="str">
        <f>IFERROR(VLOOKUP(_xlfn.NUMBERVALUE(D2394),'Order form - T14RE'!$O$4:$O$101,1,FALSE),J2393)</f>
        <v/>
      </c>
      <c r="K2394" s="51" t="str">
        <f t="shared" si="38"/>
        <v/>
      </c>
      <c r="M2394" s="47" t="str">
        <f ca="1">IFERROR(VLOOKUP($L2394,'T14'!$AD$5:$AF$104,2,FALSE),"")</f>
        <v/>
      </c>
      <c r="N2394" s="47" t="str">
        <f ca="1">IFERROR(VLOOKUP($L2394,'T14'!$AD$5:$AF$104,3,FALSE),"")</f>
        <v/>
      </c>
      <c r="P2394" s="46"/>
      <c r="U2394" s="46"/>
    </row>
    <row r="2395" spans="1:22" ht="14.4" hidden="1" x14ac:dyDescent="0.3">
      <c r="A2395" s="47">
        <v>2394</v>
      </c>
      <c r="B2395" s="48">
        <v>4</v>
      </c>
      <c r="C2395" s="47" t="s">
        <v>108</v>
      </c>
      <c r="D2395" s="49" t="s">
        <v>2073</v>
      </c>
      <c r="E2395" s="49" t="s">
        <v>2074</v>
      </c>
      <c r="F2395" s="48">
        <v>1</v>
      </c>
      <c r="G2395" s="47" t="s">
        <v>98</v>
      </c>
      <c r="H2395" s="47" t="s">
        <v>1939</v>
      </c>
      <c r="I2395" s="47" t="s">
        <v>100</v>
      </c>
      <c r="J2395" s="50" t="str">
        <f>IFERROR(VLOOKUP(_xlfn.NUMBERVALUE(D2395),'Order form - T14RE'!$O$4:$O$101,1,FALSE),J2394)</f>
        <v/>
      </c>
      <c r="K2395" s="51" t="str">
        <f t="shared" si="38"/>
        <v/>
      </c>
      <c r="M2395" s="47" t="str">
        <f ca="1">IFERROR(VLOOKUP($L2395,'T14'!$AD$5:$AF$104,2,FALSE),"")</f>
        <v/>
      </c>
      <c r="N2395" s="47" t="str">
        <f ca="1">IFERROR(VLOOKUP($L2395,'T14'!$AD$5:$AF$104,3,FALSE),"")</f>
        <v/>
      </c>
      <c r="P2395" s="46"/>
      <c r="U2395" s="46"/>
    </row>
    <row r="2396" spans="1:22" ht="14.4" hidden="1" x14ac:dyDescent="0.3">
      <c r="A2396" s="47">
        <v>2395</v>
      </c>
      <c r="B2396" s="48">
        <v>3</v>
      </c>
      <c r="C2396" s="47" t="s">
        <v>1256</v>
      </c>
      <c r="D2396" s="49" t="s">
        <v>2172</v>
      </c>
      <c r="E2396" s="49" t="s">
        <v>2110</v>
      </c>
      <c r="F2396" s="48">
        <v>1</v>
      </c>
      <c r="G2396" s="47" t="s">
        <v>98</v>
      </c>
      <c r="H2396" s="47" t="s">
        <v>7</v>
      </c>
      <c r="I2396" s="47" t="s">
        <v>100</v>
      </c>
      <c r="J2396" s="50" t="str">
        <f>IFERROR(VLOOKUP(_xlfn.NUMBERVALUE(D2396),'Order form - T14RE'!$O$4:$O$101,1,FALSE),J2395)</f>
        <v/>
      </c>
      <c r="K2396" s="51">
        <f t="shared" si="38"/>
        <v>1</v>
      </c>
      <c r="M2396" s="47" t="str">
        <f ca="1">IFERROR(VLOOKUP($L2396,'T14'!$AD$5:$AF$104,2,FALSE),"")</f>
        <v/>
      </c>
      <c r="N2396" s="47" t="str">
        <f ca="1">IFERROR(VLOOKUP($L2396,'T14'!$AD$5:$AF$104,3,FALSE),"")</f>
        <v/>
      </c>
      <c r="P2396" s="46"/>
      <c r="U2396" s="46"/>
      <c r="V2396" s="46">
        <v>7</v>
      </c>
    </row>
    <row r="2397" spans="1:22" ht="14.4" hidden="1" x14ac:dyDescent="0.3">
      <c r="A2397" s="47">
        <v>2396</v>
      </c>
      <c r="B2397" s="48">
        <v>4</v>
      </c>
      <c r="C2397" s="47" t="s">
        <v>95</v>
      </c>
      <c r="D2397" s="49" t="s">
        <v>2173</v>
      </c>
      <c r="E2397" s="49" t="s">
        <v>2174</v>
      </c>
      <c r="F2397" s="52">
        <v>8.6349999999999998</v>
      </c>
      <c r="G2397" s="47" t="s">
        <v>646</v>
      </c>
      <c r="H2397" s="47" t="s">
        <v>99</v>
      </c>
      <c r="I2397" s="47" t="s">
        <v>100</v>
      </c>
      <c r="J2397" s="50" t="str">
        <f>IFERROR(VLOOKUP(_xlfn.NUMBERVALUE(D2397),'Order form - T14RE'!$O$4:$O$101,1,FALSE),J2396)</f>
        <v/>
      </c>
      <c r="K2397" s="51" t="str">
        <f t="shared" si="38"/>
        <v/>
      </c>
      <c r="M2397" s="47" t="str">
        <f ca="1">IFERROR(VLOOKUP($L2397,'T14'!$AD$5:$AF$104,2,FALSE),"")</f>
        <v/>
      </c>
      <c r="N2397" s="47" t="str">
        <f ca="1">IFERROR(VLOOKUP($L2397,'T14'!$AD$5:$AF$104,3,FALSE),"")</f>
        <v/>
      </c>
      <c r="P2397" s="46"/>
      <c r="U2397" s="46"/>
    </row>
    <row r="2398" spans="1:22" ht="14.4" hidden="1" x14ac:dyDescent="0.3">
      <c r="A2398" s="47">
        <v>2397</v>
      </c>
      <c r="B2398" s="48">
        <v>4</v>
      </c>
      <c r="C2398" s="47" t="s">
        <v>105</v>
      </c>
      <c r="D2398" s="49" t="s">
        <v>2175</v>
      </c>
      <c r="E2398" s="49" t="s">
        <v>792</v>
      </c>
      <c r="F2398" s="48">
        <v>2</v>
      </c>
      <c r="G2398" s="47" t="s">
        <v>98</v>
      </c>
      <c r="H2398" s="47" t="s">
        <v>99</v>
      </c>
      <c r="I2398" s="47" t="s">
        <v>100</v>
      </c>
      <c r="J2398" s="50" t="str">
        <f>IFERROR(VLOOKUP(_xlfn.NUMBERVALUE(D2398),'Order form - T14RE'!$O$4:$O$101,1,FALSE),J2397)</f>
        <v/>
      </c>
      <c r="K2398" s="51" t="str">
        <f t="shared" si="38"/>
        <v/>
      </c>
      <c r="M2398" s="47" t="str">
        <f ca="1">IFERROR(VLOOKUP($L2398,'T14'!$AD$5:$AF$104,2,FALSE),"")</f>
        <v/>
      </c>
      <c r="N2398" s="47" t="str">
        <f ca="1">IFERROR(VLOOKUP($L2398,'T14'!$AD$5:$AF$104,3,FALSE),"")</f>
        <v/>
      </c>
      <c r="P2398" s="46"/>
      <c r="U2398" s="46"/>
    </row>
    <row r="2399" spans="1:22" ht="14.4" hidden="1" x14ac:dyDescent="0.3">
      <c r="A2399" s="47">
        <v>2398</v>
      </c>
      <c r="B2399" s="48">
        <v>4</v>
      </c>
      <c r="C2399" s="47" t="s">
        <v>108</v>
      </c>
      <c r="D2399" s="49" t="s">
        <v>2176</v>
      </c>
      <c r="E2399" s="49" t="s">
        <v>2083</v>
      </c>
      <c r="F2399" s="48">
        <v>2</v>
      </c>
      <c r="G2399" s="47" t="s">
        <v>98</v>
      </c>
      <c r="H2399" s="47" t="s">
        <v>99</v>
      </c>
      <c r="I2399" s="47" t="s">
        <v>100</v>
      </c>
      <c r="J2399" s="50" t="str">
        <f>IFERROR(VLOOKUP(_xlfn.NUMBERVALUE(D2399),'Order form - T14RE'!$O$4:$O$101,1,FALSE),J2398)</f>
        <v/>
      </c>
      <c r="K2399" s="51" t="str">
        <f t="shared" si="38"/>
        <v/>
      </c>
      <c r="M2399" s="47" t="str">
        <f ca="1">IFERROR(VLOOKUP($L2399,'T14'!$AD$5:$AF$104,2,FALSE),"")</f>
        <v/>
      </c>
      <c r="N2399" s="47" t="str">
        <f ca="1">IFERROR(VLOOKUP($L2399,'T14'!$AD$5:$AF$104,3,FALSE),"")</f>
        <v/>
      </c>
      <c r="P2399" s="46"/>
      <c r="U2399" s="46"/>
    </row>
    <row r="2400" spans="1:22" ht="14.4" hidden="1" x14ac:dyDescent="0.3">
      <c r="A2400" s="47">
        <v>2399</v>
      </c>
      <c r="B2400" s="48">
        <v>3</v>
      </c>
      <c r="C2400" s="47" t="s">
        <v>1261</v>
      </c>
      <c r="D2400" s="49" t="s">
        <v>2178</v>
      </c>
      <c r="E2400" s="49" t="s">
        <v>2110</v>
      </c>
      <c r="F2400" s="48">
        <v>1</v>
      </c>
      <c r="G2400" s="47" t="s">
        <v>98</v>
      </c>
      <c r="H2400" s="47" t="s">
        <v>7</v>
      </c>
      <c r="I2400" s="47" t="s">
        <v>100</v>
      </c>
      <c r="J2400" s="50" t="str">
        <f>IFERROR(VLOOKUP(_xlfn.NUMBERVALUE(D2400),'Order form - T14RE'!$O$4:$O$101,1,FALSE),J2399)</f>
        <v/>
      </c>
      <c r="K2400" s="51">
        <f t="shared" si="38"/>
        <v>1</v>
      </c>
      <c r="M2400" s="47" t="str">
        <f ca="1">IFERROR(VLOOKUP($L2400,'T14'!$AD$5:$AF$104,2,FALSE),"")</f>
        <v/>
      </c>
      <c r="N2400" s="47" t="str">
        <f ca="1">IFERROR(VLOOKUP($L2400,'T14'!$AD$5:$AF$104,3,FALSE),"")</f>
        <v/>
      </c>
      <c r="P2400" s="46"/>
      <c r="U2400" s="46"/>
      <c r="V2400" s="46">
        <v>7</v>
      </c>
    </row>
    <row r="2401" spans="1:22" ht="14.4" hidden="1" x14ac:dyDescent="0.3">
      <c r="A2401" s="47">
        <v>2400</v>
      </c>
      <c r="B2401" s="48">
        <v>4</v>
      </c>
      <c r="C2401" s="47" t="s">
        <v>95</v>
      </c>
      <c r="D2401" s="49" t="s">
        <v>2173</v>
      </c>
      <c r="E2401" s="49" t="s">
        <v>2174</v>
      </c>
      <c r="F2401" s="52">
        <v>8.5299999999999994</v>
      </c>
      <c r="G2401" s="47" t="s">
        <v>646</v>
      </c>
      <c r="H2401" s="47" t="s">
        <v>99</v>
      </c>
      <c r="I2401" s="47" t="s">
        <v>100</v>
      </c>
      <c r="J2401" s="50" t="str">
        <f>IFERROR(VLOOKUP(_xlfn.NUMBERVALUE(D2401),'Order form - T14RE'!$O$4:$O$101,1,FALSE),J2400)</f>
        <v/>
      </c>
      <c r="K2401" s="51" t="str">
        <f t="shared" si="38"/>
        <v/>
      </c>
      <c r="M2401" s="47" t="str">
        <f ca="1">IFERROR(VLOOKUP($L2401,'T14'!$AD$5:$AF$104,2,FALSE),"")</f>
        <v/>
      </c>
      <c r="N2401" s="47" t="str">
        <f ca="1">IFERROR(VLOOKUP($L2401,'T14'!$AD$5:$AF$104,3,FALSE),"")</f>
        <v/>
      </c>
      <c r="P2401" s="46"/>
      <c r="U2401" s="46"/>
    </row>
    <row r="2402" spans="1:22" ht="14.4" hidden="1" x14ac:dyDescent="0.3">
      <c r="A2402" s="47">
        <v>2401</v>
      </c>
      <c r="B2402" s="48">
        <v>4</v>
      </c>
      <c r="C2402" s="47" t="s">
        <v>105</v>
      </c>
      <c r="D2402" s="49" t="s">
        <v>2175</v>
      </c>
      <c r="E2402" s="49" t="s">
        <v>792</v>
      </c>
      <c r="F2402" s="48">
        <v>2</v>
      </c>
      <c r="G2402" s="47" t="s">
        <v>98</v>
      </c>
      <c r="H2402" s="47" t="s">
        <v>99</v>
      </c>
      <c r="I2402" s="47" t="s">
        <v>100</v>
      </c>
      <c r="J2402" s="50" t="str">
        <f>IFERROR(VLOOKUP(_xlfn.NUMBERVALUE(D2402),'Order form - T14RE'!$O$4:$O$101,1,FALSE),J2401)</f>
        <v/>
      </c>
      <c r="K2402" s="51" t="str">
        <f t="shared" si="38"/>
        <v/>
      </c>
      <c r="M2402" s="47" t="str">
        <f ca="1">IFERROR(VLOOKUP($L2402,'T14'!$AD$5:$AF$104,2,FALSE),"")</f>
        <v/>
      </c>
      <c r="N2402" s="47" t="str">
        <f ca="1">IFERROR(VLOOKUP($L2402,'T14'!$AD$5:$AF$104,3,FALSE),"")</f>
        <v/>
      </c>
      <c r="P2402" s="46"/>
      <c r="U2402" s="46"/>
    </row>
    <row r="2403" spans="1:22" ht="14.4" hidden="1" x14ac:dyDescent="0.3">
      <c r="A2403" s="47">
        <v>2402</v>
      </c>
      <c r="B2403" s="48">
        <v>4</v>
      </c>
      <c r="C2403" s="47" t="s">
        <v>108</v>
      </c>
      <c r="D2403" s="49" t="s">
        <v>2176</v>
      </c>
      <c r="E2403" s="49" t="s">
        <v>2083</v>
      </c>
      <c r="F2403" s="48">
        <v>2</v>
      </c>
      <c r="G2403" s="47" t="s">
        <v>98</v>
      </c>
      <c r="H2403" s="47" t="s">
        <v>99</v>
      </c>
      <c r="I2403" s="47" t="s">
        <v>100</v>
      </c>
      <c r="J2403" s="50" t="str">
        <f>IFERROR(VLOOKUP(_xlfn.NUMBERVALUE(D2403),'Order form - T14RE'!$O$4:$O$101,1,FALSE),J2402)</f>
        <v/>
      </c>
      <c r="K2403" s="51" t="str">
        <f t="shared" si="38"/>
        <v/>
      </c>
      <c r="M2403" s="47" t="str">
        <f ca="1">IFERROR(VLOOKUP($L2403,'T14'!$AD$5:$AF$104,2,FALSE),"")</f>
        <v/>
      </c>
      <c r="N2403" s="47" t="str">
        <f ca="1">IFERROR(VLOOKUP($L2403,'T14'!$AD$5:$AF$104,3,FALSE),"")</f>
        <v/>
      </c>
      <c r="P2403" s="46"/>
      <c r="U2403" s="46"/>
    </row>
    <row r="2404" spans="1:22" ht="14.4" hidden="1" x14ac:dyDescent="0.3">
      <c r="A2404" s="47">
        <v>2403</v>
      </c>
      <c r="B2404" s="48">
        <v>3</v>
      </c>
      <c r="C2404" s="47" t="s">
        <v>1264</v>
      </c>
      <c r="D2404" s="49" t="s">
        <v>2127</v>
      </c>
      <c r="E2404" s="49" t="s">
        <v>2110</v>
      </c>
      <c r="F2404" s="48">
        <v>1</v>
      </c>
      <c r="G2404" s="47" t="s">
        <v>98</v>
      </c>
      <c r="H2404" s="47" t="s">
        <v>2</v>
      </c>
      <c r="I2404" s="47" t="s">
        <v>100</v>
      </c>
      <c r="J2404" s="50" t="str">
        <f>IFERROR(VLOOKUP(_xlfn.NUMBERVALUE(D2404),'Order form - T14RE'!$O$4:$O$101,1,FALSE),J2403)</f>
        <v/>
      </c>
      <c r="K2404" s="51">
        <f t="shared" si="38"/>
        <v>1</v>
      </c>
      <c r="M2404" s="47" t="str">
        <f ca="1">IFERROR(VLOOKUP($L2404,'T14'!$AD$5:$AF$104,2,FALSE),"")</f>
        <v/>
      </c>
      <c r="N2404" s="47" t="str">
        <f ca="1">IFERROR(VLOOKUP($L2404,'T14'!$AD$5:$AF$104,3,FALSE),"")</f>
        <v/>
      </c>
      <c r="P2404" s="46"/>
      <c r="Q2404" s="46">
        <v>5</v>
      </c>
      <c r="U2404" s="46"/>
    </row>
    <row r="2405" spans="1:22" ht="14.4" hidden="1" x14ac:dyDescent="0.3">
      <c r="A2405" s="47">
        <v>2404</v>
      </c>
      <c r="B2405" s="48">
        <v>4</v>
      </c>
      <c r="C2405" s="47" t="s">
        <v>95</v>
      </c>
      <c r="D2405" s="49" t="s">
        <v>1937</v>
      </c>
      <c r="E2405" s="49" t="s">
        <v>1938</v>
      </c>
      <c r="F2405" s="52">
        <v>2.1040000000000001</v>
      </c>
      <c r="G2405" s="47" t="s">
        <v>646</v>
      </c>
      <c r="H2405" s="47" t="s">
        <v>99</v>
      </c>
      <c r="I2405" s="47" t="s">
        <v>100</v>
      </c>
      <c r="J2405" s="50" t="str">
        <f>IFERROR(VLOOKUP(_xlfn.NUMBERVALUE(D2405),'Order form - T14RE'!$O$4:$O$101,1,FALSE),J2404)</f>
        <v/>
      </c>
      <c r="K2405" s="51" t="str">
        <f t="shared" si="38"/>
        <v/>
      </c>
      <c r="M2405" s="47" t="str">
        <f ca="1">IFERROR(VLOOKUP($L2405,'T14'!$AD$5:$AF$104,2,FALSE),"")</f>
        <v/>
      </c>
      <c r="N2405" s="47" t="str">
        <f ca="1">IFERROR(VLOOKUP($L2405,'T14'!$AD$5:$AF$104,3,FALSE),"")</f>
        <v/>
      </c>
      <c r="P2405" s="46"/>
      <c r="U2405" s="46"/>
    </row>
    <row r="2406" spans="1:22" ht="14.4" hidden="1" x14ac:dyDescent="0.3">
      <c r="A2406" s="47">
        <v>2405</v>
      </c>
      <c r="B2406" s="48">
        <v>4</v>
      </c>
      <c r="C2406" s="47" t="s">
        <v>105</v>
      </c>
      <c r="D2406" s="49" t="s">
        <v>1940</v>
      </c>
      <c r="E2406" s="49" t="s">
        <v>1166</v>
      </c>
      <c r="F2406" s="48">
        <v>1</v>
      </c>
      <c r="G2406" s="47" t="s">
        <v>98</v>
      </c>
      <c r="H2406" s="47" t="s">
        <v>99</v>
      </c>
      <c r="I2406" s="47" t="s">
        <v>100</v>
      </c>
      <c r="J2406" s="50" t="str">
        <f>IFERROR(VLOOKUP(_xlfn.NUMBERVALUE(D2406),'Order form - T14RE'!$O$4:$O$101,1,FALSE),J2405)</f>
        <v/>
      </c>
      <c r="K2406" s="51" t="str">
        <f t="shared" si="38"/>
        <v/>
      </c>
      <c r="M2406" s="47" t="str">
        <f ca="1">IFERROR(VLOOKUP($L2406,'T14'!$AD$5:$AF$104,2,FALSE),"")</f>
        <v/>
      </c>
      <c r="N2406" s="47" t="str">
        <f ca="1">IFERROR(VLOOKUP($L2406,'T14'!$AD$5:$AF$104,3,FALSE),"")</f>
        <v/>
      </c>
      <c r="P2406" s="46"/>
      <c r="U2406" s="46"/>
    </row>
    <row r="2407" spans="1:22" ht="14.4" hidden="1" x14ac:dyDescent="0.3">
      <c r="A2407" s="47">
        <v>2406</v>
      </c>
      <c r="B2407" s="48">
        <v>4</v>
      </c>
      <c r="C2407" s="47" t="s">
        <v>108</v>
      </c>
      <c r="D2407" s="49" t="s">
        <v>2128</v>
      </c>
      <c r="E2407" s="49" t="s">
        <v>2129</v>
      </c>
      <c r="F2407" s="48">
        <v>1</v>
      </c>
      <c r="G2407" s="47" t="s">
        <v>98</v>
      </c>
      <c r="H2407" s="47" t="s">
        <v>99</v>
      </c>
      <c r="I2407" s="47" t="s">
        <v>100</v>
      </c>
      <c r="J2407" s="50" t="str">
        <f>IFERROR(VLOOKUP(_xlfn.NUMBERVALUE(D2407),'Order form - T14RE'!$O$4:$O$101,1,FALSE),J2406)</f>
        <v/>
      </c>
      <c r="K2407" s="51" t="str">
        <f t="shared" si="38"/>
        <v/>
      </c>
      <c r="M2407" s="47" t="str">
        <f ca="1">IFERROR(VLOOKUP($L2407,'T14'!$AD$5:$AF$104,2,FALSE),"")</f>
        <v/>
      </c>
      <c r="N2407" s="47" t="str">
        <f ca="1">IFERROR(VLOOKUP($L2407,'T14'!$AD$5:$AF$104,3,FALSE),"")</f>
        <v/>
      </c>
      <c r="P2407" s="46"/>
      <c r="U2407" s="46"/>
    </row>
    <row r="2408" spans="1:22" ht="14.4" hidden="1" x14ac:dyDescent="0.3">
      <c r="A2408" s="47">
        <v>2407</v>
      </c>
      <c r="B2408" s="48">
        <v>3</v>
      </c>
      <c r="C2408" s="47" t="s">
        <v>1267</v>
      </c>
      <c r="D2408" s="49" t="s">
        <v>2130</v>
      </c>
      <c r="E2408" s="49" t="s">
        <v>2110</v>
      </c>
      <c r="F2408" s="48">
        <v>1</v>
      </c>
      <c r="G2408" s="47" t="s">
        <v>98</v>
      </c>
      <c r="H2408" s="47" t="s">
        <v>2</v>
      </c>
      <c r="I2408" s="47" t="s">
        <v>100</v>
      </c>
      <c r="J2408" s="50" t="str">
        <f>IFERROR(VLOOKUP(_xlfn.NUMBERVALUE(D2408),'Order form - T14RE'!$O$4:$O$101,1,FALSE),J2407)</f>
        <v/>
      </c>
      <c r="K2408" s="51">
        <f t="shared" si="38"/>
        <v>1</v>
      </c>
      <c r="M2408" s="47" t="str">
        <f ca="1">IFERROR(VLOOKUP($L2408,'T14'!$AD$5:$AF$104,2,FALSE),"")</f>
        <v/>
      </c>
      <c r="N2408" s="47" t="str">
        <f ca="1">IFERROR(VLOOKUP($L2408,'T14'!$AD$5:$AF$104,3,FALSE),"")</f>
        <v/>
      </c>
      <c r="P2408" s="46"/>
      <c r="Q2408" s="46">
        <v>5</v>
      </c>
      <c r="U2408" s="46"/>
    </row>
    <row r="2409" spans="1:22" ht="14.4" hidden="1" x14ac:dyDescent="0.3">
      <c r="A2409" s="47">
        <v>2408</v>
      </c>
      <c r="B2409" s="48">
        <v>4</v>
      </c>
      <c r="C2409" s="47" t="s">
        <v>95</v>
      </c>
      <c r="D2409" s="49" t="s">
        <v>1937</v>
      </c>
      <c r="E2409" s="49" t="s">
        <v>1938</v>
      </c>
      <c r="F2409" s="52">
        <v>1.625</v>
      </c>
      <c r="G2409" s="47" t="s">
        <v>646</v>
      </c>
      <c r="H2409" s="47" t="s">
        <v>99</v>
      </c>
      <c r="I2409" s="47" t="s">
        <v>100</v>
      </c>
      <c r="J2409" s="50" t="str">
        <f>IFERROR(VLOOKUP(_xlfn.NUMBERVALUE(D2409),'Order form - T14RE'!$O$4:$O$101,1,FALSE),J2408)</f>
        <v/>
      </c>
      <c r="K2409" s="51" t="str">
        <f t="shared" si="38"/>
        <v/>
      </c>
      <c r="M2409" s="47" t="str">
        <f ca="1">IFERROR(VLOOKUP($L2409,'T14'!$AD$5:$AF$104,2,FALSE),"")</f>
        <v/>
      </c>
      <c r="N2409" s="47" t="str">
        <f ca="1">IFERROR(VLOOKUP($L2409,'T14'!$AD$5:$AF$104,3,FALSE),"")</f>
        <v/>
      </c>
      <c r="P2409" s="46"/>
      <c r="U2409" s="46"/>
    </row>
    <row r="2410" spans="1:22" ht="14.4" hidden="1" x14ac:dyDescent="0.3">
      <c r="A2410" s="47">
        <v>2409</v>
      </c>
      <c r="B2410" s="48">
        <v>4</v>
      </c>
      <c r="C2410" s="47" t="s">
        <v>105</v>
      </c>
      <c r="D2410" s="49" t="s">
        <v>1940</v>
      </c>
      <c r="E2410" s="49" t="s">
        <v>1166</v>
      </c>
      <c r="F2410" s="48">
        <v>1</v>
      </c>
      <c r="G2410" s="47" t="s">
        <v>98</v>
      </c>
      <c r="H2410" s="47" t="s">
        <v>99</v>
      </c>
      <c r="I2410" s="47" t="s">
        <v>100</v>
      </c>
      <c r="J2410" s="50" t="str">
        <f>IFERROR(VLOOKUP(_xlfn.NUMBERVALUE(D2410),'Order form - T14RE'!$O$4:$O$101,1,FALSE),J2409)</f>
        <v/>
      </c>
      <c r="K2410" s="51" t="str">
        <f t="shared" si="38"/>
        <v/>
      </c>
      <c r="M2410" s="47" t="str">
        <f ca="1">IFERROR(VLOOKUP($L2410,'T14'!$AD$5:$AF$104,2,FALSE),"")</f>
        <v/>
      </c>
      <c r="N2410" s="47" t="str">
        <f ca="1">IFERROR(VLOOKUP($L2410,'T14'!$AD$5:$AF$104,3,FALSE),"")</f>
        <v/>
      </c>
      <c r="P2410" s="46"/>
      <c r="U2410" s="46"/>
    </row>
    <row r="2411" spans="1:22" ht="14.4" hidden="1" x14ac:dyDescent="0.3">
      <c r="A2411" s="47">
        <v>2410</v>
      </c>
      <c r="B2411" s="48">
        <v>4</v>
      </c>
      <c r="C2411" s="47" t="s">
        <v>108</v>
      </c>
      <c r="D2411" s="49" t="s">
        <v>2128</v>
      </c>
      <c r="E2411" s="49" t="s">
        <v>2129</v>
      </c>
      <c r="F2411" s="48">
        <v>1</v>
      </c>
      <c r="G2411" s="47" t="s">
        <v>98</v>
      </c>
      <c r="H2411" s="47" t="s">
        <v>99</v>
      </c>
      <c r="I2411" s="47" t="s">
        <v>100</v>
      </c>
      <c r="J2411" s="50" t="str">
        <f>IFERROR(VLOOKUP(_xlfn.NUMBERVALUE(D2411),'Order form - T14RE'!$O$4:$O$101,1,FALSE),J2410)</f>
        <v/>
      </c>
      <c r="K2411" s="51" t="str">
        <f t="shared" si="38"/>
        <v/>
      </c>
      <c r="M2411" s="47" t="str">
        <f ca="1">IFERROR(VLOOKUP($L2411,'T14'!$AD$5:$AF$104,2,FALSE),"")</f>
        <v/>
      </c>
      <c r="N2411" s="47" t="str">
        <f ca="1">IFERROR(VLOOKUP($L2411,'T14'!$AD$5:$AF$104,3,FALSE),"")</f>
        <v/>
      </c>
      <c r="P2411" s="46"/>
      <c r="U2411" s="46"/>
    </row>
    <row r="2412" spans="1:22" ht="14.4" hidden="1" x14ac:dyDescent="0.3">
      <c r="A2412" s="47">
        <v>2411</v>
      </c>
      <c r="B2412" s="48">
        <v>3</v>
      </c>
      <c r="C2412" s="47" t="s">
        <v>1270</v>
      </c>
      <c r="D2412" s="49" t="s">
        <v>2164</v>
      </c>
      <c r="E2412" s="49" t="s">
        <v>2110</v>
      </c>
      <c r="F2412" s="48">
        <v>1</v>
      </c>
      <c r="G2412" s="47" t="s">
        <v>98</v>
      </c>
      <c r="H2412" s="47" t="s">
        <v>7</v>
      </c>
      <c r="I2412" s="47" t="s">
        <v>100</v>
      </c>
      <c r="J2412" s="50" t="str">
        <f>IFERROR(VLOOKUP(_xlfn.NUMBERVALUE(D2412),'Order form - T14RE'!$O$4:$O$101,1,FALSE),J2411)</f>
        <v/>
      </c>
      <c r="K2412" s="51">
        <f t="shared" si="38"/>
        <v>1</v>
      </c>
      <c r="M2412" s="47" t="str">
        <f ca="1">IFERROR(VLOOKUP($L2412,'T14'!$AD$5:$AF$104,2,FALSE),"")</f>
        <v/>
      </c>
      <c r="N2412" s="47" t="str">
        <f ca="1">IFERROR(VLOOKUP($L2412,'T14'!$AD$5:$AF$104,3,FALSE),"")</f>
        <v/>
      </c>
      <c r="P2412" s="46"/>
      <c r="U2412" s="46"/>
      <c r="V2412" s="46">
        <v>4</v>
      </c>
    </row>
    <row r="2413" spans="1:22" ht="14.4" hidden="1" x14ac:dyDescent="0.3">
      <c r="A2413" s="47">
        <v>2412</v>
      </c>
      <c r="B2413" s="48">
        <v>4</v>
      </c>
      <c r="C2413" s="47" t="s">
        <v>95</v>
      </c>
      <c r="D2413" s="49" t="s">
        <v>1937</v>
      </c>
      <c r="E2413" s="49" t="s">
        <v>1938</v>
      </c>
      <c r="F2413" s="52">
        <v>3.2679999999999998</v>
      </c>
      <c r="G2413" s="47" t="s">
        <v>646</v>
      </c>
      <c r="H2413" s="47" t="s">
        <v>99</v>
      </c>
      <c r="I2413" s="47" t="s">
        <v>100</v>
      </c>
      <c r="J2413" s="50" t="str">
        <f>IFERROR(VLOOKUP(_xlfn.NUMBERVALUE(D2413),'Order form - T14RE'!$O$4:$O$101,1,FALSE),J2412)</f>
        <v/>
      </c>
      <c r="K2413" s="51" t="str">
        <f t="shared" si="38"/>
        <v/>
      </c>
      <c r="M2413" s="47" t="str">
        <f ca="1">IFERROR(VLOOKUP($L2413,'T14'!$AD$5:$AF$104,2,FALSE),"")</f>
        <v/>
      </c>
      <c r="N2413" s="47" t="str">
        <f ca="1">IFERROR(VLOOKUP($L2413,'T14'!$AD$5:$AF$104,3,FALSE),"")</f>
        <v/>
      </c>
      <c r="P2413" s="46"/>
      <c r="U2413" s="46"/>
    </row>
    <row r="2414" spans="1:22" ht="14.4" hidden="1" x14ac:dyDescent="0.3">
      <c r="A2414" s="47">
        <v>2413</v>
      </c>
      <c r="B2414" s="48">
        <v>4</v>
      </c>
      <c r="C2414" s="47" t="s">
        <v>105</v>
      </c>
      <c r="D2414" s="49" t="s">
        <v>1940</v>
      </c>
      <c r="E2414" s="49" t="s">
        <v>1166</v>
      </c>
      <c r="F2414" s="48">
        <v>1</v>
      </c>
      <c r="G2414" s="47" t="s">
        <v>98</v>
      </c>
      <c r="H2414" s="47" t="s">
        <v>99</v>
      </c>
      <c r="I2414" s="47" t="s">
        <v>100</v>
      </c>
      <c r="J2414" s="50" t="str">
        <f>IFERROR(VLOOKUP(_xlfn.NUMBERVALUE(D2414),'Order form - T14RE'!$O$4:$O$101,1,FALSE),J2413)</f>
        <v/>
      </c>
      <c r="K2414" s="51" t="str">
        <f t="shared" si="38"/>
        <v/>
      </c>
      <c r="M2414" s="47" t="str">
        <f ca="1">IFERROR(VLOOKUP($L2414,'T14'!$AD$5:$AF$104,2,FALSE),"")</f>
        <v/>
      </c>
      <c r="N2414" s="47" t="str">
        <f ca="1">IFERROR(VLOOKUP($L2414,'T14'!$AD$5:$AF$104,3,FALSE),"")</f>
        <v/>
      </c>
      <c r="P2414" s="46"/>
      <c r="U2414" s="46"/>
    </row>
    <row r="2415" spans="1:22" ht="14.4" hidden="1" x14ac:dyDescent="0.3">
      <c r="A2415" s="47">
        <v>2414</v>
      </c>
      <c r="B2415" s="48">
        <v>4</v>
      </c>
      <c r="C2415" s="47" t="s">
        <v>108</v>
      </c>
      <c r="D2415" s="49" t="s">
        <v>1941</v>
      </c>
      <c r="E2415" s="49" t="s">
        <v>1942</v>
      </c>
      <c r="F2415" s="48">
        <v>1</v>
      </c>
      <c r="G2415" s="47" t="s">
        <v>98</v>
      </c>
      <c r="H2415" s="47" t="s">
        <v>99</v>
      </c>
      <c r="I2415" s="47" t="s">
        <v>100</v>
      </c>
      <c r="J2415" s="50" t="str">
        <f>IFERROR(VLOOKUP(_xlfn.NUMBERVALUE(D2415),'Order form - T14RE'!$O$4:$O$101,1,FALSE),J2414)</f>
        <v/>
      </c>
      <c r="K2415" s="51" t="str">
        <f t="shared" si="38"/>
        <v/>
      </c>
      <c r="M2415" s="47" t="str">
        <f ca="1">IFERROR(VLOOKUP($L2415,'T14'!$AD$5:$AF$104,2,FALSE),"")</f>
        <v/>
      </c>
      <c r="N2415" s="47" t="str">
        <f ca="1">IFERROR(VLOOKUP($L2415,'T14'!$AD$5:$AF$104,3,FALSE),"")</f>
        <v/>
      </c>
      <c r="P2415" s="46"/>
      <c r="U2415" s="46"/>
    </row>
    <row r="2416" spans="1:22" ht="14.4" hidden="1" x14ac:dyDescent="0.3">
      <c r="A2416" s="47">
        <v>2415</v>
      </c>
      <c r="B2416" s="48">
        <v>3</v>
      </c>
      <c r="C2416" s="47" t="s">
        <v>1273</v>
      </c>
      <c r="D2416" s="49" t="s">
        <v>2159</v>
      </c>
      <c r="E2416" s="49" t="s">
        <v>2110</v>
      </c>
      <c r="F2416" s="48">
        <v>1</v>
      </c>
      <c r="G2416" s="47" t="s">
        <v>98</v>
      </c>
      <c r="H2416" s="47" t="s">
        <v>7</v>
      </c>
      <c r="I2416" s="47" t="s">
        <v>100</v>
      </c>
      <c r="J2416" s="50" t="str">
        <f>IFERROR(VLOOKUP(_xlfn.NUMBERVALUE(D2416),'Order form - T14RE'!$O$4:$O$101,1,FALSE),J2415)</f>
        <v/>
      </c>
      <c r="K2416" s="51">
        <f t="shared" si="38"/>
        <v>1</v>
      </c>
      <c r="M2416" s="47" t="str">
        <f ca="1">IFERROR(VLOOKUP($L2416,'T14'!$AD$5:$AF$104,2,FALSE),"")</f>
        <v/>
      </c>
      <c r="N2416" s="47" t="str">
        <f ca="1">IFERROR(VLOOKUP($L2416,'T14'!$AD$5:$AF$104,3,FALSE),"")</f>
        <v/>
      </c>
      <c r="P2416" s="46"/>
      <c r="U2416" s="46"/>
      <c r="V2416" s="46">
        <v>4</v>
      </c>
    </row>
    <row r="2417" spans="1:22" ht="14.4" hidden="1" x14ac:dyDescent="0.3">
      <c r="A2417" s="47">
        <v>2416</v>
      </c>
      <c r="B2417" s="48">
        <v>4</v>
      </c>
      <c r="C2417" s="47" t="s">
        <v>95</v>
      </c>
      <c r="D2417" s="49" t="s">
        <v>1937</v>
      </c>
      <c r="E2417" s="49" t="s">
        <v>1938</v>
      </c>
      <c r="F2417" s="52">
        <v>7.2089999999999996</v>
      </c>
      <c r="G2417" s="47" t="s">
        <v>646</v>
      </c>
      <c r="H2417" s="47" t="s">
        <v>99</v>
      </c>
      <c r="I2417" s="47" t="s">
        <v>100</v>
      </c>
      <c r="J2417" s="50" t="str">
        <f>IFERROR(VLOOKUP(_xlfn.NUMBERVALUE(D2417),'Order form - T14RE'!$O$4:$O$101,1,FALSE),J2416)</f>
        <v/>
      </c>
      <c r="K2417" s="51" t="str">
        <f t="shared" si="38"/>
        <v/>
      </c>
      <c r="M2417" s="47" t="str">
        <f ca="1">IFERROR(VLOOKUP($L2417,'T14'!$AD$5:$AF$104,2,FALSE),"")</f>
        <v/>
      </c>
      <c r="N2417" s="47" t="str">
        <f ca="1">IFERROR(VLOOKUP($L2417,'T14'!$AD$5:$AF$104,3,FALSE),"")</f>
        <v/>
      </c>
      <c r="P2417" s="46"/>
      <c r="U2417" s="46"/>
    </row>
    <row r="2418" spans="1:22" ht="14.4" hidden="1" x14ac:dyDescent="0.3">
      <c r="A2418" s="47">
        <v>2417</v>
      </c>
      <c r="B2418" s="48">
        <v>4</v>
      </c>
      <c r="C2418" s="47" t="s">
        <v>105</v>
      </c>
      <c r="D2418" s="49" t="s">
        <v>1940</v>
      </c>
      <c r="E2418" s="49" t="s">
        <v>1166</v>
      </c>
      <c r="F2418" s="48">
        <v>1</v>
      </c>
      <c r="G2418" s="47" t="s">
        <v>98</v>
      </c>
      <c r="H2418" s="47" t="s">
        <v>99</v>
      </c>
      <c r="I2418" s="47" t="s">
        <v>100</v>
      </c>
      <c r="J2418" s="50" t="str">
        <f>IFERROR(VLOOKUP(_xlfn.NUMBERVALUE(D2418),'Order form - T14RE'!$O$4:$O$101,1,FALSE),J2417)</f>
        <v/>
      </c>
      <c r="K2418" s="51" t="str">
        <f t="shared" si="38"/>
        <v/>
      </c>
      <c r="M2418" s="47" t="str">
        <f ca="1">IFERROR(VLOOKUP($L2418,'T14'!$AD$5:$AF$104,2,FALSE),"")</f>
        <v/>
      </c>
      <c r="N2418" s="47" t="str">
        <f ca="1">IFERROR(VLOOKUP($L2418,'T14'!$AD$5:$AF$104,3,FALSE),"")</f>
        <v/>
      </c>
      <c r="P2418" s="46"/>
      <c r="U2418" s="46"/>
    </row>
    <row r="2419" spans="1:22" ht="14.4" hidden="1" x14ac:dyDescent="0.3">
      <c r="A2419" s="47">
        <v>2418</v>
      </c>
      <c r="B2419" s="48">
        <v>4</v>
      </c>
      <c r="C2419" s="47" t="s">
        <v>108</v>
      </c>
      <c r="D2419" s="49" t="s">
        <v>2160</v>
      </c>
      <c r="E2419" s="49" t="s">
        <v>2040</v>
      </c>
      <c r="F2419" s="48">
        <v>1</v>
      </c>
      <c r="G2419" s="47" t="s">
        <v>98</v>
      </c>
      <c r="H2419" s="47" t="s">
        <v>99</v>
      </c>
      <c r="I2419" s="47" t="s">
        <v>100</v>
      </c>
      <c r="J2419" s="50" t="str">
        <f>IFERROR(VLOOKUP(_xlfn.NUMBERVALUE(D2419),'Order form - T14RE'!$O$4:$O$101,1,FALSE),J2418)</f>
        <v/>
      </c>
      <c r="K2419" s="51" t="str">
        <f t="shared" si="38"/>
        <v/>
      </c>
      <c r="M2419" s="47" t="str">
        <f ca="1">IFERROR(VLOOKUP($L2419,'T14'!$AD$5:$AF$104,2,FALSE),"")</f>
        <v/>
      </c>
      <c r="N2419" s="47" t="str">
        <f ca="1">IFERROR(VLOOKUP($L2419,'T14'!$AD$5:$AF$104,3,FALSE),"")</f>
        <v/>
      </c>
      <c r="P2419" s="46"/>
      <c r="U2419" s="46"/>
    </row>
    <row r="2420" spans="1:22" ht="14.4" hidden="1" x14ac:dyDescent="0.3">
      <c r="A2420" s="47">
        <v>2419</v>
      </c>
      <c r="B2420" s="48">
        <v>3</v>
      </c>
      <c r="C2420" s="47" t="s">
        <v>1274</v>
      </c>
      <c r="D2420" s="49" t="s">
        <v>2820</v>
      </c>
      <c r="E2420" s="49" t="s">
        <v>2110</v>
      </c>
      <c r="F2420" s="48">
        <v>1</v>
      </c>
      <c r="G2420" s="47" t="s">
        <v>98</v>
      </c>
      <c r="H2420" s="47" t="s">
        <v>7</v>
      </c>
      <c r="I2420" s="47" t="s">
        <v>100</v>
      </c>
      <c r="J2420" s="50" t="str">
        <f>IFERROR(VLOOKUP(_xlfn.NUMBERVALUE(D2420),'Order form - T14RE'!$O$4:$O$101,1,FALSE),J2419)</f>
        <v/>
      </c>
      <c r="K2420" s="51">
        <f t="shared" si="38"/>
        <v>1</v>
      </c>
      <c r="M2420" s="47" t="str">
        <f ca="1">IFERROR(VLOOKUP($L2420,'T14'!$AD$5:$AF$104,2,FALSE),"")</f>
        <v/>
      </c>
      <c r="N2420" s="47" t="str">
        <f ca="1">IFERROR(VLOOKUP($L2420,'T14'!$AD$5:$AF$104,3,FALSE),"")</f>
        <v/>
      </c>
      <c r="P2420" s="46"/>
      <c r="U2420" s="46"/>
      <c r="V2420" s="46">
        <v>6</v>
      </c>
    </row>
    <row r="2421" spans="1:22" ht="14.4" hidden="1" x14ac:dyDescent="0.3">
      <c r="A2421" s="47">
        <v>2420</v>
      </c>
      <c r="B2421" s="48">
        <v>4</v>
      </c>
      <c r="C2421" s="47" t="s">
        <v>95</v>
      </c>
      <c r="D2421" s="49" t="s">
        <v>1996</v>
      </c>
      <c r="E2421" s="49" t="s">
        <v>1997</v>
      </c>
      <c r="F2421" s="52">
        <v>2.214</v>
      </c>
      <c r="G2421" s="47" t="s">
        <v>646</v>
      </c>
      <c r="H2421" s="47" t="s">
        <v>99</v>
      </c>
      <c r="I2421" s="47" t="s">
        <v>100</v>
      </c>
      <c r="J2421" s="50" t="str">
        <f>IFERROR(VLOOKUP(_xlfn.NUMBERVALUE(D2421),'Order form - T14RE'!$O$4:$O$101,1,FALSE),J2420)</f>
        <v/>
      </c>
      <c r="K2421" s="51" t="str">
        <f t="shared" si="38"/>
        <v/>
      </c>
      <c r="M2421" s="47" t="str">
        <f ca="1">IFERROR(VLOOKUP($L2421,'T14'!$AD$5:$AF$104,2,FALSE),"")</f>
        <v/>
      </c>
      <c r="N2421" s="47" t="str">
        <f ca="1">IFERROR(VLOOKUP($L2421,'T14'!$AD$5:$AF$104,3,FALSE),"")</f>
        <v/>
      </c>
      <c r="P2421" s="46"/>
      <c r="U2421" s="46"/>
    </row>
    <row r="2422" spans="1:22" ht="14.4" hidden="1" x14ac:dyDescent="0.3">
      <c r="A2422" s="47">
        <v>2421</v>
      </c>
      <c r="B2422" s="48">
        <v>4</v>
      </c>
      <c r="C2422" s="47" t="s">
        <v>105</v>
      </c>
      <c r="D2422" s="49" t="s">
        <v>1998</v>
      </c>
      <c r="E2422" s="49" t="s">
        <v>1999</v>
      </c>
      <c r="F2422" s="48">
        <v>1</v>
      </c>
      <c r="G2422" s="47" t="s">
        <v>98</v>
      </c>
      <c r="H2422" s="47" t="s">
        <v>99</v>
      </c>
      <c r="I2422" s="47" t="s">
        <v>100</v>
      </c>
      <c r="J2422" s="50" t="str">
        <f>IFERROR(VLOOKUP(_xlfn.NUMBERVALUE(D2422),'Order form - T14RE'!$O$4:$O$101,1,FALSE),J2421)</f>
        <v/>
      </c>
      <c r="K2422" s="51" t="str">
        <f t="shared" si="38"/>
        <v/>
      </c>
      <c r="M2422" s="47" t="str">
        <f ca="1">IFERROR(VLOOKUP($L2422,'T14'!$AD$5:$AF$104,2,FALSE),"")</f>
        <v/>
      </c>
      <c r="N2422" s="47" t="str">
        <f ca="1">IFERROR(VLOOKUP($L2422,'T14'!$AD$5:$AF$104,3,FALSE),"")</f>
        <v/>
      </c>
      <c r="P2422" s="46"/>
      <c r="U2422" s="46"/>
    </row>
    <row r="2423" spans="1:22" ht="14.4" hidden="1" x14ac:dyDescent="0.3">
      <c r="A2423" s="47">
        <v>2422</v>
      </c>
      <c r="B2423" s="48">
        <v>4</v>
      </c>
      <c r="C2423" s="47" t="s">
        <v>108</v>
      </c>
      <c r="D2423" s="49" t="s">
        <v>2000</v>
      </c>
      <c r="E2423" s="49" t="s">
        <v>2001</v>
      </c>
      <c r="F2423" s="48">
        <v>1</v>
      </c>
      <c r="G2423" s="47" t="s">
        <v>98</v>
      </c>
      <c r="H2423" s="47" t="s">
        <v>99</v>
      </c>
      <c r="I2423" s="47" t="s">
        <v>100</v>
      </c>
      <c r="J2423" s="50" t="str">
        <f>IFERROR(VLOOKUP(_xlfn.NUMBERVALUE(D2423),'Order form - T14RE'!$O$4:$O$101,1,FALSE),J2422)</f>
        <v/>
      </c>
      <c r="K2423" s="51" t="str">
        <f t="shared" si="38"/>
        <v/>
      </c>
      <c r="M2423" s="47" t="str">
        <f ca="1">IFERROR(VLOOKUP($L2423,'T14'!$AD$5:$AF$104,2,FALSE),"")</f>
        <v/>
      </c>
      <c r="N2423" s="47" t="str">
        <f ca="1">IFERROR(VLOOKUP($L2423,'T14'!$AD$5:$AF$104,3,FALSE),"")</f>
        <v/>
      </c>
      <c r="P2423" s="46"/>
      <c r="U2423" s="46"/>
    </row>
    <row r="2424" spans="1:22" ht="14.4" hidden="1" x14ac:dyDescent="0.3">
      <c r="A2424" s="47">
        <v>2423</v>
      </c>
      <c r="B2424" s="48">
        <v>3</v>
      </c>
      <c r="C2424" s="47" t="s">
        <v>1277</v>
      </c>
      <c r="D2424" s="49" t="s">
        <v>2165</v>
      </c>
      <c r="E2424" s="49" t="s">
        <v>2110</v>
      </c>
      <c r="F2424" s="48">
        <v>1</v>
      </c>
      <c r="G2424" s="47" t="s">
        <v>98</v>
      </c>
      <c r="H2424" s="47" t="s">
        <v>7</v>
      </c>
      <c r="I2424" s="47" t="s">
        <v>100</v>
      </c>
      <c r="J2424" s="50" t="str">
        <f>IFERROR(VLOOKUP(_xlfn.NUMBERVALUE(D2424),'Order form - T14RE'!$O$4:$O$101,1,FALSE),J2423)</f>
        <v/>
      </c>
      <c r="K2424" s="51">
        <f t="shared" si="38"/>
        <v>1</v>
      </c>
      <c r="M2424" s="47" t="str">
        <f ca="1">IFERROR(VLOOKUP($L2424,'T14'!$AD$5:$AF$104,2,FALSE),"")</f>
        <v/>
      </c>
      <c r="N2424" s="47" t="str">
        <f ca="1">IFERROR(VLOOKUP($L2424,'T14'!$AD$5:$AF$104,3,FALSE),"")</f>
        <v/>
      </c>
      <c r="P2424" s="46"/>
      <c r="U2424" s="46"/>
      <c r="V2424" s="46">
        <v>6</v>
      </c>
    </row>
    <row r="2425" spans="1:22" ht="14.4" hidden="1" x14ac:dyDescent="0.3">
      <c r="A2425" s="47">
        <v>2424</v>
      </c>
      <c r="B2425" s="48">
        <v>4</v>
      </c>
      <c r="C2425" s="47" t="s">
        <v>95</v>
      </c>
      <c r="D2425" s="49" t="s">
        <v>2103</v>
      </c>
      <c r="E2425" s="49" t="s">
        <v>2104</v>
      </c>
      <c r="F2425" s="52">
        <v>1.778</v>
      </c>
      <c r="G2425" s="47" t="s">
        <v>646</v>
      </c>
      <c r="H2425" s="47" t="s">
        <v>99</v>
      </c>
      <c r="I2425" s="47" t="s">
        <v>100</v>
      </c>
      <c r="J2425" s="50" t="str">
        <f>IFERROR(VLOOKUP(_xlfn.NUMBERVALUE(D2425),'Order form - T14RE'!$O$4:$O$101,1,FALSE),J2424)</f>
        <v/>
      </c>
      <c r="K2425" s="51" t="str">
        <f t="shared" si="38"/>
        <v/>
      </c>
      <c r="M2425" s="47" t="str">
        <f ca="1">IFERROR(VLOOKUP($L2425,'T14'!$AD$5:$AF$104,2,FALSE),"")</f>
        <v/>
      </c>
      <c r="N2425" s="47" t="str">
        <f ca="1">IFERROR(VLOOKUP($L2425,'T14'!$AD$5:$AF$104,3,FALSE),"")</f>
        <v/>
      </c>
      <c r="P2425" s="46"/>
      <c r="U2425" s="46"/>
    </row>
    <row r="2426" spans="1:22" ht="14.4" hidden="1" x14ac:dyDescent="0.3">
      <c r="A2426" s="47">
        <v>2425</v>
      </c>
      <c r="B2426" s="48">
        <v>4</v>
      </c>
      <c r="C2426" s="47" t="s">
        <v>105</v>
      </c>
      <c r="D2426" s="49" t="s">
        <v>2166</v>
      </c>
      <c r="E2426" s="49" t="s">
        <v>2167</v>
      </c>
      <c r="F2426" s="48">
        <v>1</v>
      </c>
      <c r="G2426" s="47" t="s">
        <v>98</v>
      </c>
      <c r="H2426" s="47" t="s">
        <v>99</v>
      </c>
      <c r="I2426" s="47" t="s">
        <v>100</v>
      </c>
      <c r="J2426" s="50" t="str">
        <f>IFERROR(VLOOKUP(_xlfn.NUMBERVALUE(D2426),'Order form - T14RE'!$O$4:$O$101,1,FALSE),J2425)</f>
        <v/>
      </c>
      <c r="K2426" s="51" t="str">
        <f t="shared" si="38"/>
        <v/>
      </c>
      <c r="M2426" s="47" t="str">
        <f ca="1">IFERROR(VLOOKUP($L2426,'T14'!$AD$5:$AF$104,2,FALSE),"")</f>
        <v/>
      </c>
      <c r="N2426" s="47" t="str">
        <f ca="1">IFERROR(VLOOKUP($L2426,'T14'!$AD$5:$AF$104,3,FALSE),"")</f>
        <v/>
      </c>
      <c r="P2426" s="46"/>
      <c r="U2426" s="46"/>
    </row>
    <row r="2427" spans="1:22" ht="14.4" hidden="1" x14ac:dyDescent="0.3">
      <c r="A2427" s="47">
        <v>2426</v>
      </c>
      <c r="B2427" s="48">
        <v>4</v>
      </c>
      <c r="C2427" s="47" t="s">
        <v>108</v>
      </c>
      <c r="D2427" s="49" t="s">
        <v>2136</v>
      </c>
      <c r="E2427" s="49" t="s">
        <v>1999</v>
      </c>
      <c r="F2427" s="48">
        <v>1</v>
      </c>
      <c r="G2427" s="47" t="s">
        <v>98</v>
      </c>
      <c r="H2427" s="47" t="s">
        <v>99</v>
      </c>
      <c r="I2427" s="47" t="s">
        <v>100</v>
      </c>
      <c r="J2427" s="50" t="str">
        <f>IFERROR(VLOOKUP(_xlfn.NUMBERVALUE(D2427),'Order form - T14RE'!$O$4:$O$101,1,FALSE),J2426)</f>
        <v/>
      </c>
      <c r="K2427" s="51" t="str">
        <f t="shared" si="38"/>
        <v/>
      </c>
      <c r="M2427" s="47" t="str">
        <f ca="1">IFERROR(VLOOKUP($L2427,'T14'!$AD$5:$AF$104,2,FALSE),"")</f>
        <v/>
      </c>
      <c r="N2427" s="47" t="str">
        <f ca="1">IFERROR(VLOOKUP($L2427,'T14'!$AD$5:$AF$104,3,FALSE),"")</f>
        <v/>
      </c>
      <c r="P2427" s="46"/>
      <c r="U2427" s="46"/>
    </row>
    <row r="2428" spans="1:22" ht="14.4" hidden="1" x14ac:dyDescent="0.3">
      <c r="A2428" s="47">
        <v>2427</v>
      </c>
      <c r="B2428" s="48">
        <v>3</v>
      </c>
      <c r="C2428" s="47" t="s">
        <v>1280</v>
      </c>
      <c r="D2428" s="49" t="s">
        <v>2126</v>
      </c>
      <c r="E2428" s="49" t="s">
        <v>2110</v>
      </c>
      <c r="F2428" s="48">
        <v>1</v>
      </c>
      <c r="G2428" s="47" t="s">
        <v>98</v>
      </c>
      <c r="H2428" s="47" t="s">
        <v>17</v>
      </c>
      <c r="I2428" s="47" t="s">
        <v>100</v>
      </c>
      <c r="J2428" s="50" t="str">
        <f>IFERROR(VLOOKUP(_xlfn.NUMBERVALUE(D2428),'Order form - T14RE'!$O$4:$O$101,1,FALSE),J2427)</f>
        <v/>
      </c>
      <c r="K2428" s="51">
        <f t="shared" si="38"/>
        <v>1</v>
      </c>
      <c r="M2428" s="47" t="str">
        <f ca="1">IFERROR(VLOOKUP($L2428,'T14'!$AD$5:$AF$104,2,FALSE),"")</f>
        <v/>
      </c>
      <c r="N2428" s="47" t="str">
        <f ca="1">IFERROR(VLOOKUP($L2428,'T14'!$AD$5:$AF$104,3,FALSE),"")</f>
        <v/>
      </c>
      <c r="P2428" s="46"/>
      <c r="U2428" s="47">
        <v>9</v>
      </c>
    </row>
    <row r="2429" spans="1:22" ht="14.4" hidden="1" x14ac:dyDescent="0.3">
      <c r="A2429" s="47">
        <v>2428</v>
      </c>
      <c r="B2429" s="48">
        <v>4</v>
      </c>
      <c r="C2429" s="47" t="s">
        <v>95</v>
      </c>
      <c r="D2429" s="49" t="s">
        <v>2069</v>
      </c>
      <c r="E2429" s="49" t="s">
        <v>2070</v>
      </c>
      <c r="F2429" s="52">
        <v>0.72199999999999998</v>
      </c>
      <c r="G2429" s="47" t="s">
        <v>646</v>
      </c>
      <c r="H2429" s="47" t="s">
        <v>99</v>
      </c>
      <c r="I2429" s="47" t="s">
        <v>100</v>
      </c>
      <c r="J2429" s="50" t="str">
        <f>IFERROR(VLOOKUP(_xlfn.NUMBERVALUE(D2429),'Order form - T14RE'!$O$4:$O$101,1,FALSE),J2428)</f>
        <v/>
      </c>
      <c r="K2429" s="51" t="str">
        <f t="shared" si="38"/>
        <v/>
      </c>
      <c r="M2429" s="47" t="str">
        <f ca="1">IFERROR(VLOOKUP($L2429,'T14'!$AD$5:$AF$104,2,FALSE),"")</f>
        <v/>
      </c>
      <c r="N2429" s="47" t="str">
        <f ca="1">IFERROR(VLOOKUP($L2429,'T14'!$AD$5:$AF$104,3,FALSE),"")</f>
        <v/>
      </c>
      <c r="P2429" s="46"/>
      <c r="U2429" s="46"/>
    </row>
    <row r="2430" spans="1:22" ht="14.4" hidden="1" x14ac:dyDescent="0.3">
      <c r="A2430" s="47">
        <v>2429</v>
      </c>
      <c r="B2430" s="48">
        <v>4</v>
      </c>
      <c r="C2430" s="47" t="s">
        <v>105</v>
      </c>
      <c r="D2430" s="49" t="s">
        <v>2071</v>
      </c>
      <c r="E2430" s="49" t="s">
        <v>2072</v>
      </c>
      <c r="F2430" s="48">
        <v>1</v>
      </c>
      <c r="G2430" s="47" t="s">
        <v>98</v>
      </c>
      <c r="H2430" s="47" t="s">
        <v>99</v>
      </c>
      <c r="I2430" s="47" t="s">
        <v>100</v>
      </c>
      <c r="J2430" s="50" t="str">
        <f>IFERROR(VLOOKUP(_xlfn.NUMBERVALUE(D2430),'Order form - T14RE'!$O$4:$O$101,1,FALSE),J2429)</f>
        <v/>
      </c>
      <c r="K2430" s="51" t="str">
        <f t="shared" si="38"/>
        <v/>
      </c>
      <c r="M2430" s="47" t="str">
        <f ca="1">IFERROR(VLOOKUP($L2430,'T14'!$AD$5:$AF$104,2,FALSE),"")</f>
        <v/>
      </c>
      <c r="N2430" s="47" t="str">
        <f ca="1">IFERROR(VLOOKUP($L2430,'T14'!$AD$5:$AF$104,3,FALSE),"")</f>
        <v/>
      </c>
      <c r="P2430" s="46"/>
      <c r="U2430" s="46"/>
    </row>
    <row r="2431" spans="1:22" ht="14.4" hidden="1" x14ac:dyDescent="0.3">
      <c r="A2431" s="47">
        <v>2430</v>
      </c>
      <c r="B2431" s="48">
        <v>4</v>
      </c>
      <c r="C2431" s="47" t="s">
        <v>108</v>
      </c>
      <c r="D2431" s="49" t="s">
        <v>2073</v>
      </c>
      <c r="E2431" s="49" t="s">
        <v>2074</v>
      </c>
      <c r="F2431" s="48">
        <v>1</v>
      </c>
      <c r="G2431" s="47" t="s">
        <v>98</v>
      </c>
      <c r="H2431" s="47" t="s">
        <v>99</v>
      </c>
      <c r="I2431" s="47" t="s">
        <v>100</v>
      </c>
      <c r="J2431" s="50" t="str">
        <f>IFERROR(VLOOKUP(_xlfn.NUMBERVALUE(D2431),'Order form - T14RE'!$O$4:$O$101,1,FALSE),J2430)</f>
        <v/>
      </c>
      <c r="K2431" s="51" t="str">
        <f t="shared" si="38"/>
        <v/>
      </c>
      <c r="M2431" s="47" t="str">
        <f ca="1">IFERROR(VLOOKUP($L2431,'T14'!$AD$5:$AF$104,2,FALSE),"")</f>
        <v/>
      </c>
      <c r="N2431" s="47" t="str">
        <f ca="1">IFERROR(VLOOKUP($L2431,'T14'!$AD$5:$AF$104,3,FALSE),"")</f>
        <v/>
      </c>
      <c r="P2431" s="46"/>
      <c r="U2431" s="46"/>
    </row>
    <row r="2432" spans="1:22" ht="14.4" hidden="1" x14ac:dyDescent="0.3">
      <c r="A2432" s="47">
        <v>2431</v>
      </c>
      <c r="B2432" s="48">
        <v>3</v>
      </c>
      <c r="C2432" s="47" t="s">
        <v>1281</v>
      </c>
      <c r="D2432" s="49" t="s">
        <v>2124</v>
      </c>
      <c r="E2432" s="49" t="s">
        <v>2110</v>
      </c>
      <c r="F2432" s="48">
        <v>1</v>
      </c>
      <c r="G2432" s="47" t="s">
        <v>98</v>
      </c>
      <c r="H2432" s="47" t="s">
        <v>17</v>
      </c>
      <c r="I2432" s="47" t="s">
        <v>100</v>
      </c>
      <c r="J2432" s="50" t="str">
        <f>IFERROR(VLOOKUP(_xlfn.NUMBERVALUE(D2432),'Order form - T14RE'!$O$4:$O$101,1,FALSE),J2431)</f>
        <v/>
      </c>
      <c r="K2432" s="51">
        <f t="shared" si="38"/>
        <v>1</v>
      </c>
      <c r="M2432" s="47" t="str">
        <f ca="1">IFERROR(VLOOKUP($L2432,'T14'!$AD$5:$AF$104,2,FALSE),"")</f>
        <v/>
      </c>
      <c r="N2432" s="47" t="str">
        <f ca="1">IFERROR(VLOOKUP($L2432,'T14'!$AD$5:$AF$104,3,FALSE),"")</f>
        <v/>
      </c>
      <c r="P2432" s="46"/>
      <c r="U2432" s="47">
        <v>9</v>
      </c>
    </row>
    <row r="2433" spans="1:22" ht="14.4" hidden="1" x14ac:dyDescent="0.3">
      <c r="A2433" s="47">
        <v>2432</v>
      </c>
      <c r="B2433" s="48">
        <v>4</v>
      </c>
      <c r="C2433" s="47" t="s">
        <v>95</v>
      </c>
      <c r="D2433" s="49" t="s">
        <v>2111</v>
      </c>
      <c r="E2433" s="49" t="s">
        <v>2087</v>
      </c>
      <c r="F2433" s="52">
        <v>2.375</v>
      </c>
      <c r="G2433" s="47" t="s">
        <v>646</v>
      </c>
      <c r="H2433" s="47" t="s">
        <v>99</v>
      </c>
      <c r="I2433" s="47" t="s">
        <v>100</v>
      </c>
      <c r="J2433" s="50" t="str">
        <f>IFERROR(VLOOKUP(_xlfn.NUMBERVALUE(D2433),'Order form - T14RE'!$O$4:$O$101,1,FALSE),J2432)</f>
        <v/>
      </c>
      <c r="K2433" s="51" t="str">
        <f t="shared" si="38"/>
        <v/>
      </c>
      <c r="M2433" s="47" t="str">
        <f ca="1">IFERROR(VLOOKUP($L2433,'T14'!$AD$5:$AF$104,2,FALSE),"")</f>
        <v/>
      </c>
      <c r="N2433" s="47" t="str">
        <f ca="1">IFERROR(VLOOKUP($L2433,'T14'!$AD$5:$AF$104,3,FALSE),"")</f>
        <v/>
      </c>
      <c r="P2433" s="46"/>
      <c r="U2433" s="46"/>
    </row>
    <row r="2434" spans="1:22" ht="14.4" hidden="1" x14ac:dyDescent="0.3">
      <c r="A2434" s="47">
        <v>2433</v>
      </c>
      <c r="B2434" s="48">
        <v>4</v>
      </c>
      <c r="C2434" s="47" t="s">
        <v>105</v>
      </c>
      <c r="D2434" s="49" t="s">
        <v>2114</v>
      </c>
      <c r="E2434" s="49" t="s">
        <v>2091</v>
      </c>
      <c r="F2434" s="48">
        <v>1</v>
      </c>
      <c r="G2434" s="47" t="s">
        <v>98</v>
      </c>
      <c r="H2434" s="47" t="s">
        <v>99</v>
      </c>
      <c r="I2434" s="47" t="s">
        <v>100</v>
      </c>
      <c r="J2434" s="50" t="str">
        <f>IFERROR(VLOOKUP(_xlfn.NUMBERVALUE(D2434),'Order form - T14RE'!$O$4:$O$101,1,FALSE),J2433)</f>
        <v/>
      </c>
      <c r="K2434" s="51" t="str">
        <f t="shared" ref="K2434:K2497" si="39">IF(SUM(P2434:BB2434)=0,"",IF(SUM(P2434:BB2434)&gt;0,1,""))</f>
        <v/>
      </c>
      <c r="M2434" s="47" t="str">
        <f ca="1">IFERROR(VLOOKUP($L2434,'T14'!$AD$5:$AF$104,2,FALSE),"")</f>
        <v/>
      </c>
      <c r="N2434" s="47" t="str">
        <f ca="1">IFERROR(VLOOKUP($L2434,'T14'!$AD$5:$AF$104,3,FALSE),"")</f>
        <v/>
      </c>
      <c r="P2434" s="46"/>
      <c r="U2434" s="46"/>
    </row>
    <row r="2435" spans="1:22" ht="14.4" hidden="1" x14ac:dyDescent="0.3">
      <c r="A2435" s="47">
        <v>2434</v>
      </c>
      <c r="B2435" s="48">
        <v>4</v>
      </c>
      <c r="C2435" s="47" t="s">
        <v>108</v>
      </c>
      <c r="D2435" s="49" t="s">
        <v>2125</v>
      </c>
      <c r="E2435" s="49" t="s">
        <v>792</v>
      </c>
      <c r="F2435" s="48">
        <v>1</v>
      </c>
      <c r="G2435" s="47" t="s">
        <v>98</v>
      </c>
      <c r="H2435" s="47" t="s">
        <v>99</v>
      </c>
      <c r="I2435" s="47" t="s">
        <v>100</v>
      </c>
      <c r="J2435" s="50" t="str">
        <f>IFERROR(VLOOKUP(_xlfn.NUMBERVALUE(D2435),'Order form - T14RE'!$O$4:$O$101,1,FALSE),J2434)</f>
        <v/>
      </c>
      <c r="K2435" s="51" t="str">
        <f t="shared" si="39"/>
        <v/>
      </c>
      <c r="M2435" s="47" t="str">
        <f ca="1">IFERROR(VLOOKUP($L2435,'T14'!$AD$5:$AF$104,2,FALSE),"")</f>
        <v/>
      </c>
      <c r="N2435" s="47" t="str">
        <f ca="1">IFERROR(VLOOKUP($L2435,'T14'!$AD$5:$AF$104,3,FALSE),"")</f>
        <v/>
      </c>
      <c r="P2435" s="46"/>
      <c r="U2435" s="46"/>
    </row>
    <row r="2436" spans="1:22" ht="14.4" hidden="1" x14ac:dyDescent="0.3">
      <c r="A2436" s="47">
        <v>2435</v>
      </c>
      <c r="B2436" s="48">
        <v>3</v>
      </c>
      <c r="C2436" s="47" t="s">
        <v>1284</v>
      </c>
      <c r="D2436" s="49" t="s">
        <v>2135</v>
      </c>
      <c r="E2436" s="49" t="s">
        <v>2110</v>
      </c>
      <c r="F2436" s="48">
        <v>1</v>
      </c>
      <c r="G2436" s="47" t="s">
        <v>98</v>
      </c>
      <c r="H2436" s="47" t="s">
        <v>2</v>
      </c>
      <c r="I2436" s="47" t="s">
        <v>100</v>
      </c>
      <c r="J2436" s="50" t="str">
        <f>IFERROR(VLOOKUP(_xlfn.NUMBERVALUE(D2436),'Order form - T14RE'!$O$4:$O$101,1,FALSE),J2435)</f>
        <v/>
      </c>
      <c r="K2436" s="51">
        <f t="shared" si="39"/>
        <v>1</v>
      </c>
      <c r="M2436" s="47" t="str">
        <f ca="1">IFERROR(VLOOKUP($L2436,'T14'!$AD$5:$AF$104,2,FALSE),"")</f>
        <v/>
      </c>
      <c r="N2436" s="47" t="str">
        <f ca="1">IFERROR(VLOOKUP($L2436,'T14'!$AD$5:$AF$104,3,FALSE),"")</f>
        <v/>
      </c>
      <c r="P2436" s="46"/>
      <c r="Q2436" s="46">
        <v>7</v>
      </c>
      <c r="U2436" s="46"/>
    </row>
    <row r="2437" spans="1:22" ht="14.4" hidden="1" x14ac:dyDescent="0.3">
      <c r="A2437" s="47">
        <v>2436</v>
      </c>
      <c r="B2437" s="48">
        <v>4</v>
      </c>
      <c r="C2437" s="47" t="s">
        <v>95</v>
      </c>
      <c r="D2437" s="49" t="s">
        <v>2103</v>
      </c>
      <c r="E2437" s="49" t="s">
        <v>2104</v>
      </c>
      <c r="F2437" s="52">
        <v>3.484</v>
      </c>
      <c r="G2437" s="47" t="s">
        <v>646</v>
      </c>
      <c r="H2437" s="47" t="s">
        <v>99</v>
      </c>
      <c r="I2437" s="47" t="s">
        <v>100</v>
      </c>
      <c r="J2437" s="50" t="str">
        <f>IFERROR(VLOOKUP(_xlfn.NUMBERVALUE(D2437),'Order form - T14RE'!$O$4:$O$101,1,FALSE),J2436)</f>
        <v/>
      </c>
      <c r="K2437" s="51" t="str">
        <f t="shared" si="39"/>
        <v/>
      </c>
      <c r="M2437" s="47" t="str">
        <f ca="1">IFERROR(VLOOKUP($L2437,'T14'!$AD$5:$AF$104,2,FALSE),"")</f>
        <v/>
      </c>
      <c r="N2437" s="47" t="str">
        <f ca="1">IFERROR(VLOOKUP($L2437,'T14'!$AD$5:$AF$104,3,FALSE),"")</f>
        <v/>
      </c>
      <c r="P2437" s="46"/>
      <c r="U2437" s="46"/>
    </row>
    <row r="2438" spans="1:22" ht="14.4" hidden="1" x14ac:dyDescent="0.3">
      <c r="A2438" s="47">
        <v>2437</v>
      </c>
      <c r="B2438" s="48">
        <v>4</v>
      </c>
      <c r="C2438" s="47" t="s">
        <v>105</v>
      </c>
      <c r="D2438" s="49" t="s">
        <v>2136</v>
      </c>
      <c r="E2438" s="49" t="s">
        <v>1999</v>
      </c>
      <c r="F2438" s="48">
        <v>1</v>
      </c>
      <c r="G2438" s="47" t="s">
        <v>98</v>
      </c>
      <c r="H2438" s="47" t="s">
        <v>99</v>
      </c>
      <c r="I2438" s="47" t="s">
        <v>100</v>
      </c>
      <c r="J2438" s="50" t="str">
        <f>IFERROR(VLOOKUP(_xlfn.NUMBERVALUE(D2438),'Order form - T14RE'!$O$4:$O$101,1,FALSE),J2437)</f>
        <v/>
      </c>
      <c r="K2438" s="51" t="str">
        <f t="shared" si="39"/>
        <v/>
      </c>
      <c r="M2438" s="47" t="str">
        <f ca="1">IFERROR(VLOOKUP($L2438,'T14'!$AD$5:$AF$104,2,FALSE),"")</f>
        <v/>
      </c>
      <c r="N2438" s="47" t="str">
        <f ca="1">IFERROR(VLOOKUP($L2438,'T14'!$AD$5:$AF$104,3,FALSE),"")</f>
        <v/>
      </c>
      <c r="P2438" s="46"/>
      <c r="U2438" s="46"/>
    </row>
    <row r="2439" spans="1:22" ht="14.4" hidden="1" x14ac:dyDescent="0.3">
      <c r="A2439" s="47">
        <v>2438</v>
      </c>
      <c r="B2439" s="48">
        <v>4</v>
      </c>
      <c r="C2439" s="47" t="s">
        <v>108</v>
      </c>
      <c r="D2439" s="49" t="s">
        <v>2137</v>
      </c>
      <c r="E2439" s="49" t="s">
        <v>2138</v>
      </c>
      <c r="F2439" s="48">
        <v>1</v>
      </c>
      <c r="G2439" s="47" t="s">
        <v>98</v>
      </c>
      <c r="H2439" s="47" t="s">
        <v>99</v>
      </c>
      <c r="I2439" s="47" t="s">
        <v>100</v>
      </c>
      <c r="J2439" s="50" t="str">
        <f>IFERROR(VLOOKUP(_xlfn.NUMBERVALUE(D2439),'Order form - T14RE'!$O$4:$O$101,1,FALSE),J2438)</f>
        <v/>
      </c>
      <c r="K2439" s="51" t="str">
        <f t="shared" si="39"/>
        <v/>
      </c>
      <c r="M2439" s="47" t="str">
        <f ca="1">IFERROR(VLOOKUP($L2439,'T14'!$AD$5:$AF$104,2,FALSE),"")</f>
        <v/>
      </c>
      <c r="N2439" s="47" t="str">
        <f ca="1">IFERROR(VLOOKUP($L2439,'T14'!$AD$5:$AF$104,3,FALSE),"")</f>
        <v/>
      </c>
      <c r="P2439" s="46"/>
      <c r="U2439" s="46"/>
    </row>
    <row r="2440" spans="1:22" ht="14.4" hidden="1" x14ac:dyDescent="0.3">
      <c r="A2440" s="47">
        <v>2439</v>
      </c>
      <c r="B2440" s="48">
        <v>3</v>
      </c>
      <c r="C2440" s="47" t="s">
        <v>1287</v>
      </c>
      <c r="D2440" s="49" t="s">
        <v>2142</v>
      </c>
      <c r="E2440" s="49" t="s">
        <v>2110</v>
      </c>
      <c r="F2440" s="48">
        <v>1</v>
      </c>
      <c r="G2440" s="47" t="s">
        <v>98</v>
      </c>
      <c r="H2440" s="47" t="s">
        <v>17</v>
      </c>
      <c r="I2440" s="47" t="s">
        <v>100</v>
      </c>
      <c r="J2440" s="50" t="str">
        <f>IFERROR(VLOOKUP(_xlfn.NUMBERVALUE(D2440),'Order form - T14RE'!$O$4:$O$101,1,FALSE),J2439)</f>
        <v/>
      </c>
      <c r="K2440" s="51">
        <f t="shared" si="39"/>
        <v>1</v>
      </c>
      <c r="M2440" s="47" t="str">
        <f ca="1">IFERROR(VLOOKUP($L2440,'T14'!$AD$5:$AF$104,2,FALSE),"")</f>
        <v/>
      </c>
      <c r="N2440" s="47" t="str">
        <f ca="1">IFERROR(VLOOKUP($L2440,'T14'!$AD$5:$AF$104,3,FALSE),"")</f>
        <v/>
      </c>
      <c r="P2440" s="46"/>
      <c r="U2440" s="47">
        <v>16</v>
      </c>
    </row>
    <row r="2441" spans="1:22" ht="14.4" hidden="1" x14ac:dyDescent="0.3">
      <c r="A2441" s="47">
        <v>2440</v>
      </c>
      <c r="B2441" s="48">
        <v>4</v>
      </c>
      <c r="C2441" s="47" t="s">
        <v>95</v>
      </c>
      <c r="D2441" s="49" t="s">
        <v>1988</v>
      </c>
      <c r="E2441" s="49" t="s">
        <v>1989</v>
      </c>
      <c r="F2441" s="52">
        <v>5.2130000000000001</v>
      </c>
      <c r="G2441" s="47" t="s">
        <v>646</v>
      </c>
      <c r="H2441" s="47" t="s">
        <v>99</v>
      </c>
      <c r="I2441" s="47" t="s">
        <v>100</v>
      </c>
      <c r="J2441" s="50" t="str">
        <f>IFERROR(VLOOKUP(_xlfn.NUMBERVALUE(D2441),'Order form - T14RE'!$O$4:$O$101,1,FALSE),J2440)</f>
        <v/>
      </c>
      <c r="K2441" s="51" t="str">
        <f t="shared" si="39"/>
        <v/>
      </c>
      <c r="M2441" s="47" t="str">
        <f ca="1">IFERROR(VLOOKUP($L2441,'T14'!$AD$5:$AF$104,2,FALSE),"")</f>
        <v/>
      </c>
      <c r="N2441" s="47" t="str">
        <f ca="1">IFERROR(VLOOKUP($L2441,'T14'!$AD$5:$AF$104,3,FALSE),"")</f>
        <v/>
      </c>
      <c r="P2441" s="46"/>
      <c r="U2441" s="46"/>
    </row>
    <row r="2442" spans="1:22" ht="14.4" hidden="1" x14ac:dyDescent="0.3">
      <c r="A2442" s="47">
        <v>2441</v>
      </c>
      <c r="B2442" s="48">
        <v>4</v>
      </c>
      <c r="C2442" s="47" t="s">
        <v>105</v>
      </c>
      <c r="D2442" s="49" t="s">
        <v>2099</v>
      </c>
      <c r="E2442" s="49" t="s">
        <v>2100</v>
      </c>
      <c r="F2442" s="48">
        <v>1</v>
      </c>
      <c r="G2442" s="47" t="s">
        <v>98</v>
      </c>
      <c r="H2442" s="47" t="s">
        <v>99</v>
      </c>
      <c r="I2442" s="47" t="s">
        <v>100</v>
      </c>
      <c r="J2442" s="50" t="str">
        <f>IFERROR(VLOOKUP(_xlfn.NUMBERVALUE(D2442),'Order form - T14RE'!$O$4:$O$101,1,FALSE),J2441)</f>
        <v/>
      </c>
      <c r="K2442" s="51" t="str">
        <f t="shared" si="39"/>
        <v/>
      </c>
      <c r="M2442" s="47" t="str">
        <f ca="1">IFERROR(VLOOKUP($L2442,'T14'!$AD$5:$AF$104,2,FALSE),"")</f>
        <v/>
      </c>
      <c r="N2442" s="47" t="str">
        <f ca="1">IFERROR(VLOOKUP($L2442,'T14'!$AD$5:$AF$104,3,FALSE),"")</f>
        <v/>
      </c>
      <c r="P2442" s="46"/>
      <c r="U2442" s="46"/>
    </row>
    <row r="2443" spans="1:22" ht="14.4" hidden="1" x14ac:dyDescent="0.3">
      <c r="A2443" s="47">
        <v>2442</v>
      </c>
      <c r="B2443" s="48">
        <v>4</v>
      </c>
      <c r="C2443" s="47" t="s">
        <v>108</v>
      </c>
      <c r="D2443" s="49" t="s">
        <v>2143</v>
      </c>
      <c r="E2443" s="49" t="s">
        <v>2144</v>
      </c>
      <c r="F2443" s="48">
        <v>1</v>
      </c>
      <c r="G2443" s="47" t="s">
        <v>98</v>
      </c>
      <c r="H2443" s="47" t="s">
        <v>99</v>
      </c>
      <c r="I2443" s="47" t="s">
        <v>100</v>
      </c>
      <c r="J2443" s="50" t="str">
        <f>IFERROR(VLOOKUP(_xlfn.NUMBERVALUE(D2443),'Order form - T14RE'!$O$4:$O$101,1,FALSE),J2442)</f>
        <v/>
      </c>
      <c r="K2443" s="51" t="str">
        <f t="shared" si="39"/>
        <v/>
      </c>
      <c r="M2443" s="47" t="str">
        <f ca="1">IFERROR(VLOOKUP($L2443,'T14'!$AD$5:$AF$104,2,FALSE),"")</f>
        <v/>
      </c>
      <c r="N2443" s="47" t="str">
        <f ca="1">IFERROR(VLOOKUP($L2443,'T14'!$AD$5:$AF$104,3,FALSE),"")</f>
        <v/>
      </c>
      <c r="P2443" s="46"/>
      <c r="U2443" s="46"/>
    </row>
    <row r="2444" spans="1:22" ht="14.4" hidden="1" x14ac:dyDescent="0.3">
      <c r="A2444" s="47">
        <v>2443</v>
      </c>
      <c r="B2444" s="48">
        <v>3</v>
      </c>
      <c r="C2444" s="47" t="s">
        <v>1292</v>
      </c>
      <c r="D2444" s="49" t="s">
        <v>2145</v>
      </c>
      <c r="E2444" s="49" t="s">
        <v>2110</v>
      </c>
      <c r="F2444" s="48">
        <v>1</v>
      </c>
      <c r="G2444" s="47" t="s">
        <v>98</v>
      </c>
      <c r="H2444" s="47" t="s">
        <v>17</v>
      </c>
      <c r="I2444" s="47" t="s">
        <v>100</v>
      </c>
      <c r="J2444" s="50" t="str">
        <f>IFERROR(VLOOKUP(_xlfn.NUMBERVALUE(D2444),'Order form - T14RE'!$O$4:$O$101,1,FALSE),J2443)</f>
        <v/>
      </c>
      <c r="K2444" s="51">
        <f t="shared" si="39"/>
        <v>1</v>
      </c>
      <c r="M2444" s="47" t="str">
        <f ca="1">IFERROR(VLOOKUP($L2444,'T14'!$AD$5:$AF$104,2,FALSE),"")</f>
        <v/>
      </c>
      <c r="N2444" s="47" t="str">
        <f ca="1">IFERROR(VLOOKUP($L2444,'T14'!$AD$5:$AF$104,3,FALSE),"")</f>
        <v/>
      </c>
      <c r="P2444" s="46"/>
      <c r="U2444" s="47">
        <v>16</v>
      </c>
    </row>
    <row r="2445" spans="1:22" ht="14.4" hidden="1" x14ac:dyDescent="0.3">
      <c r="A2445" s="47">
        <v>2444</v>
      </c>
      <c r="B2445" s="48">
        <v>4</v>
      </c>
      <c r="C2445" s="47" t="s">
        <v>95</v>
      </c>
      <c r="D2445" s="49" t="s">
        <v>1988</v>
      </c>
      <c r="E2445" s="49" t="s">
        <v>1989</v>
      </c>
      <c r="F2445" s="52">
        <v>5.9219999999999997</v>
      </c>
      <c r="G2445" s="47" t="s">
        <v>646</v>
      </c>
      <c r="H2445" s="47" t="s">
        <v>99</v>
      </c>
      <c r="I2445" s="47" t="s">
        <v>100</v>
      </c>
      <c r="J2445" s="50" t="str">
        <f>IFERROR(VLOOKUP(_xlfn.NUMBERVALUE(D2445),'Order form - T14RE'!$O$4:$O$101,1,FALSE),J2444)</f>
        <v/>
      </c>
      <c r="K2445" s="51" t="str">
        <f t="shared" si="39"/>
        <v/>
      </c>
      <c r="M2445" s="47" t="str">
        <f ca="1">IFERROR(VLOOKUP($L2445,'T14'!$AD$5:$AF$104,2,FALSE),"")</f>
        <v/>
      </c>
      <c r="N2445" s="47" t="str">
        <f ca="1">IFERROR(VLOOKUP($L2445,'T14'!$AD$5:$AF$104,3,FALSE),"")</f>
        <v/>
      </c>
      <c r="P2445" s="46"/>
      <c r="U2445" s="46"/>
    </row>
    <row r="2446" spans="1:22" ht="14.4" hidden="1" x14ac:dyDescent="0.3">
      <c r="A2446" s="47">
        <v>2445</v>
      </c>
      <c r="B2446" s="48">
        <v>4</v>
      </c>
      <c r="C2446" s="47" t="s">
        <v>105</v>
      </c>
      <c r="D2446" s="49" t="s">
        <v>1990</v>
      </c>
      <c r="E2446" s="49" t="s">
        <v>1991</v>
      </c>
      <c r="F2446" s="48">
        <v>1</v>
      </c>
      <c r="G2446" s="47" t="s">
        <v>98</v>
      </c>
      <c r="H2446" s="47" t="s">
        <v>99</v>
      </c>
      <c r="I2446" s="47" t="s">
        <v>100</v>
      </c>
      <c r="J2446" s="50" t="str">
        <f>IFERROR(VLOOKUP(_xlfn.NUMBERVALUE(D2446),'Order form - T14RE'!$O$4:$O$101,1,FALSE),J2445)</f>
        <v/>
      </c>
      <c r="K2446" s="51" t="str">
        <f t="shared" si="39"/>
        <v/>
      </c>
      <c r="M2446" s="47" t="str">
        <f ca="1">IFERROR(VLOOKUP($L2446,'T14'!$AD$5:$AF$104,2,FALSE),"")</f>
        <v/>
      </c>
      <c r="N2446" s="47" t="str">
        <f ca="1">IFERROR(VLOOKUP($L2446,'T14'!$AD$5:$AF$104,3,FALSE),"")</f>
        <v/>
      </c>
      <c r="P2446" s="46"/>
      <c r="U2446" s="46"/>
    </row>
    <row r="2447" spans="1:22" ht="14.4" hidden="1" x14ac:dyDescent="0.3">
      <c r="A2447" s="47">
        <v>2446</v>
      </c>
      <c r="B2447" s="48">
        <v>4</v>
      </c>
      <c r="C2447" s="47" t="s">
        <v>108</v>
      </c>
      <c r="D2447" s="49" t="s">
        <v>2146</v>
      </c>
      <c r="E2447" s="49" t="s">
        <v>2147</v>
      </c>
      <c r="F2447" s="48">
        <v>1</v>
      </c>
      <c r="G2447" s="47" t="s">
        <v>98</v>
      </c>
      <c r="H2447" s="47" t="s">
        <v>99</v>
      </c>
      <c r="I2447" s="47" t="s">
        <v>100</v>
      </c>
      <c r="J2447" s="50" t="str">
        <f>IFERROR(VLOOKUP(_xlfn.NUMBERVALUE(D2447),'Order form - T14RE'!$O$4:$O$101,1,FALSE),J2446)</f>
        <v/>
      </c>
      <c r="K2447" s="51" t="str">
        <f t="shared" si="39"/>
        <v/>
      </c>
      <c r="M2447" s="47" t="str">
        <f ca="1">IFERROR(VLOOKUP($L2447,'T14'!$AD$5:$AF$104,2,FALSE),"")</f>
        <v/>
      </c>
      <c r="N2447" s="47" t="str">
        <f ca="1">IFERROR(VLOOKUP($L2447,'T14'!$AD$5:$AF$104,3,FALSE),"")</f>
        <v/>
      </c>
      <c r="P2447" s="46"/>
      <c r="U2447" s="46"/>
    </row>
    <row r="2448" spans="1:22" ht="14.4" hidden="1" x14ac:dyDescent="0.3">
      <c r="A2448" s="47">
        <v>2447</v>
      </c>
      <c r="B2448" s="48">
        <v>3</v>
      </c>
      <c r="C2448" s="47" t="s">
        <v>1296</v>
      </c>
      <c r="D2448" s="49" t="s">
        <v>2115</v>
      </c>
      <c r="E2448" s="49" t="s">
        <v>1032</v>
      </c>
      <c r="F2448" s="48">
        <v>1</v>
      </c>
      <c r="G2448" s="47" t="s">
        <v>98</v>
      </c>
      <c r="H2448" s="47" t="s">
        <v>7</v>
      </c>
      <c r="I2448" s="47" t="s">
        <v>100</v>
      </c>
      <c r="J2448" s="50" t="str">
        <f>IFERROR(VLOOKUP(_xlfn.NUMBERVALUE(D2448),'Order form - T14RE'!$O$4:$O$101,1,FALSE),J2447)</f>
        <v/>
      </c>
      <c r="K2448" s="51">
        <f t="shared" si="39"/>
        <v>1</v>
      </c>
      <c r="M2448" s="47" t="str">
        <f ca="1">IFERROR(VLOOKUP($L2448,'T14'!$AD$5:$AF$104,2,FALSE),"")</f>
        <v/>
      </c>
      <c r="N2448" s="47" t="str">
        <f ca="1">IFERROR(VLOOKUP($L2448,'T14'!$AD$5:$AF$104,3,FALSE),"")</f>
        <v/>
      </c>
      <c r="P2448" s="46"/>
      <c r="U2448" s="46"/>
      <c r="V2448" s="46">
        <v>2</v>
      </c>
    </row>
    <row r="2449" spans="1:21" ht="14.4" hidden="1" x14ac:dyDescent="0.3">
      <c r="A2449" s="47">
        <v>2448</v>
      </c>
      <c r="B2449" s="48">
        <v>4</v>
      </c>
      <c r="C2449" s="47" t="s">
        <v>95</v>
      </c>
      <c r="D2449" s="49" t="s">
        <v>2116</v>
      </c>
      <c r="E2449" s="49" t="s">
        <v>2117</v>
      </c>
      <c r="F2449" s="52">
        <v>0.95099999999999996</v>
      </c>
      <c r="G2449" s="47" t="s">
        <v>646</v>
      </c>
      <c r="H2449" s="47" t="s">
        <v>99</v>
      </c>
      <c r="I2449" s="47" t="s">
        <v>100</v>
      </c>
      <c r="J2449" s="50" t="str">
        <f>IFERROR(VLOOKUP(_xlfn.NUMBERVALUE(D2449),'Order form - T14RE'!$O$4:$O$101,1,FALSE),J2448)</f>
        <v/>
      </c>
      <c r="K2449" s="51" t="str">
        <f t="shared" si="39"/>
        <v/>
      </c>
      <c r="M2449" s="47" t="str">
        <f ca="1">IFERROR(VLOOKUP($L2449,'T14'!$AD$5:$AF$104,2,FALSE),"")</f>
        <v/>
      </c>
      <c r="N2449" s="47" t="str">
        <f ca="1">IFERROR(VLOOKUP($L2449,'T14'!$AD$5:$AF$104,3,FALSE),"")</f>
        <v/>
      </c>
      <c r="P2449" s="46"/>
      <c r="U2449" s="46"/>
    </row>
    <row r="2450" spans="1:21" ht="14.4" hidden="1" x14ac:dyDescent="0.3">
      <c r="A2450" s="47">
        <v>2449</v>
      </c>
      <c r="B2450" s="48">
        <v>4</v>
      </c>
      <c r="C2450" s="47" t="s">
        <v>105</v>
      </c>
      <c r="D2450" s="49" t="s">
        <v>2118</v>
      </c>
      <c r="E2450" s="49" t="s">
        <v>2119</v>
      </c>
      <c r="F2450" s="48">
        <v>1</v>
      </c>
      <c r="G2450" s="47" t="s">
        <v>98</v>
      </c>
      <c r="H2450" s="47" t="s">
        <v>99</v>
      </c>
      <c r="I2450" s="47" t="s">
        <v>100</v>
      </c>
      <c r="J2450" s="50" t="str">
        <f>IFERROR(VLOOKUP(_xlfn.NUMBERVALUE(D2450),'Order form - T14RE'!$O$4:$O$101,1,FALSE),J2449)</f>
        <v/>
      </c>
      <c r="K2450" s="51" t="str">
        <f t="shared" si="39"/>
        <v/>
      </c>
      <c r="M2450" s="47" t="str">
        <f ca="1">IFERROR(VLOOKUP($L2450,'T14'!$AD$5:$AF$104,2,FALSE),"")</f>
        <v/>
      </c>
      <c r="N2450" s="47" t="str">
        <f ca="1">IFERROR(VLOOKUP($L2450,'T14'!$AD$5:$AF$104,3,FALSE),"")</f>
        <v/>
      </c>
      <c r="P2450" s="46"/>
      <c r="U2450" s="46"/>
    </row>
    <row r="2451" spans="1:21" ht="14.4" hidden="1" x14ac:dyDescent="0.3">
      <c r="A2451" s="47">
        <v>2450</v>
      </c>
      <c r="B2451" s="48">
        <v>4</v>
      </c>
      <c r="C2451" s="47" t="s">
        <v>108</v>
      </c>
      <c r="D2451" s="49" t="s">
        <v>2120</v>
      </c>
      <c r="E2451" s="49" t="s">
        <v>1075</v>
      </c>
      <c r="F2451" s="48">
        <v>1</v>
      </c>
      <c r="G2451" s="47" t="s">
        <v>98</v>
      </c>
      <c r="H2451" s="47" t="s">
        <v>99</v>
      </c>
      <c r="I2451" s="47" t="s">
        <v>100</v>
      </c>
      <c r="J2451" s="50" t="str">
        <f>IFERROR(VLOOKUP(_xlfn.NUMBERVALUE(D2451),'Order form - T14RE'!$O$4:$O$101,1,FALSE),J2450)</f>
        <v/>
      </c>
      <c r="K2451" s="51" t="str">
        <f t="shared" si="39"/>
        <v/>
      </c>
      <c r="M2451" s="47" t="str">
        <f ca="1">IFERROR(VLOOKUP($L2451,'T14'!$AD$5:$AF$104,2,FALSE),"")</f>
        <v/>
      </c>
      <c r="N2451" s="47" t="str">
        <f ca="1">IFERROR(VLOOKUP($L2451,'T14'!$AD$5:$AF$104,3,FALSE),"")</f>
        <v/>
      </c>
      <c r="P2451" s="46"/>
      <c r="U2451" s="46"/>
    </row>
    <row r="2452" spans="1:21" ht="14.4" hidden="1" x14ac:dyDescent="0.3">
      <c r="A2452" s="47">
        <v>2451</v>
      </c>
      <c r="B2452" s="48">
        <v>4</v>
      </c>
      <c r="C2452" s="47" t="s">
        <v>111</v>
      </c>
      <c r="D2452" s="49" t="s">
        <v>2121</v>
      </c>
      <c r="E2452" s="49" t="s">
        <v>2083</v>
      </c>
      <c r="F2452" s="48">
        <v>2</v>
      </c>
      <c r="G2452" s="47" t="s">
        <v>98</v>
      </c>
      <c r="H2452" s="47" t="s">
        <v>99</v>
      </c>
      <c r="I2452" s="47" t="s">
        <v>100</v>
      </c>
      <c r="J2452" s="50" t="str">
        <f>IFERROR(VLOOKUP(_xlfn.NUMBERVALUE(D2452),'Order form - T14RE'!$O$4:$O$101,1,FALSE),J2451)</f>
        <v/>
      </c>
      <c r="K2452" s="51" t="str">
        <f t="shared" si="39"/>
        <v/>
      </c>
      <c r="M2452" s="47" t="str">
        <f ca="1">IFERROR(VLOOKUP($L2452,'T14'!$AD$5:$AF$104,2,FALSE),"")</f>
        <v/>
      </c>
      <c r="N2452" s="47" t="str">
        <f ca="1">IFERROR(VLOOKUP($L2452,'T14'!$AD$5:$AF$104,3,FALSE),"")</f>
        <v/>
      </c>
      <c r="P2452" s="46"/>
      <c r="U2452" s="46"/>
    </row>
    <row r="2453" spans="1:21" ht="14.4" hidden="1" x14ac:dyDescent="0.3">
      <c r="A2453" s="47">
        <v>2452</v>
      </c>
      <c r="B2453" s="48">
        <v>3</v>
      </c>
      <c r="C2453" s="47" t="s">
        <v>1299</v>
      </c>
      <c r="D2453" s="49" t="s">
        <v>1886</v>
      </c>
      <c r="E2453" s="49" t="s">
        <v>1887</v>
      </c>
      <c r="F2453" s="48">
        <v>1</v>
      </c>
      <c r="G2453" s="47" t="s">
        <v>98</v>
      </c>
      <c r="H2453" s="47" t="s">
        <v>8</v>
      </c>
      <c r="I2453" s="47" t="s">
        <v>100</v>
      </c>
      <c r="J2453" s="50" t="str">
        <f>IFERROR(VLOOKUP(_xlfn.NUMBERVALUE(D2453),'Order form - T14RE'!$O$4:$O$101,1,FALSE),J2452)</f>
        <v/>
      </c>
      <c r="K2453" s="51" t="str">
        <f t="shared" si="39"/>
        <v/>
      </c>
      <c r="M2453" s="47" t="str">
        <f ca="1">IFERROR(VLOOKUP($L2453,'T14'!$AD$5:$AF$104,2,FALSE),"")</f>
        <v/>
      </c>
      <c r="N2453" s="47" t="str">
        <f ca="1">IFERROR(VLOOKUP($L2453,'T14'!$AD$5:$AF$104,3,FALSE),"")</f>
        <v/>
      </c>
      <c r="P2453" s="46"/>
      <c r="U2453" s="46"/>
    </row>
    <row r="2454" spans="1:21" ht="14.4" hidden="1" x14ac:dyDescent="0.3">
      <c r="A2454" s="47">
        <v>2453</v>
      </c>
      <c r="B2454" s="48">
        <v>3</v>
      </c>
      <c r="C2454" s="47" t="s">
        <v>1302</v>
      </c>
      <c r="D2454" s="49" t="s">
        <v>2821</v>
      </c>
      <c r="E2454" s="49" t="s">
        <v>2822</v>
      </c>
      <c r="F2454" s="48">
        <v>2</v>
      </c>
      <c r="G2454" s="47" t="s">
        <v>98</v>
      </c>
      <c r="H2454" s="47" t="s">
        <v>8</v>
      </c>
      <c r="I2454" s="47" t="s">
        <v>100</v>
      </c>
      <c r="J2454" s="50" t="str">
        <f>IFERROR(VLOOKUP(_xlfn.NUMBERVALUE(D2454),'Order form - T14RE'!$O$4:$O$101,1,FALSE),J2453)</f>
        <v/>
      </c>
      <c r="K2454" s="51" t="str">
        <f t="shared" si="39"/>
        <v/>
      </c>
      <c r="M2454" s="47" t="str">
        <f ca="1">IFERROR(VLOOKUP($L2454,'T14'!$AD$5:$AF$104,2,FALSE),"")</f>
        <v/>
      </c>
      <c r="N2454" s="47" t="str">
        <f ca="1">IFERROR(VLOOKUP($L2454,'T14'!$AD$5:$AF$104,3,FALSE),"")</f>
        <v/>
      </c>
      <c r="P2454" s="46"/>
      <c r="U2454" s="46"/>
    </row>
    <row r="2455" spans="1:21" ht="14.4" hidden="1" x14ac:dyDescent="0.3">
      <c r="A2455" s="47">
        <v>2454</v>
      </c>
      <c r="B2455" s="48">
        <v>3</v>
      </c>
      <c r="C2455" s="47" t="s">
        <v>2823</v>
      </c>
      <c r="D2455" s="49" t="s">
        <v>150</v>
      </c>
      <c r="E2455" s="49" t="s">
        <v>151</v>
      </c>
      <c r="F2455" s="52">
        <v>0.2</v>
      </c>
      <c r="G2455" s="47" t="s">
        <v>117</v>
      </c>
      <c r="H2455" s="47" t="s">
        <v>8</v>
      </c>
      <c r="I2455" s="47" t="s">
        <v>100</v>
      </c>
      <c r="J2455" s="50" t="str">
        <f>IFERROR(VLOOKUP(_xlfn.NUMBERVALUE(D2455),'Order form - T14RE'!$O$4:$O$101,1,FALSE),J2454)</f>
        <v/>
      </c>
      <c r="K2455" s="51" t="str">
        <f t="shared" si="39"/>
        <v/>
      </c>
      <c r="M2455" s="47" t="str">
        <f ca="1">IFERROR(VLOOKUP($L2455,'T14'!$AD$5:$AF$104,2,FALSE),"")</f>
        <v/>
      </c>
      <c r="N2455" s="47" t="str">
        <f ca="1">IFERROR(VLOOKUP($L2455,'T14'!$AD$5:$AF$104,3,FALSE),"")</f>
        <v/>
      </c>
      <c r="P2455" s="46"/>
      <c r="U2455" s="46"/>
    </row>
    <row r="2456" spans="1:21" ht="14.4" hidden="1" x14ac:dyDescent="0.3">
      <c r="A2456" s="47">
        <v>2455</v>
      </c>
      <c r="B2456" s="48">
        <v>3</v>
      </c>
      <c r="C2456" s="47" t="s">
        <v>2824</v>
      </c>
      <c r="D2456" s="49" t="s">
        <v>2825</v>
      </c>
      <c r="E2456" s="49" t="s">
        <v>99</v>
      </c>
      <c r="F2456" s="48">
        <v>1</v>
      </c>
      <c r="G2456" s="47" t="s">
        <v>98</v>
      </c>
      <c r="H2456" s="47" t="s">
        <v>8</v>
      </c>
      <c r="I2456" s="47" t="s">
        <v>100</v>
      </c>
      <c r="J2456" s="50" t="str">
        <f>IFERROR(VLOOKUP(_xlfn.NUMBERVALUE(D2456),'Order form - T14RE'!$O$4:$O$101,1,FALSE),J2455)</f>
        <v/>
      </c>
      <c r="K2456" s="51" t="str">
        <f t="shared" si="39"/>
        <v/>
      </c>
      <c r="M2456" s="47" t="str">
        <f ca="1">IFERROR(VLOOKUP($L2456,'T14'!$AD$5:$AF$104,2,FALSE),"")</f>
        <v/>
      </c>
      <c r="N2456" s="47" t="str">
        <f ca="1">IFERROR(VLOOKUP($L2456,'T14'!$AD$5:$AF$104,3,FALSE),"")</f>
        <v/>
      </c>
      <c r="P2456" s="46"/>
      <c r="U2456" s="46"/>
    </row>
    <row r="2457" spans="1:21" ht="14.4" hidden="1" x14ac:dyDescent="0.3">
      <c r="A2457" s="47">
        <v>2456</v>
      </c>
      <c r="B2457" s="48">
        <v>3</v>
      </c>
      <c r="C2457" s="47" t="s">
        <v>1305</v>
      </c>
      <c r="D2457" s="49" t="s">
        <v>1885</v>
      </c>
      <c r="E2457" s="49" t="s">
        <v>877</v>
      </c>
      <c r="F2457" s="48">
        <v>1</v>
      </c>
      <c r="G2457" s="47" t="s">
        <v>98</v>
      </c>
      <c r="H2457" s="47" t="s">
        <v>8</v>
      </c>
      <c r="I2457" s="47" t="s">
        <v>100</v>
      </c>
      <c r="J2457" s="50" t="str">
        <f>IFERROR(VLOOKUP(_xlfn.NUMBERVALUE(D2457),'Order form - T14RE'!$O$4:$O$101,1,FALSE),J2456)</f>
        <v/>
      </c>
      <c r="K2457" s="51" t="str">
        <f t="shared" si="39"/>
        <v/>
      </c>
      <c r="M2457" s="47" t="str">
        <f ca="1">IFERROR(VLOOKUP($L2457,'T14'!$AD$5:$AF$104,2,FALSE),"")</f>
        <v/>
      </c>
      <c r="N2457" s="47" t="str">
        <f ca="1">IFERROR(VLOOKUP($L2457,'T14'!$AD$5:$AF$104,3,FALSE),"")</f>
        <v/>
      </c>
      <c r="P2457" s="46"/>
      <c r="U2457" s="46"/>
    </row>
    <row r="2458" spans="1:21" ht="14.4" hidden="1" x14ac:dyDescent="0.3">
      <c r="A2458" s="47">
        <v>2457</v>
      </c>
      <c r="B2458" s="48">
        <v>3</v>
      </c>
      <c r="C2458" s="47" t="s">
        <v>1308</v>
      </c>
      <c r="D2458" s="49" t="s">
        <v>2031</v>
      </c>
      <c r="E2458" s="49" t="s">
        <v>2032</v>
      </c>
      <c r="F2458" s="48">
        <v>1</v>
      </c>
      <c r="G2458" s="47" t="s">
        <v>98</v>
      </c>
      <c r="H2458" s="47" t="s">
        <v>8</v>
      </c>
      <c r="I2458" s="47" t="s">
        <v>100</v>
      </c>
      <c r="J2458" s="50" t="str">
        <f>IFERROR(VLOOKUP(_xlfn.NUMBERVALUE(D2458),'Order form - T14RE'!$O$4:$O$101,1,FALSE),J2457)</f>
        <v/>
      </c>
      <c r="K2458" s="51" t="str">
        <f t="shared" si="39"/>
        <v/>
      </c>
      <c r="M2458" s="47" t="str">
        <f ca="1">IFERROR(VLOOKUP($L2458,'T14'!$AD$5:$AF$104,2,FALSE),"")</f>
        <v/>
      </c>
      <c r="N2458" s="47" t="str">
        <f ca="1">IFERROR(VLOOKUP($L2458,'T14'!$AD$5:$AF$104,3,FALSE),"")</f>
        <v/>
      </c>
      <c r="P2458" s="46"/>
      <c r="U2458" s="46"/>
    </row>
    <row r="2459" spans="1:21" ht="14.4" hidden="1" x14ac:dyDescent="0.3">
      <c r="A2459" s="47">
        <v>2458</v>
      </c>
      <c r="B2459" s="48">
        <v>4</v>
      </c>
      <c r="C2459" s="47" t="s">
        <v>95</v>
      </c>
      <c r="D2459" s="49" t="s">
        <v>2033</v>
      </c>
      <c r="E2459" s="49" t="s">
        <v>475</v>
      </c>
      <c r="F2459" s="48">
        <v>1</v>
      </c>
      <c r="G2459" s="47" t="s">
        <v>98</v>
      </c>
      <c r="H2459" s="47" t="s">
        <v>99</v>
      </c>
      <c r="I2459" s="47" t="s">
        <v>100</v>
      </c>
      <c r="J2459" s="50" t="str">
        <f>IFERROR(VLOOKUP(_xlfn.NUMBERVALUE(D2459),'Order form - T14RE'!$O$4:$O$101,1,FALSE),J2458)</f>
        <v/>
      </c>
      <c r="K2459" s="51" t="str">
        <f t="shared" si="39"/>
        <v/>
      </c>
      <c r="M2459" s="47" t="str">
        <f ca="1">IFERROR(VLOOKUP($L2459,'T14'!$AD$5:$AF$104,2,FALSE),"")</f>
        <v/>
      </c>
      <c r="N2459" s="47" t="str">
        <f ca="1">IFERROR(VLOOKUP($L2459,'T14'!$AD$5:$AF$104,3,FALSE),"")</f>
        <v/>
      </c>
      <c r="P2459" s="46"/>
      <c r="U2459" s="46"/>
    </row>
    <row r="2460" spans="1:21" ht="14.4" hidden="1" x14ac:dyDescent="0.3">
      <c r="A2460" s="47">
        <v>2459</v>
      </c>
      <c r="B2460" s="48">
        <v>4</v>
      </c>
      <c r="C2460" s="47" t="s">
        <v>105</v>
      </c>
      <c r="D2460" s="49" t="s">
        <v>2034</v>
      </c>
      <c r="E2460" s="49" t="s">
        <v>2035</v>
      </c>
      <c r="F2460" s="48">
        <v>1</v>
      </c>
      <c r="G2460" s="47" t="s">
        <v>98</v>
      </c>
      <c r="H2460" s="47" t="s">
        <v>99</v>
      </c>
      <c r="I2460" s="47" t="s">
        <v>100</v>
      </c>
      <c r="J2460" s="50" t="str">
        <f>IFERROR(VLOOKUP(_xlfn.NUMBERVALUE(D2460),'Order form - T14RE'!$O$4:$O$101,1,FALSE),J2459)</f>
        <v/>
      </c>
      <c r="K2460" s="51" t="str">
        <f t="shared" si="39"/>
        <v/>
      </c>
      <c r="M2460" s="47" t="str">
        <f ca="1">IFERROR(VLOOKUP($L2460,'T14'!$AD$5:$AF$104,2,FALSE),"")</f>
        <v/>
      </c>
      <c r="N2460" s="47" t="str">
        <f ca="1">IFERROR(VLOOKUP($L2460,'T14'!$AD$5:$AF$104,3,FALSE),"")</f>
        <v/>
      </c>
      <c r="P2460" s="46"/>
      <c r="U2460" s="46"/>
    </row>
    <row r="2461" spans="1:21" ht="14.4" hidden="1" x14ac:dyDescent="0.3">
      <c r="A2461" s="47">
        <v>2460</v>
      </c>
      <c r="B2461" s="48">
        <v>4</v>
      </c>
      <c r="C2461" s="47" t="s">
        <v>108</v>
      </c>
      <c r="D2461" s="49" t="s">
        <v>696</v>
      </c>
      <c r="E2461" s="49" t="s">
        <v>247</v>
      </c>
      <c r="F2461" s="48">
        <v>1</v>
      </c>
      <c r="G2461" s="47" t="s">
        <v>98</v>
      </c>
      <c r="H2461" s="47" t="s">
        <v>99</v>
      </c>
      <c r="I2461" s="47" t="s">
        <v>100</v>
      </c>
      <c r="J2461" s="50" t="str">
        <f>IFERROR(VLOOKUP(_xlfn.NUMBERVALUE(D2461),'Order form - T14RE'!$O$4:$O$101,1,FALSE),J2460)</f>
        <v/>
      </c>
      <c r="K2461" s="51" t="str">
        <f t="shared" si="39"/>
        <v/>
      </c>
      <c r="M2461" s="47" t="str">
        <f ca="1">IFERROR(VLOOKUP($L2461,'T14'!$AD$5:$AF$104,2,FALSE),"")</f>
        <v/>
      </c>
      <c r="N2461" s="47" t="str">
        <f ca="1">IFERROR(VLOOKUP($L2461,'T14'!$AD$5:$AF$104,3,FALSE),"")</f>
        <v/>
      </c>
      <c r="P2461" s="46"/>
      <c r="U2461" s="46"/>
    </row>
    <row r="2462" spans="1:21" ht="14.4" hidden="1" x14ac:dyDescent="0.3">
      <c r="A2462" s="47">
        <v>2461</v>
      </c>
      <c r="B2462" s="48">
        <v>4</v>
      </c>
      <c r="C2462" s="47" t="s">
        <v>111</v>
      </c>
      <c r="D2462" s="49" t="s">
        <v>2036</v>
      </c>
      <c r="E2462" s="49" t="s">
        <v>475</v>
      </c>
      <c r="F2462" s="48">
        <v>1</v>
      </c>
      <c r="G2462" s="47" t="s">
        <v>98</v>
      </c>
      <c r="H2462" s="47" t="s">
        <v>99</v>
      </c>
      <c r="I2462" s="47" t="s">
        <v>100</v>
      </c>
      <c r="J2462" s="50" t="str">
        <f>IFERROR(VLOOKUP(_xlfn.NUMBERVALUE(D2462),'Order form - T14RE'!$O$4:$O$101,1,FALSE),J2461)</f>
        <v/>
      </c>
      <c r="K2462" s="51" t="str">
        <f t="shared" si="39"/>
        <v/>
      </c>
      <c r="M2462" s="47" t="str">
        <f ca="1">IFERROR(VLOOKUP($L2462,'T14'!$AD$5:$AF$104,2,FALSE),"")</f>
        <v/>
      </c>
      <c r="N2462" s="47" t="str">
        <f ca="1">IFERROR(VLOOKUP($L2462,'T14'!$AD$5:$AF$104,3,FALSE),"")</f>
        <v/>
      </c>
      <c r="P2462" s="46"/>
      <c r="U2462" s="46"/>
    </row>
    <row r="2463" spans="1:21" ht="14.4" hidden="1" x14ac:dyDescent="0.3">
      <c r="A2463" s="47">
        <v>2462</v>
      </c>
      <c r="B2463" s="48">
        <v>4</v>
      </c>
      <c r="C2463" s="47" t="s">
        <v>114</v>
      </c>
      <c r="D2463" s="49" t="s">
        <v>2033</v>
      </c>
      <c r="E2463" s="49" t="s">
        <v>475</v>
      </c>
      <c r="F2463" s="48">
        <v>1</v>
      </c>
      <c r="G2463" s="47" t="s">
        <v>98</v>
      </c>
      <c r="H2463" s="47" t="s">
        <v>99</v>
      </c>
      <c r="I2463" s="47" t="s">
        <v>100</v>
      </c>
      <c r="J2463" s="50" t="str">
        <f>IFERROR(VLOOKUP(_xlfn.NUMBERVALUE(D2463),'Order form - T14RE'!$O$4:$O$101,1,FALSE),J2462)</f>
        <v/>
      </c>
      <c r="K2463" s="51" t="str">
        <f t="shared" si="39"/>
        <v/>
      </c>
      <c r="M2463" s="47" t="str">
        <f ca="1">IFERROR(VLOOKUP($L2463,'T14'!$AD$5:$AF$104,2,FALSE),"")</f>
        <v/>
      </c>
      <c r="N2463" s="47" t="str">
        <f ca="1">IFERROR(VLOOKUP($L2463,'T14'!$AD$5:$AF$104,3,FALSE),"")</f>
        <v/>
      </c>
      <c r="P2463" s="46"/>
      <c r="U2463" s="46"/>
    </row>
    <row r="2464" spans="1:21" ht="14.4" hidden="1" x14ac:dyDescent="0.3">
      <c r="A2464" s="47">
        <v>2463</v>
      </c>
      <c r="B2464" s="48">
        <v>3</v>
      </c>
      <c r="C2464" s="47" t="s">
        <v>2826</v>
      </c>
      <c r="D2464" s="49" t="s">
        <v>2827</v>
      </c>
      <c r="E2464" s="49" t="s">
        <v>99</v>
      </c>
      <c r="F2464" s="48">
        <v>1</v>
      </c>
      <c r="G2464" s="47" t="s">
        <v>98</v>
      </c>
      <c r="H2464" s="47" t="s">
        <v>8</v>
      </c>
      <c r="I2464" s="47" t="s">
        <v>100</v>
      </c>
      <c r="J2464" s="50" t="str">
        <f>IFERROR(VLOOKUP(_xlfn.NUMBERVALUE(D2464),'Order form - T14RE'!$O$4:$O$101,1,FALSE),J2463)</f>
        <v/>
      </c>
      <c r="K2464" s="51" t="str">
        <f t="shared" si="39"/>
        <v/>
      </c>
      <c r="M2464" s="47" t="str">
        <f ca="1">IFERROR(VLOOKUP($L2464,'T14'!$AD$5:$AF$104,2,FALSE),"")</f>
        <v/>
      </c>
      <c r="N2464" s="47" t="str">
        <f ca="1">IFERROR(VLOOKUP($L2464,'T14'!$AD$5:$AF$104,3,FALSE),"")</f>
        <v/>
      </c>
      <c r="P2464" s="46"/>
      <c r="U2464" s="46"/>
    </row>
    <row r="2465" spans="1:21" ht="14.4" hidden="1" x14ac:dyDescent="0.3">
      <c r="A2465" s="47">
        <v>2464</v>
      </c>
      <c r="B2465" s="48">
        <v>3</v>
      </c>
      <c r="C2465" s="47" t="s">
        <v>1311</v>
      </c>
      <c r="D2465" s="49" t="s">
        <v>1888</v>
      </c>
      <c r="E2465" s="49" t="s">
        <v>1889</v>
      </c>
      <c r="F2465" s="48">
        <v>1</v>
      </c>
      <c r="G2465" s="47" t="s">
        <v>98</v>
      </c>
      <c r="H2465" s="47" t="s">
        <v>8</v>
      </c>
      <c r="I2465" s="47" t="s">
        <v>100</v>
      </c>
      <c r="J2465" s="50" t="str">
        <f>IFERROR(VLOOKUP(_xlfn.NUMBERVALUE(D2465),'Order form - T14RE'!$O$4:$O$101,1,FALSE),J2464)</f>
        <v/>
      </c>
      <c r="K2465" s="51" t="str">
        <f t="shared" si="39"/>
        <v/>
      </c>
      <c r="M2465" s="47" t="str">
        <f ca="1">IFERROR(VLOOKUP($L2465,'T14'!$AD$5:$AF$104,2,FALSE),"")</f>
        <v/>
      </c>
      <c r="N2465" s="47" t="str">
        <f ca="1">IFERROR(VLOOKUP($L2465,'T14'!$AD$5:$AF$104,3,FALSE),"")</f>
        <v/>
      </c>
      <c r="P2465" s="46"/>
      <c r="U2465" s="46"/>
    </row>
    <row r="2466" spans="1:21" ht="14.4" hidden="1" x14ac:dyDescent="0.3">
      <c r="A2466" s="47">
        <v>2465</v>
      </c>
      <c r="B2466" s="48">
        <v>3</v>
      </c>
      <c r="C2466" s="47" t="s">
        <v>1314</v>
      </c>
      <c r="D2466" s="49" t="s">
        <v>488</v>
      </c>
      <c r="E2466" s="49" t="s">
        <v>408</v>
      </c>
      <c r="F2466" s="48">
        <v>4</v>
      </c>
      <c r="G2466" s="47" t="s">
        <v>98</v>
      </c>
      <c r="H2466" s="47" t="s">
        <v>8</v>
      </c>
      <c r="I2466" s="47" t="s">
        <v>100</v>
      </c>
      <c r="J2466" s="50" t="str">
        <f>IFERROR(VLOOKUP(_xlfn.NUMBERVALUE(D2466),'Order form - T14RE'!$O$4:$O$101,1,FALSE),J2465)</f>
        <v/>
      </c>
      <c r="K2466" s="51" t="str">
        <f t="shared" si="39"/>
        <v/>
      </c>
      <c r="M2466" s="47" t="str">
        <f ca="1">IFERROR(VLOOKUP($L2466,'T14'!$AD$5:$AF$104,2,FALSE),"")</f>
        <v/>
      </c>
      <c r="N2466" s="47" t="str">
        <f ca="1">IFERROR(VLOOKUP($L2466,'T14'!$AD$5:$AF$104,3,FALSE),"")</f>
        <v/>
      </c>
      <c r="P2466" s="46"/>
      <c r="U2466" s="46"/>
    </row>
    <row r="2467" spans="1:21" ht="14.4" hidden="1" x14ac:dyDescent="0.3">
      <c r="A2467" s="47">
        <v>2466</v>
      </c>
      <c r="B2467" s="48">
        <v>3</v>
      </c>
      <c r="C2467" s="47" t="s">
        <v>1317</v>
      </c>
      <c r="D2467" s="49" t="s">
        <v>2828</v>
      </c>
      <c r="E2467" s="49" t="s">
        <v>2829</v>
      </c>
      <c r="F2467" s="48">
        <v>4</v>
      </c>
      <c r="G2467" s="47" t="s">
        <v>98</v>
      </c>
      <c r="H2467" s="47" t="s">
        <v>8</v>
      </c>
      <c r="I2467" s="47" t="s">
        <v>100</v>
      </c>
      <c r="J2467" s="50" t="str">
        <f>IFERROR(VLOOKUP(_xlfn.NUMBERVALUE(D2467),'Order form - T14RE'!$O$4:$O$101,1,FALSE),J2466)</f>
        <v/>
      </c>
      <c r="K2467" s="51" t="str">
        <f t="shared" si="39"/>
        <v/>
      </c>
      <c r="M2467" s="47" t="str">
        <f ca="1">IFERROR(VLOOKUP($L2467,'T14'!$AD$5:$AF$104,2,FALSE),"")</f>
        <v/>
      </c>
      <c r="N2467" s="47" t="str">
        <f ca="1">IFERROR(VLOOKUP($L2467,'T14'!$AD$5:$AF$104,3,FALSE),"")</f>
        <v/>
      </c>
      <c r="P2467" s="46"/>
      <c r="U2467" s="46"/>
    </row>
    <row r="2468" spans="1:21" ht="14.4" hidden="1" x14ac:dyDescent="0.3">
      <c r="A2468" s="47">
        <v>2467</v>
      </c>
      <c r="B2468" s="48">
        <v>3</v>
      </c>
      <c r="C2468" s="47" t="s">
        <v>2830</v>
      </c>
      <c r="D2468" s="49" t="s">
        <v>150</v>
      </c>
      <c r="E2468" s="49" t="s">
        <v>151</v>
      </c>
      <c r="F2468" s="52">
        <v>0.4</v>
      </c>
      <c r="G2468" s="47" t="s">
        <v>117</v>
      </c>
      <c r="H2468" s="47" t="s">
        <v>8</v>
      </c>
      <c r="I2468" s="47" t="s">
        <v>100</v>
      </c>
      <c r="J2468" s="50" t="str">
        <f>IFERROR(VLOOKUP(_xlfn.NUMBERVALUE(D2468),'Order form - T14RE'!$O$4:$O$101,1,FALSE),J2467)</f>
        <v/>
      </c>
      <c r="K2468" s="51" t="str">
        <f t="shared" si="39"/>
        <v/>
      </c>
      <c r="M2468" s="47" t="str">
        <f ca="1">IFERROR(VLOOKUP($L2468,'T14'!$AD$5:$AF$104,2,FALSE),"")</f>
        <v/>
      </c>
      <c r="N2468" s="47" t="str">
        <f ca="1">IFERROR(VLOOKUP($L2468,'T14'!$AD$5:$AF$104,3,FALSE),"")</f>
        <v/>
      </c>
      <c r="P2468" s="46"/>
      <c r="U2468" s="46"/>
    </row>
    <row r="2469" spans="1:21" ht="14.4" hidden="1" x14ac:dyDescent="0.3">
      <c r="A2469" s="47">
        <v>2468</v>
      </c>
      <c r="B2469" s="48">
        <v>3</v>
      </c>
      <c r="C2469" s="47" t="s">
        <v>2831</v>
      </c>
      <c r="D2469" s="49" t="s">
        <v>2832</v>
      </c>
      <c r="E2469" s="49" t="s">
        <v>99</v>
      </c>
      <c r="F2469" s="48">
        <v>1</v>
      </c>
      <c r="G2469" s="47" t="s">
        <v>98</v>
      </c>
      <c r="H2469" s="47" t="s">
        <v>8</v>
      </c>
      <c r="I2469" s="47" t="s">
        <v>100</v>
      </c>
      <c r="J2469" s="50" t="str">
        <f>IFERROR(VLOOKUP(_xlfn.NUMBERVALUE(D2469),'Order form - T14RE'!$O$4:$O$101,1,FALSE),J2468)</f>
        <v/>
      </c>
      <c r="K2469" s="51" t="str">
        <f t="shared" si="39"/>
        <v/>
      </c>
      <c r="M2469" s="47" t="str">
        <f ca="1">IFERROR(VLOOKUP($L2469,'T14'!$AD$5:$AF$104,2,FALSE),"")</f>
        <v/>
      </c>
      <c r="N2469" s="47" t="str">
        <f ca="1">IFERROR(VLOOKUP($L2469,'T14'!$AD$5:$AF$104,3,FALSE),"")</f>
        <v/>
      </c>
      <c r="P2469" s="46"/>
      <c r="U2469" s="46"/>
    </row>
    <row r="2470" spans="1:21" ht="14.4" hidden="1" x14ac:dyDescent="0.3">
      <c r="A2470" s="47">
        <v>2469</v>
      </c>
      <c r="B2470" s="48">
        <v>3</v>
      </c>
      <c r="C2470" s="47" t="s">
        <v>1322</v>
      </c>
      <c r="D2470" s="49" t="s">
        <v>1864</v>
      </c>
      <c r="E2470" s="49" t="s">
        <v>1865</v>
      </c>
      <c r="F2470" s="48">
        <v>1</v>
      </c>
      <c r="G2470" s="47" t="s">
        <v>98</v>
      </c>
      <c r="H2470" s="47" t="s">
        <v>8</v>
      </c>
      <c r="I2470" s="47" t="s">
        <v>100</v>
      </c>
      <c r="J2470" s="50" t="str">
        <f>IFERROR(VLOOKUP(_xlfn.NUMBERVALUE(D2470),'Order form - T14RE'!$O$4:$O$101,1,FALSE),J2469)</f>
        <v/>
      </c>
      <c r="K2470" s="51" t="str">
        <f t="shared" si="39"/>
        <v/>
      </c>
      <c r="M2470" s="47" t="str">
        <f ca="1">IFERROR(VLOOKUP($L2470,'T14'!$AD$5:$AF$104,2,FALSE),"")</f>
        <v/>
      </c>
      <c r="N2470" s="47" t="str">
        <f ca="1">IFERROR(VLOOKUP($L2470,'T14'!$AD$5:$AF$104,3,FALSE),"")</f>
        <v/>
      </c>
      <c r="P2470" s="46"/>
      <c r="U2470" s="46"/>
    </row>
    <row r="2471" spans="1:21" ht="14.4" hidden="1" x14ac:dyDescent="0.3">
      <c r="A2471" s="47">
        <v>2470</v>
      </c>
      <c r="B2471" s="48">
        <v>3</v>
      </c>
      <c r="C2471" s="47" t="s">
        <v>1325</v>
      </c>
      <c r="D2471" s="49" t="s">
        <v>2148</v>
      </c>
      <c r="E2471" s="49" t="s">
        <v>2110</v>
      </c>
      <c r="F2471" s="48">
        <v>1</v>
      </c>
      <c r="G2471" s="47" t="s">
        <v>98</v>
      </c>
      <c r="H2471" s="47" t="s">
        <v>8</v>
      </c>
      <c r="I2471" s="47" t="s">
        <v>100</v>
      </c>
      <c r="J2471" s="50" t="str">
        <f>IFERROR(VLOOKUP(_xlfn.NUMBERVALUE(D2471),'Order form - T14RE'!$O$4:$O$101,1,FALSE),J2470)</f>
        <v/>
      </c>
      <c r="K2471" s="51" t="str">
        <f t="shared" si="39"/>
        <v/>
      </c>
      <c r="M2471" s="47" t="str">
        <f ca="1">IFERROR(VLOOKUP($L2471,'T14'!$AD$5:$AF$104,2,FALSE),"")</f>
        <v/>
      </c>
      <c r="N2471" s="47" t="str">
        <f ca="1">IFERROR(VLOOKUP($L2471,'T14'!$AD$5:$AF$104,3,FALSE),"")</f>
        <v/>
      </c>
      <c r="P2471" s="46"/>
      <c r="U2471" s="46"/>
    </row>
    <row r="2472" spans="1:21" ht="14.4" hidden="1" x14ac:dyDescent="0.3">
      <c r="A2472" s="47">
        <v>2471</v>
      </c>
      <c r="B2472" s="48">
        <v>4</v>
      </c>
      <c r="C2472" s="47" t="s">
        <v>95</v>
      </c>
      <c r="D2472" s="49" t="s">
        <v>1988</v>
      </c>
      <c r="E2472" s="49" t="s">
        <v>1989</v>
      </c>
      <c r="F2472" s="52">
        <v>2.5099999999999998</v>
      </c>
      <c r="G2472" s="47" t="s">
        <v>646</v>
      </c>
      <c r="H2472" s="47" t="s">
        <v>99</v>
      </c>
      <c r="I2472" s="47" t="s">
        <v>100</v>
      </c>
      <c r="J2472" s="50" t="str">
        <f>IFERROR(VLOOKUP(_xlfn.NUMBERVALUE(D2472),'Order form - T14RE'!$O$4:$O$101,1,FALSE),J2471)</f>
        <v/>
      </c>
      <c r="K2472" s="51" t="str">
        <f t="shared" si="39"/>
        <v/>
      </c>
      <c r="M2472" s="47" t="str">
        <f ca="1">IFERROR(VLOOKUP($L2472,'T14'!$AD$5:$AF$104,2,FALSE),"")</f>
        <v/>
      </c>
      <c r="N2472" s="47" t="str">
        <f ca="1">IFERROR(VLOOKUP($L2472,'T14'!$AD$5:$AF$104,3,FALSE),"")</f>
        <v/>
      </c>
      <c r="P2472" s="46"/>
      <c r="U2472" s="46"/>
    </row>
    <row r="2473" spans="1:21" ht="14.4" hidden="1" x14ac:dyDescent="0.3">
      <c r="A2473" s="47">
        <v>2472</v>
      </c>
      <c r="B2473" s="48">
        <v>4</v>
      </c>
      <c r="C2473" s="47" t="s">
        <v>105</v>
      </c>
      <c r="D2473" s="49" t="s">
        <v>1990</v>
      </c>
      <c r="E2473" s="49" t="s">
        <v>1991</v>
      </c>
      <c r="F2473" s="48">
        <v>1</v>
      </c>
      <c r="G2473" s="47" t="s">
        <v>98</v>
      </c>
      <c r="H2473" s="47" t="s">
        <v>99</v>
      </c>
      <c r="I2473" s="47" t="s">
        <v>100</v>
      </c>
      <c r="J2473" s="50" t="str">
        <f>IFERROR(VLOOKUP(_xlfn.NUMBERVALUE(D2473),'Order form - T14RE'!$O$4:$O$101,1,FALSE),J2472)</f>
        <v/>
      </c>
      <c r="K2473" s="51" t="str">
        <f t="shared" si="39"/>
        <v/>
      </c>
      <c r="M2473" s="47" t="str">
        <f ca="1">IFERROR(VLOOKUP($L2473,'T14'!$AD$5:$AF$104,2,FALSE),"")</f>
        <v/>
      </c>
      <c r="N2473" s="47" t="str">
        <f ca="1">IFERROR(VLOOKUP($L2473,'T14'!$AD$5:$AF$104,3,FALSE),"")</f>
        <v/>
      </c>
      <c r="P2473" s="46"/>
      <c r="U2473" s="46"/>
    </row>
    <row r="2474" spans="1:21" ht="14.4" hidden="1" x14ac:dyDescent="0.3">
      <c r="A2474" s="47">
        <v>2473</v>
      </c>
      <c r="B2474" s="48">
        <v>4</v>
      </c>
      <c r="C2474" s="47" t="s">
        <v>108</v>
      </c>
      <c r="D2474" s="49" t="s">
        <v>2140</v>
      </c>
      <c r="E2474" s="49" t="s">
        <v>2141</v>
      </c>
      <c r="F2474" s="48">
        <v>1</v>
      </c>
      <c r="G2474" s="47" t="s">
        <v>98</v>
      </c>
      <c r="H2474" s="47" t="s">
        <v>99</v>
      </c>
      <c r="I2474" s="47" t="s">
        <v>100</v>
      </c>
      <c r="J2474" s="50" t="str">
        <f>IFERROR(VLOOKUP(_xlfn.NUMBERVALUE(D2474),'Order form - T14RE'!$O$4:$O$101,1,FALSE),J2473)</f>
        <v/>
      </c>
      <c r="K2474" s="51" t="str">
        <f t="shared" si="39"/>
        <v/>
      </c>
      <c r="M2474" s="47" t="str">
        <f ca="1">IFERROR(VLOOKUP($L2474,'T14'!$AD$5:$AF$104,2,FALSE),"")</f>
        <v/>
      </c>
      <c r="N2474" s="47" t="str">
        <f ca="1">IFERROR(VLOOKUP($L2474,'T14'!$AD$5:$AF$104,3,FALSE),"")</f>
        <v/>
      </c>
      <c r="P2474" s="46"/>
      <c r="U2474" s="46"/>
    </row>
    <row r="2475" spans="1:21" ht="14.4" hidden="1" x14ac:dyDescent="0.3">
      <c r="A2475" s="47">
        <v>2474</v>
      </c>
      <c r="B2475" s="48">
        <v>3</v>
      </c>
      <c r="C2475" s="47" t="s">
        <v>1328</v>
      </c>
      <c r="D2475" s="49" t="s">
        <v>2056</v>
      </c>
      <c r="E2475" s="49" t="s">
        <v>2057</v>
      </c>
      <c r="F2475" s="48">
        <v>4</v>
      </c>
      <c r="G2475" s="47" t="s">
        <v>98</v>
      </c>
      <c r="H2475" s="47" t="s">
        <v>8</v>
      </c>
      <c r="I2475" s="47" t="s">
        <v>100</v>
      </c>
      <c r="J2475" s="50" t="str">
        <f>IFERROR(VLOOKUP(_xlfn.NUMBERVALUE(D2475),'Order form - T14RE'!$O$4:$O$101,1,FALSE),J2474)</f>
        <v/>
      </c>
      <c r="K2475" s="51" t="str">
        <f t="shared" si="39"/>
        <v/>
      </c>
      <c r="M2475" s="47" t="str">
        <f ca="1">IFERROR(VLOOKUP($L2475,'T14'!$AD$5:$AF$104,2,FALSE),"")</f>
        <v/>
      </c>
      <c r="N2475" s="47" t="str">
        <f ca="1">IFERROR(VLOOKUP($L2475,'T14'!$AD$5:$AF$104,3,FALSE),"")</f>
        <v/>
      </c>
      <c r="P2475" s="46"/>
      <c r="U2475" s="46"/>
    </row>
    <row r="2476" spans="1:21" ht="14.4" hidden="1" x14ac:dyDescent="0.3">
      <c r="A2476" s="47">
        <v>2475</v>
      </c>
      <c r="B2476" s="48">
        <v>3</v>
      </c>
      <c r="C2476" s="47" t="s">
        <v>1331</v>
      </c>
      <c r="D2476" s="49" t="s">
        <v>2833</v>
      </c>
      <c r="E2476" s="49" t="s">
        <v>2834</v>
      </c>
      <c r="F2476" s="48">
        <v>1</v>
      </c>
      <c r="G2476" s="47" t="s">
        <v>98</v>
      </c>
      <c r="H2476" s="47" t="s">
        <v>8</v>
      </c>
      <c r="I2476" s="47" t="s">
        <v>100</v>
      </c>
      <c r="J2476" s="50" t="str">
        <f>IFERROR(VLOOKUP(_xlfn.NUMBERVALUE(D2476),'Order form - T14RE'!$O$4:$O$101,1,FALSE),J2475)</f>
        <v/>
      </c>
      <c r="K2476" s="51" t="str">
        <f t="shared" si="39"/>
        <v/>
      </c>
      <c r="M2476" s="47" t="str">
        <f ca="1">IFERROR(VLOOKUP($L2476,'T14'!$AD$5:$AF$104,2,FALSE),"")</f>
        <v/>
      </c>
      <c r="N2476" s="47" t="str">
        <f ca="1">IFERROR(VLOOKUP($L2476,'T14'!$AD$5:$AF$104,3,FALSE),"")</f>
        <v/>
      </c>
      <c r="P2476" s="46"/>
      <c r="U2476" s="46"/>
    </row>
    <row r="2477" spans="1:21" ht="14.4" hidden="1" x14ac:dyDescent="0.3">
      <c r="A2477" s="47">
        <v>2476</v>
      </c>
      <c r="B2477" s="48">
        <v>4</v>
      </c>
      <c r="C2477" s="47" t="s">
        <v>95</v>
      </c>
      <c r="D2477" s="49" t="s">
        <v>1788</v>
      </c>
      <c r="E2477" s="49" t="s">
        <v>1789</v>
      </c>
      <c r="F2477" s="48">
        <v>1</v>
      </c>
      <c r="G2477" s="47" t="s">
        <v>98</v>
      </c>
      <c r="H2477" s="47" t="s">
        <v>8</v>
      </c>
      <c r="I2477" s="47" t="s">
        <v>100</v>
      </c>
      <c r="J2477" s="50" t="str">
        <f>IFERROR(VLOOKUP(_xlfn.NUMBERVALUE(D2477),'Order form - T14RE'!$O$4:$O$101,1,FALSE),J2476)</f>
        <v/>
      </c>
      <c r="K2477" s="51" t="str">
        <f t="shared" si="39"/>
        <v/>
      </c>
      <c r="M2477" s="47" t="str">
        <f ca="1">IFERROR(VLOOKUP($L2477,'T14'!$AD$5:$AF$104,2,FALSE),"")</f>
        <v/>
      </c>
      <c r="N2477" s="47" t="str">
        <f ca="1">IFERROR(VLOOKUP($L2477,'T14'!$AD$5:$AF$104,3,FALSE),"")</f>
        <v/>
      </c>
      <c r="P2477" s="46"/>
      <c r="U2477" s="46"/>
    </row>
    <row r="2478" spans="1:21" ht="14.4" hidden="1" x14ac:dyDescent="0.3">
      <c r="A2478" s="47">
        <v>2477</v>
      </c>
      <c r="B2478" s="48">
        <v>5</v>
      </c>
      <c r="C2478" s="47" t="s">
        <v>95</v>
      </c>
      <c r="D2478" s="49" t="s">
        <v>696</v>
      </c>
      <c r="E2478" s="49" t="s">
        <v>247</v>
      </c>
      <c r="F2478" s="48">
        <v>1</v>
      </c>
      <c r="G2478" s="47" t="s">
        <v>98</v>
      </c>
      <c r="H2478" s="47" t="s">
        <v>99</v>
      </c>
      <c r="I2478" s="47" t="s">
        <v>100</v>
      </c>
      <c r="J2478" s="50" t="str">
        <f>IFERROR(VLOOKUP(_xlfn.NUMBERVALUE(D2478),'Order form - T14RE'!$O$4:$O$101,1,FALSE),J2477)</f>
        <v/>
      </c>
      <c r="K2478" s="51" t="str">
        <f t="shared" si="39"/>
        <v/>
      </c>
      <c r="M2478" s="47" t="str">
        <f ca="1">IFERROR(VLOOKUP($L2478,'T14'!$AD$5:$AF$104,2,FALSE),"")</f>
        <v/>
      </c>
      <c r="N2478" s="47" t="str">
        <f ca="1">IFERROR(VLOOKUP($L2478,'T14'!$AD$5:$AF$104,3,FALSE),"")</f>
        <v/>
      </c>
      <c r="P2478" s="46"/>
      <c r="U2478" s="46"/>
    </row>
    <row r="2479" spans="1:21" ht="14.4" hidden="1" x14ac:dyDescent="0.3">
      <c r="A2479" s="47">
        <v>2478</v>
      </c>
      <c r="B2479" s="48">
        <v>5</v>
      </c>
      <c r="C2479" s="47" t="s">
        <v>105</v>
      </c>
      <c r="D2479" s="49" t="s">
        <v>1790</v>
      </c>
      <c r="E2479" s="49" t="s">
        <v>475</v>
      </c>
      <c r="F2479" s="48">
        <v>1</v>
      </c>
      <c r="G2479" s="47" t="s">
        <v>98</v>
      </c>
      <c r="H2479" s="47" t="s">
        <v>99</v>
      </c>
      <c r="I2479" s="47" t="s">
        <v>100</v>
      </c>
      <c r="J2479" s="50" t="str">
        <f>IFERROR(VLOOKUP(_xlfn.NUMBERVALUE(D2479),'Order form - T14RE'!$O$4:$O$101,1,FALSE),J2478)</f>
        <v/>
      </c>
      <c r="K2479" s="51" t="str">
        <f t="shared" si="39"/>
        <v/>
      </c>
      <c r="M2479" s="47" t="str">
        <f ca="1">IFERROR(VLOOKUP($L2479,'T14'!$AD$5:$AF$104,2,FALSE),"")</f>
        <v/>
      </c>
      <c r="N2479" s="47" t="str">
        <f ca="1">IFERROR(VLOOKUP($L2479,'T14'!$AD$5:$AF$104,3,FALSE),"")</f>
        <v/>
      </c>
      <c r="P2479" s="46"/>
      <c r="U2479" s="46"/>
    </row>
    <row r="2480" spans="1:21" ht="14.4" hidden="1" x14ac:dyDescent="0.3">
      <c r="A2480" s="47">
        <v>2479</v>
      </c>
      <c r="B2480" s="48">
        <v>4</v>
      </c>
      <c r="C2480" s="47" t="s">
        <v>105</v>
      </c>
      <c r="D2480" s="49" t="s">
        <v>2835</v>
      </c>
      <c r="E2480" s="49" t="s">
        <v>2836</v>
      </c>
      <c r="F2480" s="48">
        <v>1</v>
      </c>
      <c r="G2480" s="47" t="s">
        <v>98</v>
      </c>
      <c r="H2480" s="47" t="s">
        <v>8</v>
      </c>
      <c r="I2480" s="47" t="s">
        <v>100</v>
      </c>
      <c r="J2480" s="50" t="str">
        <f>IFERROR(VLOOKUP(_xlfn.NUMBERVALUE(D2480),'Order form - T14RE'!$O$4:$O$101,1,FALSE),J2479)</f>
        <v/>
      </c>
      <c r="K2480" s="51" t="str">
        <f t="shared" si="39"/>
        <v/>
      </c>
      <c r="M2480" s="47" t="str">
        <f ca="1">IFERROR(VLOOKUP($L2480,'T14'!$AD$5:$AF$104,2,FALSE),"")</f>
        <v/>
      </c>
      <c r="N2480" s="47" t="str">
        <f ca="1">IFERROR(VLOOKUP($L2480,'T14'!$AD$5:$AF$104,3,FALSE),"")</f>
        <v/>
      </c>
      <c r="P2480" s="46"/>
      <c r="U2480" s="46"/>
    </row>
    <row r="2481" spans="1:21" ht="14.4" hidden="1" x14ac:dyDescent="0.3">
      <c r="A2481" s="47">
        <v>2480</v>
      </c>
      <c r="B2481" s="48">
        <v>4</v>
      </c>
      <c r="C2481" s="47" t="s">
        <v>108</v>
      </c>
      <c r="D2481" s="49" t="s">
        <v>865</v>
      </c>
      <c r="E2481" s="49" t="s">
        <v>113</v>
      </c>
      <c r="F2481" s="48">
        <v>2</v>
      </c>
      <c r="G2481" s="47" t="s">
        <v>98</v>
      </c>
      <c r="H2481" s="47" t="s">
        <v>8</v>
      </c>
      <c r="I2481" s="47" t="s">
        <v>100</v>
      </c>
      <c r="J2481" s="50" t="str">
        <f>IFERROR(VLOOKUP(_xlfn.NUMBERVALUE(D2481),'Order form - T14RE'!$O$4:$O$101,1,FALSE),J2480)</f>
        <v/>
      </c>
      <c r="K2481" s="51" t="str">
        <f t="shared" si="39"/>
        <v/>
      </c>
      <c r="M2481" s="47" t="str">
        <f ca="1">IFERROR(VLOOKUP($L2481,'T14'!$AD$5:$AF$104,2,FALSE),"")</f>
        <v/>
      </c>
      <c r="N2481" s="47" t="str">
        <f ca="1">IFERROR(VLOOKUP($L2481,'T14'!$AD$5:$AF$104,3,FALSE),"")</f>
        <v/>
      </c>
      <c r="P2481" s="46"/>
      <c r="U2481" s="46"/>
    </row>
    <row r="2482" spans="1:21" ht="14.4" hidden="1" x14ac:dyDescent="0.3">
      <c r="A2482" s="47">
        <v>2481</v>
      </c>
      <c r="B2482" s="48">
        <v>4</v>
      </c>
      <c r="C2482" s="47" t="s">
        <v>613</v>
      </c>
      <c r="D2482" s="49" t="s">
        <v>115</v>
      </c>
      <c r="E2482" s="49" t="s">
        <v>116</v>
      </c>
      <c r="F2482" s="52">
        <v>0.2</v>
      </c>
      <c r="G2482" s="47" t="s">
        <v>117</v>
      </c>
      <c r="H2482" s="47" t="s">
        <v>8</v>
      </c>
      <c r="I2482" s="47" t="s">
        <v>100</v>
      </c>
      <c r="J2482" s="50" t="str">
        <f>IFERROR(VLOOKUP(_xlfn.NUMBERVALUE(D2482),'Order form - T14RE'!$O$4:$O$101,1,FALSE),J2481)</f>
        <v/>
      </c>
      <c r="K2482" s="51" t="str">
        <f t="shared" si="39"/>
        <v/>
      </c>
      <c r="M2482" s="47" t="str">
        <f ca="1">IFERROR(VLOOKUP($L2482,'T14'!$AD$5:$AF$104,2,FALSE),"")</f>
        <v/>
      </c>
      <c r="N2482" s="47" t="str">
        <f ca="1">IFERROR(VLOOKUP($L2482,'T14'!$AD$5:$AF$104,3,FALSE),"")</f>
        <v/>
      </c>
      <c r="P2482" s="46"/>
      <c r="U2482" s="46"/>
    </row>
    <row r="2483" spans="1:21" ht="14.4" hidden="1" x14ac:dyDescent="0.3">
      <c r="A2483" s="47">
        <v>2482</v>
      </c>
      <c r="B2483" s="48">
        <v>4</v>
      </c>
      <c r="C2483" s="47" t="s">
        <v>1920</v>
      </c>
      <c r="D2483" s="49" t="s">
        <v>2832</v>
      </c>
      <c r="E2483" s="49" t="s">
        <v>99</v>
      </c>
      <c r="F2483" s="48">
        <v>1</v>
      </c>
      <c r="G2483" s="47" t="s">
        <v>98</v>
      </c>
      <c r="H2483" s="47" t="s">
        <v>8</v>
      </c>
      <c r="I2483" s="47" t="s">
        <v>100</v>
      </c>
      <c r="J2483" s="50" t="str">
        <f>IFERROR(VLOOKUP(_xlfn.NUMBERVALUE(D2483),'Order form - T14RE'!$O$4:$O$101,1,FALSE),J2482)</f>
        <v/>
      </c>
      <c r="K2483" s="51" t="str">
        <f t="shared" si="39"/>
        <v/>
      </c>
      <c r="M2483" s="47" t="str">
        <f ca="1">IFERROR(VLOOKUP($L2483,'T14'!$AD$5:$AF$104,2,FALSE),"")</f>
        <v/>
      </c>
      <c r="N2483" s="47" t="str">
        <f ca="1">IFERROR(VLOOKUP($L2483,'T14'!$AD$5:$AF$104,3,FALSE),"")</f>
        <v/>
      </c>
      <c r="P2483" s="46"/>
      <c r="U2483" s="46"/>
    </row>
    <row r="2484" spans="1:21" ht="14.4" hidden="1" x14ac:dyDescent="0.3">
      <c r="A2484" s="47">
        <v>2483</v>
      </c>
      <c r="B2484" s="48">
        <v>4</v>
      </c>
      <c r="C2484" s="47" t="s">
        <v>111</v>
      </c>
      <c r="D2484" s="49" t="s">
        <v>1810</v>
      </c>
      <c r="E2484" s="49" t="s">
        <v>1811</v>
      </c>
      <c r="F2484" s="48">
        <v>1</v>
      </c>
      <c r="G2484" s="47" t="s">
        <v>98</v>
      </c>
      <c r="H2484" s="47" t="s">
        <v>8</v>
      </c>
      <c r="I2484" s="47" t="s">
        <v>100</v>
      </c>
      <c r="J2484" s="50" t="str">
        <f>IFERROR(VLOOKUP(_xlfn.NUMBERVALUE(D2484),'Order form - T14RE'!$O$4:$O$101,1,FALSE),J2483)</f>
        <v/>
      </c>
      <c r="K2484" s="51" t="str">
        <f t="shared" si="39"/>
        <v/>
      </c>
      <c r="M2484" s="47" t="str">
        <f ca="1">IFERROR(VLOOKUP($L2484,'T14'!$AD$5:$AF$104,2,FALSE),"")</f>
        <v/>
      </c>
      <c r="N2484" s="47" t="str">
        <f ca="1">IFERROR(VLOOKUP($L2484,'T14'!$AD$5:$AF$104,3,FALSE),"")</f>
        <v/>
      </c>
      <c r="P2484" s="46"/>
      <c r="U2484" s="46"/>
    </row>
    <row r="2485" spans="1:21" ht="14.4" hidden="1" x14ac:dyDescent="0.3">
      <c r="A2485" s="47">
        <v>2484</v>
      </c>
      <c r="B2485" s="48">
        <v>4</v>
      </c>
      <c r="C2485" s="47" t="s">
        <v>114</v>
      </c>
      <c r="D2485" s="49" t="s">
        <v>1786</v>
      </c>
      <c r="E2485" s="49" t="s">
        <v>1787</v>
      </c>
      <c r="F2485" s="48">
        <v>1</v>
      </c>
      <c r="G2485" s="47" t="s">
        <v>98</v>
      </c>
      <c r="H2485" s="47" t="s">
        <v>8</v>
      </c>
      <c r="I2485" s="47" t="s">
        <v>100</v>
      </c>
      <c r="J2485" s="50" t="str">
        <f>IFERROR(VLOOKUP(_xlfn.NUMBERVALUE(D2485),'Order form - T14RE'!$O$4:$O$101,1,FALSE),J2484)</f>
        <v/>
      </c>
      <c r="K2485" s="51" t="str">
        <f t="shared" si="39"/>
        <v/>
      </c>
      <c r="M2485" s="47" t="str">
        <f ca="1">IFERROR(VLOOKUP($L2485,'T14'!$AD$5:$AF$104,2,FALSE),"")</f>
        <v/>
      </c>
      <c r="N2485" s="47" t="str">
        <f ca="1">IFERROR(VLOOKUP($L2485,'T14'!$AD$5:$AF$104,3,FALSE),"")</f>
        <v/>
      </c>
      <c r="P2485" s="46"/>
      <c r="U2485" s="46"/>
    </row>
    <row r="2486" spans="1:21" ht="14.4" hidden="1" x14ac:dyDescent="0.3">
      <c r="A2486" s="47">
        <v>2485</v>
      </c>
      <c r="B2486" s="48">
        <v>4</v>
      </c>
      <c r="C2486" s="47" t="s">
        <v>241</v>
      </c>
      <c r="D2486" s="49" t="s">
        <v>1791</v>
      </c>
      <c r="E2486" s="49" t="s">
        <v>1792</v>
      </c>
      <c r="F2486" s="48">
        <v>1</v>
      </c>
      <c r="G2486" s="47" t="s">
        <v>98</v>
      </c>
      <c r="H2486" s="47" t="s">
        <v>8</v>
      </c>
      <c r="I2486" s="47" t="s">
        <v>100</v>
      </c>
      <c r="J2486" s="50" t="str">
        <f>IFERROR(VLOOKUP(_xlfn.NUMBERVALUE(D2486),'Order form - T14RE'!$O$4:$O$101,1,FALSE),J2485)</f>
        <v/>
      </c>
      <c r="K2486" s="51" t="str">
        <f t="shared" si="39"/>
        <v/>
      </c>
      <c r="M2486" s="47" t="str">
        <f ca="1">IFERROR(VLOOKUP($L2486,'T14'!$AD$5:$AF$104,2,FALSE),"")</f>
        <v/>
      </c>
      <c r="N2486" s="47" t="str">
        <f ca="1">IFERROR(VLOOKUP($L2486,'T14'!$AD$5:$AF$104,3,FALSE),"")</f>
        <v/>
      </c>
      <c r="P2486" s="46"/>
      <c r="U2486" s="46"/>
    </row>
    <row r="2487" spans="1:21" ht="14.4" hidden="1" x14ac:dyDescent="0.3">
      <c r="A2487" s="47">
        <v>2486</v>
      </c>
      <c r="B2487" s="48">
        <v>4</v>
      </c>
      <c r="C2487" s="47" t="s">
        <v>120</v>
      </c>
      <c r="D2487" s="49" t="s">
        <v>1793</v>
      </c>
      <c r="E2487" s="49" t="s">
        <v>1794</v>
      </c>
      <c r="F2487" s="48">
        <v>1</v>
      </c>
      <c r="G2487" s="47" t="s">
        <v>98</v>
      </c>
      <c r="H2487" s="47" t="s">
        <v>8</v>
      </c>
      <c r="I2487" s="47" t="s">
        <v>100</v>
      </c>
      <c r="J2487" s="50" t="str">
        <f>IFERROR(VLOOKUP(_xlfn.NUMBERVALUE(D2487),'Order form - T14RE'!$O$4:$O$101,1,FALSE),J2486)</f>
        <v/>
      </c>
      <c r="K2487" s="51" t="str">
        <f t="shared" si="39"/>
        <v/>
      </c>
      <c r="M2487" s="47" t="str">
        <f ca="1">IFERROR(VLOOKUP($L2487,'T14'!$AD$5:$AF$104,2,FALSE),"")</f>
        <v/>
      </c>
      <c r="N2487" s="47" t="str">
        <f ca="1">IFERROR(VLOOKUP($L2487,'T14'!$AD$5:$AF$104,3,FALSE),"")</f>
        <v/>
      </c>
      <c r="P2487" s="46"/>
      <c r="U2487" s="46"/>
    </row>
    <row r="2488" spans="1:21" ht="14.4" hidden="1" x14ac:dyDescent="0.3">
      <c r="A2488" s="47">
        <v>2487</v>
      </c>
      <c r="B2488" s="48">
        <v>5</v>
      </c>
      <c r="C2488" s="47" t="s">
        <v>95</v>
      </c>
      <c r="D2488" s="49" t="s">
        <v>1795</v>
      </c>
      <c r="E2488" s="49" t="s">
        <v>247</v>
      </c>
      <c r="F2488" s="48">
        <v>1</v>
      </c>
      <c r="G2488" s="47" t="s">
        <v>98</v>
      </c>
      <c r="H2488" s="47" t="s">
        <v>99</v>
      </c>
      <c r="I2488" s="47" t="s">
        <v>100</v>
      </c>
      <c r="J2488" s="50" t="str">
        <f>IFERROR(VLOOKUP(_xlfn.NUMBERVALUE(D2488),'Order form - T14RE'!$O$4:$O$101,1,FALSE),J2487)</f>
        <v/>
      </c>
      <c r="K2488" s="51" t="str">
        <f t="shared" si="39"/>
        <v/>
      </c>
      <c r="M2488" s="47" t="str">
        <f ca="1">IFERROR(VLOOKUP($L2488,'T14'!$AD$5:$AF$104,2,FALSE),"")</f>
        <v/>
      </c>
      <c r="N2488" s="47" t="str">
        <f ca="1">IFERROR(VLOOKUP($L2488,'T14'!$AD$5:$AF$104,3,FALSE),"")</f>
        <v/>
      </c>
      <c r="P2488" s="46"/>
      <c r="U2488" s="46"/>
    </row>
    <row r="2489" spans="1:21" ht="14.4" hidden="1" x14ac:dyDescent="0.3">
      <c r="A2489" s="47">
        <v>2488</v>
      </c>
      <c r="B2489" s="48">
        <v>4</v>
      </c>
      <c r="C2489" s="47" t="s">
        <v>1708</v>
      </c>
      <c r="D2489" s="49" t="s">
        <v>2837</v>
      </c>
      <c r="E2489" s="49" t="s">
        <v>99</v>
      </c>
      <c r="F2489" s="48">
        <v>1</v>
      </c>
      <c r="G2489" s="47" t="s">
        <v>98</v>
      </c>
      <c r="H2489" s="47" t="s">
        <v>8</v>
      </c>
      <c r="I2489" s="47" t="s">
        <v>100</v>
      </c>
      <c r="J2489" s="50" t="str">
        <f>IFERROR(VLOOKUP(_xlfn.NUMBERVALUE(D2489),'Order form - T14RE'!$O$4:$O$101,1,FALSE),J2488)</f>
        <v/>
      </c>
      <c r="K2489" s="51" t="str">
        <f t="shared" si="39"/>
        <v/>
      </c>
      <c r="M2489" s="47" t="str">
        <f ca="1">IFERROR(VLOOKUP($L2489,'T14'!$AD$5:$AF$104,2,FALSE),"")</f>
        <v/>
      </c>
      <c r="N2489" s="47" t="str">
        <f ca="1">IFERROR(VLOOKUP($L2489,'T14'!$AD$5:$AF$104,3,FALSE),"")</f>
        <v/>
      </c>
      <c r="P2489" s="46"/>
      <c r="U2489" s="46"/>
    </row>
    <row r="2490" spans="1:21" ht="14.4" hidden="1" x14ac:dyDescent="0.3">
      <c r="A2490" s="47">
        <v>2489</v>
      </c>
      <c r="B2490" s="48">
        <v>4</v>
      </c>
      <c r="C2490" s="47" t="s">
        <v>123</v>
      </c>
      <c r="D2490" s="49" t="s">
        <v>1868</v>
      </c>
      <c r="E2490" s="49" t="s">
        <v>1869</v>
      </c>
      <c r="F2490" s="48">
        <v>1</v>
      </c>
      <c r="G2490" s="47" t="s">
        <v>98</v>
      </c>
      <c r="H2490" s="47" t="s">
        <v>8</v>
      </c>
      <c r="I2490" s="47" t="s">
        <v>100</v>
      </c>
      <c r="J2490" s="50" t="str">
        <f>IFERROR(VLOOKUP(_xlfn.NUMBERVALUE(D2490),'Order form - T14RE'!$O$4:$O$101,1,FALSE),J2489)</f>
        <v/>
      </c>
      <c r="K2490" s="51" t="str">
        <f t="shared" si="39"/>
        <v/>
      </c>
      <c r="M2490" s="47" t="str">
        <f ca="1">IFERROR(VLOOKUP($L2490,'T14'!$AD$5:$AF$104,2,FALSE),"")</f>
        <v/>
      </c>
      <c r="N2490" s="47" t="str">
        <f ca="1">IFERROR(VLOOKUP($L2490,'T14'!$AD$5:$AF$104,3,FALSE),"")</f>
        <v/>
      </c>
      <c r="P2490" s="46"/>
      <c r="U2490" s="46"/>
    </row>
    <row r="2491" spans="1:21" ht="14.4" hidden="1" x14ac:dyDescent="0.3">
      <c r="A2491" s="47">
        <v>2490</v>
      </c>
      <c r="B2491" s="48">
        <v>4</v>
      </c>
      <c r="C2491" s="47" t="s">
        <v>1051</v>
      </c>
      <c r="D2491" s="49" t="s">
        <v>2838</v>
      </c>
      <c r="E2491" s="49" t="s">
        <v>99</v>
      </c>
      <c r="F2491" s="48">
        <v>1</v>
      </c>
      <c r="G2491" s="47" t="s">
        <v>98</v>
      </c>
      <c r="H2491" s="47" t="s">
        <v>8</v>
      </c>
      <c r="I2491" s="47" t="s">
        <v>100</v>
      </c>
      <c r="J2491" s="50" t="str">
        <f>IFERROR(VLOOKUP(_xlfn.NUMBERVALUE(D2491),'Order form - T14RE'!$O$4:$O$101,1,FALSE),J2490)</f>
        <v/>
      </c>
      <c r="K2491" s="51" t="str">
        <f t="shared" si="39"/>
        <v/>
      </c>
      <c r="M2491" s="47" t="str">
        <f ca="1">IFERROR(VLOOKUP($L2491,'T14'!$AD$5:$AF$104,2,FALSE),"")</f>
        <v/>
      </c>
      <c r="N2491" s="47" t="str">
        <f ca="1">IFERROR(VLOOKUP($L2491,'T14'!$AD$5:$AF$104,3,FALSE),"")</f>
        <v/>
      </c>
      <c r="P2491" s="46"/>
      <c r="U2491" s="46"/>
    </row>
    <row r="2492" spans="1:21" ht="14.4" hidden="1" x14ac:dyDescent="0.3">
      <c r="A2492" s="47">
        <v>2491</v>
      </c>
      <c r="B2492" s="48">
        <v>3</v>
      </c>
      <c r="C2492" s="47" t="s">
        <v>2839</v>
      </c>
      <c r="D2492" s="49" t="s">
        <v>2840</v>
      </c>
      <c r="E2492" s="49" t="s">
        <v>99</v>
      </c>
      <c r="F2492" s="48">
        <v>1</v>
      </c>
      <c r="G2492" s="47" t="s">
        <v>98</v>
      </c>
      <c r="H2492" s="47" t="s">
        <v>8</v>
      </c>
      <c r="I2492" s="47" t="s">
        <v>100</v>
      </c>
      <c r="J2492" s="50" t="str">
        <f>IFERROR(VLOOKUP(_xlfn.NUMBERVALUE(D2492),'Order form - T14RE'!$O$4:$O$101,1,FALSE),J2491)</f>
        <v/>
      </c>
      <c r="K2492" s="51" t="str">
        <f t="shared" si="39"/>
        <v/>
      </c>
      <c r="M2492" s="47" t="str">
        <f ca="1">IFERROR(VLOOKUP($L2492,'T14'!$AD$5:$AF$104,2,FALSE),"")</f>
        <v/>
      </c>
      <c r="N2492" s="47" t="str">
        <f ca="1">IFERROR(VLOOKUP($L2492,'T14'!$AD$5:$AF$104,3,FALSE),"")</f>
        <v/>
      </c>
      <c r="P2492" s="46"/>
      <c r="U2492" s="46"/>
    </row>
    <row r="2493" spans="1:21" ht="14.4" hidden="1" x14ac:dyDescent="0.3">
      <c r="A2493" s="47">
        <v>2492</v>
      </c>
      <c r="B2493" s="48">
        <v>3</v>
      </c>
      <c r="C2493" s="47" t="s">
        <v>1334</v>
      </c>
      <c r="D2493" s="49" t="s">
        <v>1802</v>
      </c>
      <c r="E2493" s="49" t="s">
        <v>1803</v>
      </c>
      <c r="F2493" s="48">
        <v>6</v>
      </c>
      <c r="G2493" s="47" t="s">
        <v>98</v>
      </c>
      <c r="H2493" s="47" t="s">
        <v>8</v>
      </c>
      <c r="I2493" s="47" t="s">
        <v>100</v>
      </c>
      <c r="J2493" s="50" t="str">
        <f>IFERROR(VLOOKUP(_xlfn.NUMBERVALUE(D2493),'Order form - T14RE'!$O$4:$O$101,1,FALSE),J2492)</f>
        <v/>
      </c>
      <c r="K2493" s="51" t="str">
        <f t="shared" si="39"/>
        <v/>
      </c>
      <c r="M2493" s="47" t="str">
        <f ca="1">IFERROR(VLOOKUP($L2493,'T14'!$AD$5:$AF$104,2,FALSE),"")</f>
        <v/>
      </c>
      <c r="N2493" s="47" t="str">
        <f ca="1">IFERROR(VLOOKUP($L2493,'T14'!$AD$5:$AF$104,3,FALSE),"")</f>
        <v/>
      </c>
      <c r="P2493" s="46"/>
      <c r="U2493" s="46"/>
    </row>
    <row r="2494" spans="1:21" ht="14.4" hidden="1" x14ac:dyDescent="0.3">
      <c r="A2494" s="47">
        <v>2493</v>
      </c>
      <c r="B2494" s="48">
        <v>3</v>
      </c>
      <c r="C2494" s="47" t="s">
        <v>1337</v>
      </c>
      <c r="D2494" s="49" t="s">
        <v>2041</v>
      </c>
      <c r="E2494" s="49" t="s">
        <v>1863</v>
      </c>
      <c r="F2494" s="48">
        <v>1</v>
      </c>
      <c r="G2494" s="47" t="s">
        <v>98</v>
      </c>
      <c r="H2494" s="47" t="s">
        <v>8</v>
      </c>
      <c r="I2494" s="47" t="s">
        <v>100</v>
      </c>
      <c r="J2494" s="50" t="str">
        <f>IFERROR(VLOOKUP(_xlfn.NUMBERVALUE(D2494),'Order form - T14RE'!$O$4:$O$101,1,FALSE),J2493)</f>
        <v/>
      </c>
      <c r="K2494" s="51" t="str">
        <f t="shared" si="39"/>
        <v/>
      </c>
      <c r="M2494" s="47" t="str">
        <f ca="1">IFERROR(VLOOKUP($L2494,'T14'!$AD$5:$AF$104,2,FALSE),"")</f>
        <v/>
      </c>
      <c r="N2494" s="47" t="str">
        <f ca="1">IFERROR(VLOOKUP($L2494,'T14'!$AD$5:$AF$104,3,FALSE),"")</f>
        <v/>
      </c>
      <c r="P2494" s="46"/>
      <c r="U2494" s="46"/>
    </row>
    <row r="2495" spans="1:21" ht="14.4" hidden="1" x14ac:dyDescent="0.3">
      <c r="A2495" s="47">
        <v>2494</v>
      </c>
      <c r="B2495" s="48">
        <v>3</v>
      </c>
      <c r="C2495" s="47" t="s">
        <v>1338</v>
      </c>
      <c r="D2495" s="49" t="s">
        <v>2039</v>
      </c>
      <c r="E2495" s="49" t="s">
        <v>2040</v>
      </c>
      <c r="F2495" s="48">
        <v>1</v>
      </c>
      <c r="G2495" s="47" t="s">
        <v>98</v>
      </c>
      <c r="H2495" s="47" t="s">
        <v>8</v>
      </c>
      <c r="I2495" s="47" t="s">
        <v>100</v>
      </c>
      <c r="J2495" s="50" t="str">
        <f>IFERROR(VLOOKUP(_xlfn.NUMBERVALUE(D2495),'Order form - T14RE'!$O$4:$O$101,1,FALSE),J2494)</f>
        <v/>
      </c>
      <c r="K2495" s="51" t="str">
        <f t="shared" si="39"/>
        <v/>
      </c>
      <c r="M2495" s="47" t="str">
        <f ca="1">IFERROR(VLOOKUP($L2495,'T14'!$AD$5:$AF$104,2,FALSE),"")</f>
        <v/>
      </c>
      <c r="N2495" s="47" t="str">
        <f ca="1">IFERROR(VLOOKUP($L2495,'T14'!$AD$5:$AF$104,3,FALSE),"")</f>
        <v/>
      </c>
      <c r="P2495" s="46"/>
      <c r="U2495" s="46"/>
    </row>
    <row r="2496" spans="1:21" ht="14.4" hidden="1" x14ac:dyDescent="0.3">
      <c r="A2496" s="47">
        <v>2495</v>
      </c>
      <c r="B2496" s="48">
        <v>3</v>
      </c>
      <c r="C2496" s="47" t="s">
        <v>1339</v>
      </c>
      <c r="D2496" s="49" t="s">
        <v>2195</v>
      </c>
      <c r="E2496" s="49" t="s">
        <v>2196</v>
      </c>
      <c r="F2496" s="48">
        <v>1</v>
      </c>
      <c r="G2496" s="47" t="s">
        <v>98</v>
      </c>
      <c r="H2496" s="47" t="s">
        <v>8</v>
      </c>
      <c r="I2496" s="47" t="s">
        <v>100</v>
      </c>
      <c r="J2496" s="50" t="str">
        <f>IFERROR(VLOOKUP(_xlfn.NUMBERVALUE(D2496),'Order form - T14RE'!$O$4:$O$101,1,FALSE),J2495)</f>
        <v/>
      </c>
      <c r="K2496" s="51" t="str">
        <f t="shared" si="39"/>
        <v/>
      </c>
      <c r="M2496" s="47" t="str">
        <f ca="1">IFERROR(VLOOKUP($L2496,'T14'!$AD$5:$AF$104,2,FALSE),"")</f>
        <v/>
      </c>
      <c r="N2496" s="47" t="str">
        <f ca="1">IFERROR(VLOOKUP($L2496,'T14'!$AD$5:$AF$104,3,FALSE),"")</f>
        <v/>
      </c>
      <c r="P2496" s="46"/>
      <c r="U2496" s="46"/>
    </row>
    <row r="2497" spans="1:22" ht="14.4" hidden="1" x14ac:dyDescent="0.3">
      <c r="A2497" s="47">
        <v>2496</v>
      </c>
      <c r="B2497" s="48">
        <v>4</v>
      </c>
      <c r="C2497" s="47" t="s">
        <v>95</v>
      </c>
      <c r="D2497" s="49" t="s">
        <v>2116</v>
      </c>
      <c r="E2497" s="49" t="s">
        <v>2117</v>
      </c>
      <c r="F2497" s="52">
        <v>0.875</v>
      </c>
      <c r="G2497" s="47" t="s">
        <v>646</v>
      </c>
      <c r="H2497" s="47" t="s">
        <v>99</v>
      </c>
      <c r="I2497" s="47" t="s">
        <v>100</v>
      </c>
      <c r="J2497" s="50" t="str">
        <f>IFERROR(VLOOKUP(_xlfn.NUMBERVALUE(D2497),'Order form - T14RE'!$O$4:$O$101,1,FALSE),J2496)</f>
        <v/>
      </c>
      <c r="K2497" s="51" t="str">
        <f t="shared" si="39"/>
        <v/>
      </c>
      <c r="M2497" s="47" t="str">
        <f ca="1">IFERROR(VLOOKUP($L2497,'T14'!$AD$5:$AF$104,2,FALSE),"")</f>
        <v/>
      </c>
      <c r="N2497" s="47" t="str">
        <f ca="1">IFERROR(VLOOKUP($L2497,'T14'!$AD$5:$AF$104,3,FALSE),"")</f>
        <v/>
      </c>
      <c r="P2497" s="46"/>
      <c r="U2497" s="46"/>
    </row>
    <row r="2498" spans="1:22" ht="14.4" hidden="1" x14ac:dyDescent="0.3">
      <c r="A2498" s="47">
        <v>2497</v>
      </c>
      <c r="B2498" s="48">
        <v>4</v>
      </c>
      <c r="C2498" s="47" t="s">
        <v>105</v>
      </c>
      <c r="D2498" s="49" t="s">
        <v>2197</v>
      </c>
      <c r="E2498" s="49" t="s">
        <v>2198</v>
      </c>
      <c r="F2498" s="48">
        <v>1</v>
      </c>
      <c r="G2498" s="47" t="s">
        <v>98</v>
      </c>
      <c r="H2498" s="47" t="s">
        <v>99</v>
      </c>
      <c r="I2498" s="47" t="s">
        <v>100</v>
      </c>
      <c r="J2498" s="50" t="str">
        <f>IFERROR(VLOOKUP(_xlfn.NUMBERVALUE(D2498),'Order form - T14RE'!$O$4:$O$101,1,FALSE),J2497)</f>
        <v/>
      </c>
      <c r="K2498" s="51" t="str">
        <f t="shared" ref="K2498:K2561" si="40">IF(SUM(P2498:BB2498)=0,"",IF(SUM(P2498:BB2498)&gt;0,1,""))</f>
        <v/>
      </c>
      <c r="M2498" s="47" t="str">
        <f ca="1">IFERROR(VLOOKUP($L2498,'T14'!$AD$5:$AF$104,2,FALSE),"")</f>
        <v/>
      </c>
      <c r="N2498" s="47" t="str">
        <f ca="1">IFERROR(VLOOKUP($L2498,'T14'!$AD$5:$AF$104,3,FALSE),"")</f>
        <v/>
      </c>
      <c r="P2498" s="46"/>
      <c r="U2498" s="46"/>
    </row>
    <row r="2499" spans="1:22" ht="14.4" hidden="1" x14ac:dyDescent="0.3">
      <c r="A2499" s="47">
        <v>2498</v>
      </c>
      <c r="B2499" s="48">
        <v>4</v>
      </c>
      <c r="C2499" s="47" t="s">
        <v>108</v>
      </c>
      <c r="D2499" s="49" t="s">
        <v>2120</v>
      </c>
      <c r="E2499" s="49" t="s">
        <v>1075</v>
      </c>
      <c r="F2499" s="48">
        <v>1</v>
      </c>
      <c r="G2499" s="47" t="s">
        <v>98</v>
      </c>
      <c r="H2499" s="47" t="s">
        <v>99</v>
      </c>
      <c r="I2499" s="47" t="s">
        <v>100</v>
      </c>
      <c r="J2499" s="50" t="str">
        <f>IFERROR(VLOOKUP(_xlfn.NUMBERVALUE(D2499),'Order form - T14RE'!$O$4:$O$101,1,FALSE),J2498)</f>
        <v/>
      </c>
      <c r="K2499" s="51" t="str">
        <f t="shared" si="40"/>
        <v/>
      </c>
      <c r="M2499" s="47" t="str">
        <f ca="1">IFERROR(VLOOKUP($L2499,'T14'!$AD$5:$AF$104,2,FALSE),"")</f>
        <v/>
      </c>
      <c r="N2499" s="47" t="str">
        <f ca="1">IFERROR(VLOOKUP($L2499,'T14'!$AD$5:$AF$104,3,FALSE),"")</f>
        <v/>
      </c>
      <c r="P2499" s="46"/>
      <c r="U2499" s="46"/>
    </row>
    <row r="2500" spans="1:22" ht="14.4" hidden="1" x14ac:dyDescent="0.3">
      <c r="A2500" s="47">
        <v>2499</v>
      </c>
      <c r="B2500" s="48">
        <v>4</v>
      </c>
      <c r="C2500" s="47" t="s">
        <v>111</v>
      </c>
      <c r="D2500" s="49" t="s">
        <v>2121</v>
      </c>
      <c r="E2500" s="49" t="s">
        <v>2083</v>
      </c>
      <c r="F2500" s="48">
        <v>2</v>
      </c>
      <c r="G2500" s="47" t="s">
        <v>98</v>
      </c>
      <c r="H2500" s="47" t="s">
        <v>99</v>
      </c>
      <c r="I2500" s="47" t="s">
        <v>100</v>
      </c>
      <c r="J2500" s="50" t="str">
        <f>IFERROR(VLOOKUP(_xlfn.NUMBERVALUE(D2500),'Order form - T14RE'!$O$4:$O$101,1,FALSE),J2499)</f>
        <v/>
      </c>
      <c r="K2500" s="51" t="str">
        <f t="shared" si="40"/>
        <v/>
      </c>
      <c r="M2500" s="47" t="str">
        <f ca="1">IFERROR(VLOOKUP($L2500,'T14'!$AD$5:$AF$104,2,FALSE),"")</f>
        <v/>
      </c>
      <c r="N2500" s="47" t="str">
        <f ca="1">IFERROR(VLOOKUP($L2500,'T14'!$AD$5:$AF$104,3,FALSE),"")</f>
        <v/>
      </c>
      <c r="P2500" s="46"/>
      <c r="U2500" s="46"/>
    </row>
    <row r="2501" spans="1:22" ht="14.4" hidden="1" x14ac:dyDescent="0.3">
      <c r="A2501" s="47">
        <v>2500</v>
      </c>
      <c r="B2501" s="48">
        <v>3</v>
      </c>
      <c r="C2501" s="47" t="s">
        <v>1345</v>
      </c>
      <c r="D2501" s="49" t="s">
        <v>2188</v>
      </c>
      <c r="E2501" s="49" t="s">
        <v>2110</v>
      </c>
      <c r="F2501" s="48">
        <v>1</v>
      </c>
      <c r="G2501" s="47" t="s">
        <v>98</v>
      </c>
      <c r="H2501" s="47" t="s">
        <v>8</v>
      </c>
      <c r="I2501" s="47" t="s">
        <v>100</v>
      </c>
      <c r="J2501" s="50" t="str">
        <f>IFERROR(VLOOKUP(_xlfn.NUMBERVALUE(D2501),'Order form - T14RE'!$O$4:$O$101,1,FALSE),J2500)</f>
        <v/>
      </c>
      <c r="K2501" s="51" t="str">
        <f t="shared" si="40"/>
        <v/>
      </c>
      <c r="M2501" s="47" t="str">
        <f ca="1">IFERROR(VLOOKUP($L2501,'T14'!$AD$5:$AF$104,2,FALSE),"")</f>
        <v/>
      </c>
      <c r="N2501" s="47" t="str">
        <f ca="1">IFERROR(VLOOKUP($L2501,'T14'!$AD$5:$AF$104,3,FALSE),"")</f>
        <v/>
      </c>
      <c r="P2501" s="46"/>
      <c r="U2501" s="46"/>
    </row>
    <row r="2502" spans="1:22" ht="14.4" hidden="1" x14ac:dyDescent="0.3">
      <c r="A2502" s="47">
        <v>2501</v>
      </c>
      <c r="B2502" s="48">
        <v>4</v>
      </c>
      <c r="C2502" s="47" t="s">
        <v>95</v>
      </c>
      <c r="D2502" s="49" t="s">
        <v>2189</v>
      </c>
      <c r="E2502" s="49" t="s">
        <v>2190</v>
      </c>
      <c r="F2502" s="52">
        <v>2.9830000000000001</v>
      </c>
      <c r="G2502" s="47" t="s">
        <v>646</v>
      </c>
      <c r="H2502" s="47" t="s">
        <v>99</v>
      </c>
      <c r="I2502" s="47" t="s">
        <v>100</v>
      </c>
      <c r="J2502" s="50" t="str">
        <f>IFERROR(VLOOKUP(_xlfn.NUMBERVALUE(D2502),'Order form - T14RE'!$O$4:$O$101,1,FALSE),J2501)</f>
        <v/>
      </c>
      <c r="K2502" s="51" t="str">
        <f t="shared" si="40"/>
        <v/>
      </c>
      <c r="M2502" s="47" t="str">
        <f ca="1">IFERROR(VLOOKUP($L2502,'T14'!$AD$5:$AF$104,2,FALSE),"")</f>
        <v/>
      </c>
      <c r="N2502" s="47" t="str">
        <f ca="1">IFERROR(VLOOKUP($L2502,'T14'!$AD$5:$AF$104,3,FALSE),"")</f>
        <v/>
      </c>
      <c r="P2502" s="46"/>
      <c r="U2502" s="46"/>
    </row>
    <row r="2503" spans="1:22" ht="14.4" hidden="1" x14ac:dyDescent="0.3">
      <c r="A2503" s="47">
        <v>2502</v>
      </c>
      <c r="B2503" s="48">
        <v>4</v>
      </c>
      <c r="C2503" s="47" t="s">
        <v>105</v>
      </c>
      <c r="D2503" s="49" t="s">
        <v>2191</v>
      </c>
      <c r="E2503" s="49" t="s">
        <v>2091</v>
      </c>
      <c r="F2503" s="48">
        <v>1</v>
      </c>
      <c r="G2503" s="47" t="s">
        <v>98</v>
      </c>
      <c r="H2503" s="47" t="s">
        <v>99</v>
      </c>
      <c r="I2503" s="47" t="s">
        <v>100</v>
      </c>
      <c r="J2503" s="50" t="str">
        <f>IFERROR(VLOOKUP(_xlfn.NUMBERVALUE(D2503),'Order form - T14RE'!$O$4:$O$101,1,FALSE),J2502)</f>
        <v/>
      </c>
      <c r="K2503" s="51" t="str">
        <f t="shared" si="40"/>
        <v/>
      </c>
      <c r="M2503" s="47" t="str">
        <f ca="1">IFERROR(VLOOKUP($L2503,'T14'!$AD$5:$AF$104,2,FALSE),"")</f>
        <v/>
      </c>
      <c r="N2503" s="47" t="str">
        <f ca="1">IFERROR(VLOOKUP($L2503,'T14'!$AD$5:$AF$104,3,FALSE),"")</f>
        <v/>
      </c>
      <c r="P2503" s="46"/>
      <c r="U2503" s="46"/>
    </row>
    <row r="2504" spans="1:22" ht="14.4" hidden="1" x14ac:dyDescent="0.3">
      <c r="A2504" s="47">
        <v>2503</v>
      </c>
      <c r="B2504" s="48">
        <v>4</v>
      </c>
      <c r="C2504" s="47" t="s">
        <v>108</v>
      </c>
      <c r="D2504" s="49" t="s">
        <v>2192</v>
      </c>
      <c r="E2504" s="49" t="s">
        <v>1075</v>
      </c>
      <c r="F2504" s="48">
        <v>1</v>
      </c>
      <c r="G2504" s="47" t="s">
        <v>98</v>
      </c>
      <c r="H2504" s="47" t="s">
        <v>99</v>
      </c>
      <c r="I2504" s="47" t="s">
        <v>100</v>
      </c>
      <c r="J2504" s="50" t="str">
        <f>IFERROR(VLOOKUP(_xlfn.NUMBERVALUE(D2504),'Order form - T14RE'!$O$4:$O$101,1,FALSE),J2503)</f>
        <v/>
      </c>
      <c r="K2504" s="51" t="str">
        <f t="shared" si="40"/>
        <v/>
      </c>
      <c r="M2504" s="47" t="str">
        <f ca="1">IFERROR(VLOOKUP($L2504,'T14'!$AD$5:$AF$104,2,FALSE),"")</f>
        <v/>
      </c>
      <c r="N2504" s="47" t="str">
        <f ca="1">IFERROR(VLOOKUP($L2504,'T14'!$AD$5:$AF$104,3,FALSE),"")</f>
        <v/>
      </c>
      <c r="P2504" s="46"/>
      <c r="U2504" s="46"/>
    </row>
    <row r="2505" spans="1:22" ht="14.4" hidden="1" x14ac:dyDescent="0.3">
      <c r="A2505" s="47">
        <v>2504</v>
      </c>
      <c r="B2505" s="48">
        <v>4</v>
      </c>
      <c r="C2505" s="47" t="s">
        <v>111</v>
      </c>
      <c r="D2505" s="49" t="s">
        <v>2193</v>
      </c>
      <c r="E2505" s="49" t="s">
        <v>2083</v>
      </c>
      <c r="F2505" s="48">
        <v>2</v>
      </c>
      <c r="G2505" s="47" t="s">
        <v>98</v>
      </c>
      <c r="H2505" s="47" t="s">
        <v>99</v>
      </c>
      <c r="I2505" s="47" t="s">
        <v>100</v>
      </c>
      <c r="J2505" s="50" t="str">
        <f>IFERROR(VLOOKUP(_xlfn.NUMBERVALUE(D2505),'Order form - T14RE'!$O$4:$O$101,1,FALSE),J2504)</f>
        <v/>
      </c>
      <c r="K2505" s="51" t="str">
        <f t="shared" si="40"/>
        <v/>
      </c>
      <c r="M2505" s="47" t="str">
        <f ca="1">IFERROR(VLOOKUP($L2505,'T14'!$AD$5:$AF$104,2,FALSE),"")</f>
        <v/>
      </c>
      <c r="N2505" s="47" t="str">
        <f ca="1">IFERROR(VLOOKUP($L2505,'T14'!$AD$5:$AF$104,3,FALSE),"")</f>
        <v/>
      </c>
      <c r="P2505" s="46"/>
      <c r="U2505" s="46"/>
    </row>
    <row r="2506" spans="1:22" ht="14.4" hidden="1" x14ac:dyDescent="0.3">
      <c r="A2506" s="47">
        <v>2505</v>
      </c>
      <c r="B2506" s="48">
        <v>3</v>
      </c>
      <c r="C2506" s="47" t="s">
        <v>1349</v>
      </c>
      <c r="D2506" s="49" t="s">
        <v>2037</v>
      </c>
      <c r="E2506" s="49" t="s">
        <v>2038</v>
      </c>
      <c r="F2506" s="48">
        <v>1</v>
      </c>
      <c r="G2506" s="47" t="s">
        <v>98</v>
      </c>
      <c r="H2506" s="47" t="s">
        <v>8</v>
      </c>
      <c r="I2506" s="47" t="s">
        <v>100</v>
      </c>
      <c r="J2506" s="50" t="str">
        <f>IFERROR(VLOOKUP(_xlfn.NUMBERVALUE(D2506),'Order form - T14RE'!$O$4:$O$101,1,FALSE),J2505)</f>
        <v/>
      </c>
      <c r="K2506" s="51" t="str">
        <f t="shared" si="40"/>
        <v/>
      </c>
      <c r="M2506" s="47" t="str">
        <f ca="1">IFERROR(VLOOKUP($L2506,'T14'!$AD$5:$AF$104,2,FALSE),"")</f>
        <v/>
      </c>
      <c r="N2506" s="47" t="str">
        <f ca="1">IFERROR(VLOOKUP($L2506,'T14'!$AD$5:$AF$104,3,FALSE),"")</f>
        <v/>
      </c>
      <c r="P2506" s="46"/>
      <c r="U2506" s="46"/>
    </row>
    <row r="2507" spans="1:22" ht="14.4" hidden="1" x14ac:dyDescent="0.3">
      <c r="A2507" s="47">
        <v>2506</v>
      </c>
      <c r="B2507" s="48">
        <v>3</v>
      </c>
      <c r="C2507" s="47" t="s">
        <v>2841</v>
      </c>
      <c r="D2507" s="49" t="s">
        <v>150</v>
      </c>
      <c r="E2507" s="49" t="s">
        <v>151</v>
      </c>
      <c r="F2507" s="52">
        <v>0.4</v>
      </c>
      <c r="G2507" s="47" t="s">
        <v>117</v>
      </c>
      <c r="H2507" s="47" t="s">
        <v>7</v>
      </c>
      <c r="I2507" s="47" t="s">
        <v>100</v>
      </c>
      <c r="J2507" s="50" t="str">
        <f>IFERROR(VLOOKUP(_xlfn.NUMBERVALUE(D2507),'Order form - T14RE'!$O$4:$O$101,1,FALSE),J2506)</f>
        <v/>
      </c>
      <c r="K2507" s="51">
        <f t="shared" si="40"/>
        <v>1</v>
      </c>
      <c r="M2507" s="47" t="str">
        <f ca="1">IFERROR(VLOOKUP($L2507,'T14'!$AD$5:$AF$104,2,FALSE),"")</f>
        <v/>
      </c>
      <c r="N2507" s="47" t="str">
        <f ca="1">IFERROR(VLOOKUP($L2507,'T14'!$AD$5:$AF$104,3,FALSE),"")</f>
        <v/>
      </c>
      <c r="P2507" s="46"/>
      <c r="U2507" s="46"/>
      <c r="V2507" s="46">
        <v>3</v>
      </c>
    </row>
    <row r="2508" spans="1:22" ht="14.4" hidden="1" x14ac:dyDescent="0.3">
      <c r="A2508" s="47">
        <v>2507</v>
      </c>
      <c r="B2508" s="48">
        <v>3</v>
      </c>
      <c r="C2508" s="47" t="s">
        <v>1350</v>
      </c>
      <c r="D2508" s="49" t="s">
        <v>2842</v>
      </c>
      <c r="E2508" s="49" t="s">
        <v>2843</v>
      </c>
      <c r="F2508" s="48">
        <v>1</v>
      </c>
      <c r="G2508" s="47" t="s">
        <v>98</v>
      </c>
      <c r="H2508" s="47" t="s">
        <v>8</v>
      </c>
      <c r="I2508" s="47" t="s">
        <v>100</v>
      </c>
      <c r="J2508" s="50" t="str">
        <f>IFERROR(VLOOKUP(_xlfn.NUMBERVALUE(D2508),'Order form - T14RE'!$O$4:$O$101,1,FALSE),J2507)</f>
        <v/>
      </c>
      <c r="K2508" s="51" t="str">
        <f t="shared" si="40"/>
        <v/>
      </c>
      <c r="M2508" s="47" t="str">
        <f ca="1">IFERROR(VLOOKUP($L2508,'T14'!$AD$5:$AF$104,2,FALSE),"")</f>
        <v/>
      </c>
      <c r="N2508" s="47" t="str">
        <f ca="1">IFERROR(VLOOKUP($L2508,'T14'!$AD$5:$AF$104,3,FALSE),"")</f>
        <v/>
      </c>
      <c r="P2508" s="46"/>
      <c r="U2508" s="46"/>
    </row>
    <row r="2509" spans="1:22" ht="14.4" hidden="1" x14ac:dyDescent="0.3">
      <c r="A2509" s="47">
        <v>2508</v>
      </c>
      <c r="B2509" s="48">
        <v>3</v>
      </c>
      <c r="C2509" s="47" t="s">
        <v>1353</v>
      </c>
      <c r="D2509" s="49" t="s">
        <v>2029</v>
      </c>
      <c r="E2509" s="49" t="s">
        <v>2030</v>
      </c>
      <c r="F2509" s="48">
        <v>1</v>
      </c>
      <c r="G2509" s="47" t="s">
        <v>98</v>
      </c>
      <c r="H2509" s="47" t="s">
        <v>8</v>
      </c>
      <c r="I2509" s="47" t="s">
        <v>100</v>
      </c>
      <c r="J2509" s="50" t="str">
        <f>IFERROR(VLOOKUP(_xlfn.NUMBERVALUE(D2509),'Order form - T14RE'!$O$4:$O$101,1,FALSE),J2508)</f>
        <v/>
      </c>
      <c r="K2509" s="51" t="str">
        <f t="shared" si="40"/>
        <v/>
      </c>
      <c r="M2509" s="47" t="str">
        <f ca="1">IFERROR(VLOOKUP($L2509,'T14'!$AD$5:$AF$104,2,FALSE),"")</f>
        <v/>
      </c>
      <c r="N2509" s="47" t="str">
        <f ca="1">IFERROR(VLOOKUP($L2509,'T14'!$AD$5:$AF$104,3,FALSE),"")</f>
        <v/>
      </c>
      <c r="P2509" s="46"/>
      <c r="U2509" s="46"/>
    </row>
    <row r="2510" spans="1:22" ht="14.4" hidden="1" x14ac:dyDescent="0.3">
      <c r="A2510" s="47">
        <v>2509</v>
      </c>
      <c r="B2510" s="48">
        <v>3</v>
      </c>
      <c r="C2510" s="47" t="s">
        <v>1355</v>
      </c>
      <c r="D2510" s="49" t="s">
        <v>2043</v>
      </c>
      <c r="E2510" s="49" t="s">
        <v>2040</v>
      </c>
      <c r="F2510" s="48">
        <v>1</v>
      </c>
      <c r="G2510" s="47" t="s">
        <v>98</v>
      </c>
      <c r="H2510" s="47" t="s">
        <v>8</v>
      </c>
      <c r="I2510" s="47" t="s">
        <v>100</v>
      </c>
      <c r="J2510" s="50" t="str">
        <f>IFERROR(VLOOKUP(_xlfn.NUMBERVALUE(D2510),'Order form - T14RE'!$O$4:$O$101,1,FALSE),J2509)</f>
        <v/>
      </c>
      <c r="K2510" s="51" t="str">
        <f t="shared" si="40"/>
        <v/>
      </c>
      <c r="M2510" s="47" t="str">
        <f ca="1">IFERROR(VLOOKUP($L2510,'T14'!$AD$5:$AF$104,2,FALSE),"")</f>
        <v/>
      </c>
      <c r="N2510" s="47" t="str">
        <f ca="1">IFERROR(VLOOKUP($L2510,'T14'!$AD$5:$AF$104,3,FALSE),"")</f>
        <v/>
      </c>
      <c r="P2510" s="46"/>
      <c r="U2510" s="46"/>
    </row>
    <row r="2511" spans="1:22" ht="14.4" hidden="1" x14ac:dyDescent="0.3">
      <c r="A2511" s="47">
        <v>2510</v>
      </c>
      <c r="B2511" s="48">
        <v>3</v>
      </c>
      <c r="C2511" s="47" t="s">
        <v>1356</v>
      </c>
      <c r="D2511" s="49" t="s">
        <v>2844</v>
      </c>
      <c r="E2511" s="49" t="s">
        <v>469</v>
      </c>
      <c r="F2511" s="48">
        <v>1</v>
      </c>
      <c r="G2511" s="47" t="s">
        <v>98</v>
      </c>
      <c r="H2511" s="47" t="s">
        <v>8</v>
      </c>
      <c r="I2511" s="47" t="s">
        <v>100</v>
      </c>
      <c r="J2511" s="50" t="str">
        <f>IFERROR(VLOOKUP(_xlfn.NUMBERVALUE(D2511),'Order form - T14RE'!$O$4:$O$101,1,FALSE),J2510)</f>
        <v/>
      </c>
      <c r="K2511" s="51" t="str">
        <f t="shared" si="40"/>
        <v/>
      </c>
      <c r="M2511" s="47" t="str">
        <f ca="1">IFERROR(VLOOKUP($L2511,'T14'!$AD$5:$AF$104,2,FALSE),"")</f>
        <v/>
      </c>
      <c r="N2511" s="47" t="str">
        <f ca="1">IFERROR(VLOOKUP($L2511,'T14'!$AD$5:$AF$104,3,FALSE),"")</f>
        <v/>
      </c>
      <c r="P2511" s="46"/>
      <c r="U2511" s="46"/>
    </row>
    <row r="2512" spans="1:22" ht="14.4" hidden="1" x14ac:dyDescent="0.3">
      <c r="A2512" s="47">
        <v>2511</v>
      </c>
      <c r="B2512" s="48">
        <v>3</v>
      </c>
      <c r="C2512" s="47" t="s">
        <v>1357</v>
      </c>
      <c r="D2512" s="49" t="s">
        <v>2845</v>
      </c>
      <c r="E2512" s="49" t="s">
        <v>399</v>
      </c>
      <c r="F2512" s="48">
        <v>1</v>
      </c>
      <c r="G2512" s="47" t="s">
        <v>98</v>
      </c>
      <c r="H2512" s="47" t="s">
        <v>8</v>
      </c>
      <c r="I2512" s="47" t="s">
        <v>100</v>
      </c>
      <c r="J2512" s="50" t="str">
        <f>IFERROR(VLOOKUP(_xlfn.NUMBERVALUE(D2512),'Order form - T14RE'!$O$4:$O$101,1,FALSE),J2511)</f>
        <v/>
      </c>
      <c r="K2512" s="51" t="str">
        <f t="shared" si="40"/>
        <v/>
      </c>
      <c r="M2512" s="47" t="str">
        <f ca="1">IFERROR(VLOOKUP($L2512,'T14'!$AD$5:$AF$104,2,FALSE),"")</f>
        <v/>
      </c>
      <c r="N2512" s="47" t="str">
        <f ca="1">IFERROR(VLOOKUP($L2512,'T14'!$AD$5:$AF$104,3,FALSE),"")</f>
        <v/>
      </c>
      <c r="P2512" s="46"/>
      <c r="U2512" s="46"/>
    </row>
    <row r="2513" spans="1:21" ht="14.4" hidden="1" x14ac:dyDescent="0.3">
      <c r="A2513" s="47">
        <v>2512</v>
      </c>
      <c r="B2513" s="48">
        <v>3</v>
      </c>
      <c r="C2513" s="47" t="s">
        <v>1358</v>
      </c>
      <c r="D2513" s="49" t="s">
        <v>2058</v>
      </c>
      <c r="E2513" s="49" t="s">
        <v>2059</v>
      </c>
      <c r="F2513" s="48">
        <v>4</v>
      </c>
      <c r="G2513" s="47" t="s">
        <v>98</v>
      </c>
      <c r="H2513" s="47" t="s">
        <v>8</v>
      </c>
      <c r="I2513" s="47" t="s">
        <v>100</v>
      </c>
      <c r="J2513" s="50" t="str">
        <f>IFERROR(VLOOKUP(_xlfn.NUMBERVALUE(D2513),'Order form - T14RE'!$O$4:$O$101,1,FALSE),J2512)</f>
        <v/>
      </c>
      <c r="K2513" s="51" t="str">
        <f t="shared" si="40"/>
        <v/>
      </c>
      <c r="M2513" s="47" t="str">
        <f ca="1">IFERROR(VLOOKUP($L2513,'T14'!$AD$5:$AF$104,2,FALSE),"")</f>
        <v/>
      </c>
      <c r="N2513" s="47" t="str">
        <f ca="1">IFERROR(VLOOKUP($L2513,'T14'!$AD$5:$AF$104,3,FALSE),"")</f>
        <v/>
      </c>
      <c r="P2513" s="46"/>
      <c r="U2513" s="46"/>
    </row>
    <row r="2514" spans="1:21" ht="14.4" hidden="1" x14ac:dyDescent="0.3">
      <c r="A2514" s="47">
        <v>2513</v>
      </c>
      <c r="B2514" s="48">
        <v>4</v>
      </c>
      <c r="C2514" s="47" t="s">
        <v>95</v>
      </c>
      <c r="D2514" s="49" t="s">
        <v>2056</v>
      </c>
      <c r="E2514" s="49" t="s">
        <v>2057</v>
      </c>
      <c r="F2514" s="48">
        <v>4</v>
      </c>
      <c r="G2514" s="47" t="s">
        <v>98</v>
      </c>
      <c r="H2514" s="47" t="s">
        <v>99</v>
      </c>
      <c r="I2514" s="47" t="s">
        <v>100</v>
      </c>
      <c r="J2514" s="50" t="str">
        <f>IFERROR(VLOOKUP(_xlfn.NUMBERVALUE(D2514),'Order form - T14RE'!$O$4:$O$101,1,FALSE),J2513)</f>
        <v/>
      </c>
      <c r="K2514" s="51" t="str">
        <f t="shared" si="40"/>
        <v/>
      </c>
      <c r="M2514" s="47" t="str">
        <f ca="1">IFERROR(VLOOKUP($L2514,'T14'!$AD$5:$AF$104,2,FALSE),"")</f>
        <v/>
      </c>
      <c r="N2514" s="47" t="str">
        <f ca="1">IFERROR(VLOOKUP($L2514,'T14'!$AD$5:$AF$104,3,FALSE),"")</f>
        <v/>
      </c>
      <c r="P2514" s="46"/>
      <c r="U2514" s="46"/>
    </row>
    <row r="2515" spans="1:21" ht="14.4" hidden="1" x14ac:dyDescent="0.3">
      <c r="A2515" s="47">
        <v>2514</v>
      </c>
      <c r="B2515" s="48">
        <v>3</v>
      </c>
      <c r="C2515" s="47" t="s">
        <v>2846</v>
      </c>
      <c r="D2515" s="49" t="s">
        <v>2847</v>
      </c>
      <c r="E2515" s="49" t="s">
        <v>99</v>
      </c>
      <c r="F2515" s="48">
        <v>1</v>
      </c>
      <c r="G2515" s="47" t="s">
        <v>98</v>
      </c>
      <c r="H2515" s="47" t="s">
        <v>8</v>
      </c>
      <c r="I2515" s="47" t="s">
        <v>100</v>
      </c>
      <c r="J2515" s="50" t="str">
        <f>IFERROR(VLOOKUP(_xlfn.NUMBERVALUE(D2515),'Order form - T14RE'!$O$4:$O$101,1,FALSE),J2514)</f>
        <v/>
      </c>
      <c r="K2515" s="51" t="str">
        <f t="shared" si="40"/>
        <v/>
      </c>
      <c r="M2515" s="47" t="str">
        <f ca="1">IFERROR(VLOOKUP($L2515,'T14'!$AD$5:$AF$104,2,FALSE),"")</f>
        <v/>
      </c>
      <c r="N2515" s="47" t="str">
        <f ca="1">IFERROR(VLOOKUP($L2515,'T14'!$AD$5:$AF$104,3,FALSE),"")</f>
        <v/>
      </c>
      <c r="P2515" s="46"/>
      <c r="U2515" s="46"/>
    </row>
    <row r="2516" spans="1:21" ht="14.4" hidden="1" x14ac:dyDescent="0.3">
      <c r="A2516" s="47">
        <v>2515</v>
      </c>
      <c r="B2516" s="48">
        <v>3</v>
      </c>
      <c r="C2516" s="47" t="s">
        <v>1359</v>
      </c>
      <c r="D2516" s="49" t="s">
        <v>2848</v>
      </c>
      <c r="E2516" s="49" t="s">
        <v>2849</v>
      </c>
      <c r="F2516" s="48">
        <v>2</v>
      </c>
      <c r="G2516" s="47" t="s">
        <v>98</v>
      </c>
      <c r="H2516" s="47" t="s">
        <v>8</v>
      </c>
      <c r="I2516" s="47" t="s">
        <v>100</v>
      </c>
      <c r="J2516" s="50" t="str">
        <f>IFERROR(VLOOKUP(_xlfn.NUMBERVALUE(D2516),'Order form - T14RE'!$O$4:$O$101,1,FALSE),J2515)</f>
        <v/>
      </c>
      <c r="K2516" s="51" t="str">
        <f t="shared" si="40"/>
        <v/>
      </c>
      <c r="M2516" s="47" t="str">
        <f ca="1">IFERROR(VLOOKUP($L2516,'T14'!$AD$5:$AF$104,2,FALSE),"")</f>
        <v/>
      </c>
      <c r="N2516" s="47" t="str">
        <f ca="1">IFERROR(VLOOKUP($L2516,'T14'!$AD$5:$AF$104,3,FALSE),"")</f>
        <v/>
      </c>
      <c r="P2516" s="46"/>
      <c r="U2516" s="46"/>
    </row>
    <row r="2517" spans="1:21" ht="14.4" hidden="1" x14ac:dyDescent="0.3">
      <c r="A2517" s="47">
        <v>2516</v>
      </c>
      <c r="B2517" s="48">
        <v>3</v>
      </c>
      <c r="C2517" s="47" t="s">
        <v>1362</v>
      </c>
      <c r="D2517" s="49" t="s">
        <v>2850</v>
      </c>
      <c r="E2517" s="49" t="s">
        <v>452</v>
      </c>
      <c r="F2517" s="48">
        <v>1</v>
      </c>
      <c r="G2517" s="47" t="s">
        <v>98</v>
      </c>
      <c r="H2517" s="47" t="s">
        <v>8</v>
      </c>
      <c r="I2517" s="47" t="s">
        <v>100</v>
      </c>
      <c r="J2517" s="50" t="str">
        <f>IFERROR(VLOOKUP(_xlfn.NUMBERVALUE(D2517),'Order form - T14RE'!$O$4:$O$101,1,FALSE),J2516)</f>
        <v/>
      </c>
      <c r="K2517" s="51" t="str">
        <f t="shared" si="40"/>
        <v/>
      </c>
      <c r="M2517" s="47" t="str">
        <f ca="1">IFERROR(VLOOKUP($L2517,'T14'!$AD$5:$AF$104,2,FALSE),"")</f>
        <v/>
      </c>
      <c r="N2517" s="47" t="str">
        <f ca="1">IFERROR(VLOOKUP($L2517,'T14'!$AD$5:$AF$104,3,FALSE),"")</f>
        <v/>
      </c>
      <c r="P2517" s="46"/>
      <c r="U2517" s="46"/>
    </row>
    <row r="2518" spans="1:21" ht="14.4" hidden="1" x14ac:dyDescent="0.3">
      <c r="A2518" s="47">
        <v>2517</v>
      </c>
      <c r="B2518" s="48">
        <v>3</v>
      </c>
      <c r="C2518" s="47" t="s">
        <v>1365</v>
      </c>
      <c r="D2518" s="49" t="s">
        <v>2200</v>
      </c>
      <c r="E2518" s="49" t="s">
        <v>2201</v>
      </c>
      <c r="F2518" s="48">
        <v>1</v>
      </c>
      <c r="G2518" s="47" t="s">
        <v>98</v>
      </c>
      <c r="H2518" s="47" t="s">
        <v>8</v>
      </c>
      <c r="I2518" s="47" t="s">
        <v>100</v>
      </c>
      <c r="J2518" s="50" t="str">
        <f>IFERROR(VLOOKUP(_xlfn.NUMBERVALUE(D2518),'Order form - T14RE'!$O$4:$O$101,1,FALSE),J2517)</f>
        <v/>
      </c>
      <c r="K2518" s="51" t="str">
        <f t="shared" si="40"/>
        <v/>
      </c>
      <c r="M2518" s="47" t="str">
        <f ca="1">IFERROR(VLOOKUP($L2518,'T14'!$AD$5:$AF$104,2,FALSE),"")</f>
        <v/>
      </c>
      <c r="N2518" s="47" t="str">
        <f ca="1">IFERROR(VLOOKUP($L2518,'T14'!$AD$5:$AF$104,3,FALSE),"")</f>
        <v/>
      </c>
      <c r="P2518" s="46"/>
      <c r="U2518" s="46"/>
    </row>
    <row r="2519" spans="1:21" ht="14.4" hidden="1" x14ac:dyDescent="0.3">
      <c r="A2519" s="47">
        <v>2518</v>
      </c>
      <c r="B2519" s="48">
        <v>4</v>
      </c>
      <c r="C2519" s="47" t="s">
        <v>95</v>
      </c>
      <c r="D2519" s="49" t="s">
        <v>2189</v>
      </c>
      <c r="E2519" s="49" t="s">
        <v>2190</v>
      </c>
      <c r="F2519" s="52">
        <v>2.8119999999999998</v>
      </c>
      <c r="G2519" s="47" t="s">
        <v>646</v>
      </c>
      <c r="H2519" s="47" t="s">
        <v>1939</v>
      </c>
      <c r="I2519" s="47" t="s">
        <v>100</v>
      </c>
      <c r="J2519" s="50" t="str">
        <f>IFERROR(VLOOKUP(_xlfn.NUMBERVALUE(D2519),'Order form - T14RE'!$O$4:$O$101,1,FALSE),J2518)</f>
        <v/>
      </c>
      <c r="K2519" s="51" t="str">
        <f t="shared" si="40"/>
        <v/>
      </c>
      <c r="M2519" s="47" t="str">
        <f ca="1">IFERROR(VLOOKUP($L2519,'T14'!$AD$5:$AF$104,2,FALSE),"")</f>
        <v/>
      </c>
      <c r="N2519" s="47" t="str">
        <f ca="1">IFERROR(VLOOKUP($L2519,'T14'!$AD$5:$AF$104,3,FALSE),"")</f>
        <v/>
      </c>
      <c r="P2519" s="46"/>
      <c r="U2519" s="46"/>
    </row>
    <row r="2520" spans="1:21" ht="14.4" hidden="1" x14ac:dyDescent="0.3">
      <c r="A2520" s="47">
        <v>2519</v>
      </c>
      <c r="B2520" s="48">
        <v>4</v>
      </c>
      <c r="C2520" s="47" t="s">
        <v>105</v>
      </c>
      <c r="D2520" s="49" t="s">
        <v>2191</v>
      </c>
      <c r="E2520" s="49" t="s">
        <v>2091</v>
      </c>
      <c r="F2520" s="48">
        <v>1</v>
      </c>
      <c r="G2520" s="47" t="s">
        <v>98</v>
      </c>
      <c r="H2520" s="47" t="s">
        <v>1939</v>
      </c>
      <c r="I2520" s="47" t="s">
        <v>100</v>
      </c>
      <c r="J2520" s="50" t="str">
        <f>IFERROR(VLOOKUP(_xlfn.NUMBERVALUE(D2520),'Order form - T14RE'!$O$4:$O$101,1,FALSE),J2519)</f>
        <v/>
      </c>
      <c r="K2520" s="51" t="str">
        <f t="shared" si="40"/>
        <v/>
      </c>
      <c r="M2520" s="47" t="str">
        <f ca="1">IFERROR(VLOOKUP($L2520,'T14'!$AD$5:$AF$104,2,FALSE),"")</f>
        <v/>
      </c>
      <c r="N2520" s="47" t="str">
        <f ca="1">IFERROR(VLOOKUP($L2520,'T14'!$AD$5:$AF$104,3,FALSE),"")</f>
        <v/>
      </c>
      <c r="P2520" s="46"/>
      <c r="U2520" s="46"/>
    </row>
    <row r="2521" spans="1:21" ht="14.4" hidden="1" x14ac:dyDescent="0.3">
      <c r="A2521" s="47">
        <v>2520</v>
      </c>
      <c r="B2521" s="48">
        <v>4</v>
      </c>
      <c r="C2521" s="47" t="s">
        <v>108</v>
      </c>
      <c r="D2521" s="49" t="s">
        <v>2192</v>
      </c>
      <c r="E2521" s="49" t="s">
        <v>1075</v>
      </c>
      <c r="F2521" s="48">
        <v>1</v>
      </c>
      <c r="G2521" s="47" t="s">
        <v>98</v>
      </c>
      <c r="H2521" s="47" t="s">
        <v>1939</v>
      </c>
      <c r="I2521" s="47" t="s">
        <v>100</v>
      </c>
      <c r="J2521" s="50" t="str">
        <f>IFERROR(VLOOKUP(_xlfn.NUMBERVALUE(D2521),'Order form - T14RE'!$O$4:$O$101,1,FALSE),J2520)</f>
        <v/>
      </c>
      <c r="K2521" s="51" t="str">
        <f t="shared" si="40"/>
        <v/>
      </c>
      <c r="M2521" s="47" t="str">
        <f ca="1">IFERROR(VLOOKUP($L2521,'T14'!$AD$5:$AF$104,2,FALSE),"")</f>
        <v/>
      </c>
      <c r="N2521" s="47" t="str">
        <f ca="1">IFERROR(VLOOKUP($L2521,'T14'!$AD$5:$AF$104,3,FALSE),"")</f>
        <v/>
      </c>
      <c r="P2521" s="46"/>
      <c r="U2521" s="46"/>
    </row>
    <row r="2522" spans="1:21" ht="14.4" hidden="1" x14ac:dyDescent="0.3">
      <c r="A2522" s="47">
        <v>2521</v>
      </c>
      <c r="B2522" s="48">
        <v>4</v>
      </c>
      <c r="C2522" s="47" t="s">
        <v>111</v>
      </c>
      <c r="D2522" s="49" t="s">
        <v>2193</v>
      </c>
      <c r="E2522" s="49" t="s">
        <v>2083</v>
      </c>
      <c r="F2522" s="48">
        <v>2</v>
      </c>
      <c r="G2522" s="47" t="s">
        <v>98</v>
      </c>
      <c r="H2522" s="47" t="s">
        <v>1939</v>
      </c>
      <c r="I2522" s="47" t="s">
        <v>100</v>
      </c>
      <c r="J2522" s="50" t="str">
        <f>IFERROR(VLOOKUP(_xlfn.NUMBERVALUE(D2522),'Order form - T14RE'!$O$4:$O$101,1,FALSE),J2521)</f>
        <v/>
      </c>
      <c r="K2522" s="51" t="str">
        <f t="shared" si="40"/>
        <v/>
      </c>
      <c r="M2522" s="47" t="str">
        <f ca="1">IFERROR(VLOOKUP($L2522,'T14'!$AD$5:$AF$104,2,FALSE),"")</f>
        <v/>
      </c>
      <c r="N2522" s="47" t="str">
        <f ca="1">IFERROR(VLOOKUP($L2522,'T14'!$AD$5:$AF$104,3,FALSE),"")</f>
        <v/>
      </c>
      <c r="P2522" s="46"/>
      <c r="U2522" s="46"/>
    </row>
    <row r="2523" spans="1:21" ht="14.4" hidden="1" x14ac:dyDescent="0.3">
      <c r="A2523" s="47">
        <v>2522</v>
      </c>
      <c r="B2523" s="48">
        <v>3</v>
      </c>
      <c r="C2523" s="47" t="s">
        <v>1368</v>
      </c>
      <c r="D2523" s="49" t="s">
        <v>2203</v>
      </c>
      <c r="E2523" s="49" t="s">
        <v>2204</v>
      </c>
      <c r="F2523" s="48">
        <v>1</v>
      </c>
      <c r="G2523" s="47" t="s">
        <v>98</v>
      </c>
      <c r="H2523" s="47" t="s">
        <v>8</v>
      </c>
      <c r="I2523" s="47" t="s">
        <v>100</v>
      </c>
      <c r="J2523" s="50" t="str">
        <f>IFERROR(VLOOKUP(_xlfn.NUMBERVALUE(D2523),'Order form - T14RE'!$O$4:$O$101,1,FALSE),J2522)</f>
        <v/>
      </c>
      <c r="K2523" s="51" t="str">
        <f t="shared" si="40"/>
        <v/>
      </c>
      <c r="M2523" s="47" t="str">
        <f ca="1">IFERROR(VLOOKUP($L2523,'T14'!$AD$5:$AF$104,2,FALSE),"")</f>
        <v/>
      </c>
      <c r="N2523" s="47" t="str">
        <f ca="1">IFERROR(VLOOKUP($L2523,'T14'!$AD$5:$AF$104,3,FALSE),"")</f>
        <v/>
      </c>
      <c r="P2523" s="46"/>
      <c r="U2523" s="46"/>
    </row>
    <row r="2524" spans="1:21" ht="14.4" hidden="1" x14ac:dyDescent="0.3">
      <c r="A2524" s="47">
        <v>2523</v>
      </c>
      <c r="B2524" s="48">
        <v>4</v>
      </c>
      <c r="C2524" s="47" t="s">
        <v>95</v>
      </c>
      <c r="D2524" s="49" t="s">
        <v>2189</v>
      </c>
      <c r="E2524" s="49" t="s">
        <v>2190</v>
      </c>
      <c r="F2524" s="52">
        <v>2.4169999999999998</v>
      </c>
      <c r="G2524" s="47" t="s">
        <v>646</v>
      </c>
      <c r="H2524" s="47" t="s">
        <v>1939</v>
      </c>
      <c r="I2524" s="47" t="s">
        <v>100</v>
      </c>
      <c r="J2524" s="50" t="str">
        <f>IFERROR(VLOOKUP(_xlfn.NUMBERVALUE(D2524),'Order form - T14RE'!$O$4:$O$101,1,FALSE),J2523)</f>
        <v/>
      </c>
      <c r="K2524" s="51" t="str">
        <f t="shared" si="40"/>
        <v/>
      </c>
      <c r="M2524" s="47" t="str">
        <f ca="1">IFERROR(VLOOKUP($L2524,'T14'!$AD$5:$AF$104,2,FALSE),"")</f>
        <v/>
      </c>
      <c r="N2524" s="47" t="str">
        <f ca="1">IFERROR(VLOOKUP($L2524,'T14'!$AD$5:$AF$104,3,FALSE),"")</f>
        <v/>
      </c>
      <c r="P2524" s="46"/>
      <c r="U2524" s="46"/>
    </row>
    <row r="2525" spans="1:21" ht="14.4" hidden="1" x14ac:dyDescent="0.3">
      <c r="A2525" s="47">
        <v>2524</v>
      </c>
      <c r="B2525" s="48">
        <v>4</v>
      </c>
      <c r="C2525" s="47" t="s">
        <v>105</v>
      </c>
      <c r="D2525" s="49" t="s">
        <v>2191</v>
      </c>
      <c r="E2525" s="49" t="s">
        <v>2091</v>
      </c>
      <c r="F2525" s="48">
        <v>1</v>
      </c>
      <c r="G2525" s="47" t="s">
        <v>98</v>
      </c>
      <c r="H2525" s="47" t="s">
        <v>1939</v>
      </c>
      <c r="I2525" s="47" t="s">
        <v>100</v>
      </c>
      <c r="J2525" s="50" t="str">
        <f>IFERROR(VLOOKUP(_xlfn.NUMBERVALUE(D2525),'Order form - T14RE'!$O$4:$O$101,1,FALSE),J2524)</f>
        <v/>
      </c>
      <c r="K2525" s="51" t="str">
        <f t="shared" si="40"/>
        <v/>
      </c>
      <c r="M2525" s="47" t="str">
        <f ca="1">IFERROR(VLOOKUP($L2525,'T14'!$AD$5:$AF$104,2,FALSE),"")</f>
        <v/>
      </c>
      <c r="N2525" s="47" t="str">
        <f ca="1">IFERROR(VLOOKUP($L2525,'T14'!$AD$5:$AF$104,3,FALSE),"")</f>
        <v/>
      </c>
      <c r="P2525" s="46"/>
      <c r="U2525" s="46"/>
    </row>
    <row r="2526" spans="1:21" ht="14.4" hidden="1" x14ac:dyDescent="0.3">
      <c r="A2526" s="47">
        <v>2525</v>
      </c>
      <c r="B2526" s="48">
        <v>4</v>
      </c>
      <c r="C2526" s="47" t="s">
        <v>108</v>
      </c>
      <c r="D2526" s="49" t="s">
        <v>2192</v>
      </c>
      <c r="E2526" s="49" t="s">
        <v>1075</v>
      </c>
      <c r="F2526" s="48">
        <v>1</v>
      </c>
      <c r="G2526" s="47" t="s">
        <v>98</v>
      </c>
      <c r="H2526" s="47" t="s">
        <v>1939</v>
      </c>
      <c r="I2526" s="47" t="s">
        <v>100</v>
      </c>
      <c r="J2526" s="50" t="str">
        <f>IFERROR(VLOOKUP(_xlfn.NUMBERVALUE(D2526),'Order form - T14RE'!$O$4:$O$101,1,FALSE),J2525)</f>
        <v/>
      </c>
      <c r="K2526" s="51" t="str">
        <f t="shared" si="40"/>
        <v/>
      </c>
      <c r="M2526" s="47" t="str">
        <f ca="1">IFERROR(VLOOKUP($L2526,'T14'!$AD$5:$AF$104,2,FALSE),"")</f>
        <v/>
      </c>
      <c r="N2526" s="47" t="str">
        <f ca="1">IFERROR(VLOOKUP($L2526,'T14'!$AD$5:$AF$104,3,FALSE),"")</f>
        <v/>
      </c>
      <c r="P2526" s="46"/>
      <c r="U2526" s="46"/>
    </row>
    <row r="2527" spans="1:21" ht="14.4" hidden="1" x14ac:dyDescent="0.3">
      <c r="A2527" s="47">
        <v>2526</v>
      </c>
      <c r="B2527" s="48">
        <v>4</v>
      </c>
      <c r="C2527" s="47" t="s">
        <v>111</v>
      </c>
      <c r="D2527" s="49" t="s">
        <v>2193</v>
      </c>
      <c r="E2527" s="49" t="s">
        <v>2083</v>
      </c>
      <c r="F2527" s="48">
        <v>2</v>
      </c>
      <c r="G2527" s="47" t="s">
        <v>98</v>
      </c>
      <c r="H2527" s="47" t="s">
        <v>1939</v>
      </c>
      <c r="I2527" s="47" t="s">
        <v>100</v>
      </c>
      <c r="J2527" s="50" t="str">
        <f>IFERROR(VLOOKUP(_xlfn.NUMBERVALUE(D2527),'Order form - T14RE'!$O$4:$O$101,1,FALSE),J2526)</f>
        <v/>
      </c>
      <c r="K2527" s="51" t="str">
        <f t="shared" si="40"/>
        <v/>
      </c>
      <c r="M2527" s="47" t="str">
        <f ca="1">IFERROR(VLOOKUP($L2527,'T14'!$AD$5:$AF$104,2,FALSE),"")</f>
        <v/>
      </c>
      <c r="N2527" s="47" t="str">
        <f ca="1">IFERROR(VLOOKUP($L2527,'T14'!$AD$5:$AF$104,3,FALSE),"")</f>
        <v/>
      </c>
      <c r="P2527" s="46"/>
      <c r="U2527" s="46"/>
    </row>
    <row r="2528" spans="1:21" ht="14.4" hidden="1" x14ac:dyDescent="0.3">
      <c r="A2528" s="47">
        <v>2527</v>
      </c>
      <c r="B2528" s="48">
        <v>3</v>
      </c>
      <c r="C2528" s="47" t="s">
        <v>1371</v>
      </c>
      <c r="D2528" s="49" t="s">
        <v>2851</v>
      </c>
      <c r="E2528" s="49" t="s">
        <v>2852</v>
      </c>
      <c r="F2528" s="48">
        <v>1</v>
      </c>
      <c r="G2528" s="47" t="s">
        <v>98</v>
      </c>
      <c r="H2528" s="47" t="s">
        <v>8</v>
      </c>
      <c r="I2528" s="47" t="s">
        <v>100</v>
      </c>
      <c r="J2528" s="50" t="str">
        <f>IFERROR(VLOOKUP(_xlfn.NUMBERVALUE(D2528),'Order form - T14RE'!$O$4:$O$101,1,FALSE),J2527)</f>
        <v/>
      </c>
      <c r="K2528" s="51" t="str">
        <f t="shared" si="40"/>
        <v/>
      </c>
      <c r="M2528" s="47" t="str">
        <f ca="1">IFERROR(VLOOKUP($L2528,'T14'!$AD$5:$AF$104,2,FALSE),"")</f>
        <v/>
      </c>
      <c r="N2528" s="47" t="str">
        <f ca="1">IFERROR(VLOOKUP($L2528,'T14'!$AD$5:$AF$104,3,FALSE),"")</f>
        <v/>
      </c>
      <c r="P2528" s="46"/>
      <c r="U2528" s="46"/>
    </row>
    <row r="2529" spans="1:22" ht="14.4" hidden="1" x14ac:dyDescent="0.3">
      <c r="A2529" s="47">
        <v>2528</v>
      </c>
      <c r="B2529" s="48">
        <v>3</v>
      </c>
      <c r="C2529" s="47" t="s">
        <v>1374</v>
      </c>
      <c r="D2529" s="49" t="s">
        <v>2151</v>
      </c>
      <c r="E2529" s="49" t="s">
        <v>2110</v>
      </c>
      <c r="F2529" s="48">
        <v>1</v>
      </c>
      <c r="G2529" s="47" t="s">
        <v>98</v>
      </c>
      <c r="H2529" s="47" t="s">
        <v>8</v>
      </c>
      <c r="I2529" s="47" t="s">
        <v>100</v>
      </c>
      <c r="J2529" s="50" t="str">
        <f>IFERROR(VLOOKUP(_xlfn.NUMBERVALUE(D2529),'Order form - T14RE'!$O$4:$O$101,1,FALSE),J2528)</f>
        <v/>
      </c>
      <c r="K2529" s="51" t="str">
        <f t="shared" si="40"/>
        <v/>
      </c>
      <c r="M2529" s="47" t="str">
        <f ca="1">IFERROR(VLOOKUP($L2529,'T14'!$AD$5:$AF$104,2,FALSE),"")</f>
        <v/>
      </c>
      <c r="N2529" s="47" t="str">
        <f ca="1">IFERROR(VLOOKUP($L2529,'T14'!$AD$5:$AF$104,3,FALSE),"")</f>
        <v/>
      </c>
      <c r="P2529" s="46"/>
      <c r="U2529" s="46"/>
    </row>
    <row r="2530" spans="1:22" ht="14.4" hidden="1" x14ac:dyDescent="0.3">
      <c r="A2530" s="47">
        <v>2529</v>
      </c>
      <c r="B2530" s="48">
        <v>3</v>
      </c>
      <c r="C2530" s="47" t="s">
        <v>1377</v>
      </c>
      <c r="D2530" s="49" t="s">
        <v>2152</v>
      </c>
      <c r="E2530" s="49" t="s">
        <v>2110</v>
      </c>
      <c r="F2530" s="48">
        <v>1</v>
      </c>
      <c r="G2530" s="47" t="s">
        <v>98</v>
      </c>
      <c r="H2530" s="47" t="s">
        <v>7</v>
      </c>
      <c r="I2530" s="47" t="s">
        <v>100</v>
      </c>
      <c r="J2530" s="50" t="str">
        <f>IFERROR(VLOOKUP(_xlfn.NUMBERVALUE(D2530),'Order form - T14RE'!$O$4:$O$101,1,FALSE),J2529)</f>
        <v/>
      </c>
      <c r="K2530" s="51">
        <f t="shared" si="40"/>
        <v>1</v>
      </c>
      <c r="M2530" s="47" t="str">
        <f ca="1">IFERROR(VLOOKUP($L2530,'T14'!$AD$5:$AF$104,2,FALSE),"")</f>
        <v/>
      </c>
      <c r="N2530" s="47" t="str">
        <f ca="1">IFERROR(VLOOKUP($L2530,'T14'!$AD$5:$AF$104,3,FALSE),"")</f>
        <v/>
      </c>
      <c r="P2530" s="46"/>
      <c r="U2530" s="46"/>
      <c r="V2530" s="46">
        <v>3</v>
      </c>
    </row>
    <row r="2531" spans="1:22" ht="14.4" hidden="1" x14ac:dyDescent="0.3">
      <c r="A2531" s="47">
        <v>2530</v>
      </c>
      <c r="B2531" s="48">
        <v>4</v>
      </c>
      <c r="C2531" s="47" t="s">
        <v>95</v>
      </c>
      <c r="D2531" s="49" t="s">
        <v>1937</v>
      </c>
      <c r="E2531" s="49" t="s">
        <v>1938</v>
      </c>
      <c r="F2531" s="52">
        <v>0.873</v>
      </c>
      <c r="G2531" s="47" t="s">
        <v>646</v>
      </c>
      <c r="H2531" s="47" t="s">
        <v>99</v>
      </c>
      <c r="I2531" s="47" t="s">
        <v>100</v>
      </c>
      <c r="J2531" s="50" t="str">
        <f>IFERROR(VLOOKUP(_xlfn.NUMBERVALUE(D2531),'Order form - T14RE'!$O$4:$O$101,1,FALSE),J2530)</f>
        <v/>
      </c>
      <c r="K2531" s="51" t="str">
        <f t="shared" si="40"/>
        <v/>
      </c>
      <c r="M2531" s="47" t="str">
        <f ca="1">IFERROR(VLOOKUP($L2531,'T14'!$AD$5:$AF$104,2,FALSE),"")</f>
        <v/>
      </c>
      <c r="N2531" s="47" t="str">
        <f ca="1">IFERROR(VLOOKUP($L2531,'T14'!$AD$5:$AF$104,3,FALSE),"")</f>
        <v/>
      </c>
      <c r="P2531" s="46"/>
      <c r="U2531" s="46"/>
    </row>
    <row r="2532" spans="1:22" ht="14.4" hidden="1" x14ac:dyDescent="0.3">
      <c r="A2532" s="47">
        <v>2531</v>
      </c>
      <c r="B2532" s="48">
        <v>4</v>
      </c>
      <c r="C2532" s="47" t="s">
        <v>105</v>
      </c>
      <c r="D2532" s="49" t="s">
        <v>1940</v>
      </c>
      <c r="E2532" s="49" t="s">
        <v>1166</v>
      </c>
      <c r="F2532" s="48">
        <v>1</v>
      </c>
      <c r="G2532" s="47" t="s">
        <v>98</v>
      </c>
      <c r="H2532" s="47" t="s">
        <v>99</v>
      </c>
      <c r="I2532" s="47" t="s">
        <v>100</v>
      </c>
      <c r="J2532" s="50" t="str">
        <f>IFERROR(VLOOKUP(_xlfn.NUMBERVALUE(D2532),'Order form - T14RE'!$O$4:$O$101,1,FALSE),J2531)</f>
        <v/>
      </c>
      <c r="K2532" s="51" t="str">
        <f t="shared" si="40"/>
        <v/>
      </c>
      <c r="M2532" s="47" t="str">
        <f ca="1">IFERROR(VLOOKUP($L2532,'T14'!$AD$5:$AF$104,2,FALSE),"")</f>
        <v/>
      </c>
      <c r="N2532" s="47" t="str">
        <f ca="1">IFERROR(VLOOKUP($L2532,'T14'!$AD$5:$AF$104,3,FALSE),"")</f>
        <v/>
      </c>
      <c r="P2532" s="46"/>
      <c r="U2532" s="46"/>
    </row>
    <row r="2533" spans="1:22" ht="14.4" hidden="1" x14ac:dyDescent="0.3">
      <c r="A2533" s="47">
        <v>2532</v>
      </c>
      <c r="B2533" s="48">
        <v>4</v>
      </c>
      <c r="C2533" s="47" t="s">
        <v>108</v>
      </c>
      <c r="D2533" s="49" t="s">
        <v>2153</v>
      </c>
      <c r="E2533" s="49" t="s">
        <v>2154</v>
      </c>
      <c r="F2533" s="48">
        <v>1</v>
      </c>
      <c r="G2533" s="47" t="s">
        <v>98</v>
      </c>
      <c r="H2533" s="47" t="s">
        <v>99</v>
      </c>
      <c r="I2533" s="47" t="s">
        <v>100</v>
      </c>
      <c r="J2533" s="50" t="str">
        <f>IFERROR(VLOOKUP(_xlfn.NUMBERVALUE(D2533),'Order form - T14RE'!$O$4:$O$101,1,FALSE),J2532)</f>
        <v/>
      </c>
      <c r="K2533" s="51" t="str">
        <f t="shared" si="40"/>
        <v/>
      </c>
      <c r="M2533" s="47" t="str">
        <f ca="1">IFERROR(VLOOKUP($L2533,'T14'!$AD$5:$AF$104,2,FALSE),"")</f>
        <v/>
      </c>
      <c r="N2533" s="47" t="str">
        <f ca="1">IFERROR(VLOOKUP($L2533,'T14'!$AD$5:$AF$104,3,FALSE),"")</f>
        <v/>
      </c>
      <c r="P2533" s="46"/>
      <c r="U2533" s="46"/>
    </row>
    <row r="2534" spans="1:22" ht="14.4" hidden="1" x14ac:dyDescent="0.3">
      <c r="A2534" s="47">
        <v>2533</v>
      </c>
      <c r="B2534" s="48">
        <v>3</v>
      </c>
      <c r="C2534" s="47" t="s">
        <v>1382</v>
      </c>
      <c r="D2534" s="49" t="s">
        <v>2155</v>
      </c>
      <c r="E2534" s="49" t="s">
        <v>2110</v>
      </c>
      <c r="F2534" s="48">
        <v>1</v>
      </c>
      <c r="G2534" s="47" t="s">
        <v>98</v>
      </c>
      <c r="H2534" s="47" t="s">
        <v>17</v>
      </c>
      <c r="I2534" s="47" t="s">
        <v>100</v>
      </c>
      <c r="J2534" s="50" t="str">
        <f>IFERROR(VLOOKUP(_xlfn.NUMBERVALUE(D2534),'Order form - T14RE'!$O$4:$O$101,1,FALSE),J2533)</f>
        <v/>
      </c>
      <c r="K2534" s="51">
        <f t="shared" si="40"/>
        <v>1</v>
      </c>
      <c r="M2534" s="47" t="str">
        <f ca="1">IFERROR(VLOOKUP($L2534,'T14'!$AD$5:$AF$104,2,FALSE),"")</f>
        <v/>
      </c>
      <c r="N2534" s="47" t="str">
        <f ca="1">IFERROR(VLOOKUP($L2534,'T14'!$AD$5:$AF$104,3,FALSE),"")</f>
        <v/>
      </c>
      <c r="P2534" s="46"/>
      <c r="U2534" s="47">
        <v>16</v>
      </c>
    </row>
    <row r="2535" spans="1:22" ht="14.4" hidden="1" x14ac:dyDescent="0.3">
      <c r="A2535" s="47">
        <v>2534</v>
      </c>
      <c r="B2535" s="48">
        <v>4</v>
      </c>
      <c r="C2535" s="47" t="s">
        <v>95</v>
      </c>
      <c r="D2535" s="49" t="s">
        <v>1996</v>
      </c>
      <c r="E2535" s="49" t="s">
        <v>1997</v>
      </c>
      <c r="F2535" s="52">
        <v>1.5</v>
      </c>
      <c r="G2535" s="47" t="s">
        <v>646</v>
      </c>
      <c r="H2535" s="47" t="s">
        <v>99</v>
      </c>
      <c r="I2535" s="47" t="s">
        <v>100</v>
      </c>
      <c r="J2535" s="50" t="str">
        <f>IFERROR(VLOOKUP(_xlfn.NUMBERVALUE(D2535),'Order form - T14RE'!$O$4:$O$101,1,FALSE),J2534)</f>
        <v/>
      </c>
      <c r="K2535" s="51" t="str">
        <f t="shared" si="40"/>
        <v/>
      </c>
      <c r="M2535" s="47" t="str">
        <f ca="1">IFERROR(VLOOKUP($L2535,'T14'!$AD$5:$AF$104,2,FALSE),"")</f>
        <v/>
      </c>
      <c r="N2535" s="47" t="str">
        <f ca="1">IFERROR(VLOOKUP($L2535,'T14'!$AD$5:$AF$104,3,FALSE),"")</f>
        <v/>
      </c>
      <c r="P2535" s="46"/>
      <c r="U2535" s="46"/>
    </row>
    <row r="2536" spans="1:22" ht="14.4" hidden="1" x14ac:dyDescent="0.3">
      <c r="A2536" s="47">
        <v>2535</v>
      </c>
      <c r="B2536" s="48">
        <v>4</v>
      </c>
      <c r="C2536" s="47" t="s">
        <v>105</v>
      </c>
      <c r="D2536" s="49" t="s">
        <v>1998</v>
      </c>
      <c r="E2536" s="49" t="s">
        <v>1999</v>
      </c>
      <c r="F2536" s="48">
        <v>1</v>
      </c>
      <c r="G2536" s="47" t="s">
        <v>98</v>
      </c>
      <c r="H2536" s="47" t="s">
        <v>99</v>
      </c>
      <c r="I2536" s="47" t="s">
        <v>100</v>
      </c>
      <c r="J2536" s="50" t="str">
        <f>IFERROR(VLOOKUP(_xlfn.NUMBERVALUE(D2536),'Order form - T14RE'!$O$4:$O$101,1,FALSE),J2535)</f>
        <v/>
      </c>
      <c r="K2536" s="51" t="str">
        <f t="shared" si="40"/>
        <v/>
      </c>
      <c r="M2536" s="47" t="str">
        <f ca="1">IFERROR(VLOOKUP($L2536,'T14'!$AD$5:$AF$104,2,FALSE),"")</f>
        <v/>
      </c>
      <c r="N2536" s="47" t="str">
        <f ca="1">IFERROR(VLOOKUP($L2536,'T14'!$AD$5:$AF$104,3,FALSE),"")</f>
        <v/>
      </c>
      <c r="P2536" s="46"/>
      <c r="U2536" s="46"/>
    </row>
    <row r="2537" spans="1:22" ht="14.4" hidden="1" x14ac:dyDescent="0.3">
      <c r="A2537" s="47">
        <v>2536</v>
      </c>
      <c r="B2537" s="48">
        <v>4</v>
      </c>
      <c r="C2537" s="47" t="s">
        <v>108</v>
      </c>
      <c r="D2537" s="49" t="s">
        <v>2156</v>
      </c>
      <c r="E2537" s="49" t="s">
        <v>2157</v>
      </c>
      <c r="F2537" s="48">
        <v>1</v>
      </c>
      <c r="G2537" s="47" t="s">
        <v>98</v>
      </c>
      <c r="H2537" s="47" t="s">
        <v>99</v>
      </c>
      <c r="I2537" s="47" t="s">
        <v>100</v>
      </c>
      <c r="J2537" s="50" t="str">
        <f>IFERROR(VLOOKUP(_xlfn.NUMBERVALUE(D2537),'Order form - T14RE'!$O$4:$O$101,1,FALSE),J2536)</f>
        <v/>
      </c>
      <c r="K2537" s="51" t="str">
        <f t="shared" si="40"/>
        <v/>
      </c>
      <c r="M2537" s="47" t="str">
        <f ca="1">IFERROR(VLOOKUP($L2537,'T14'!$AD$5:$AF$104,2,FALSE),"")</f>
        <v/>
      </c>
      <c r="N2537" s="47" t="str">
        <f ca="1">IFERROR(VLOOKUP($L2537,'T14'!$AD$5:$AF$104,3,FALSE),"")</f>
        <v/>
      </c>
      <c r="P2537" s="46"/>
      <c r="U2537" s="46"/>
    </row>
    <row r="2538" spans="1:22" ht="14.4" hidden="1" x14ac:dyDescent="0.3">
      <c r="A2538" s="47">
        <v>2537</v>
      </c>
      <c r="B2538" s="48">
        <v>3</v>
      </c>
      <c r="C2538" s="47" t="s">
        <v>1385</v>
      </c>
      <c r="D2538" s="49" t="s">
        <v>2215</v>
      </c>
      <c r="E2538" s="49" t="s">
        <v>2110</v>
      </c>
      <c r="F2538" s="48">
        <v>1</v>
      </c>
      <c r="G2538" s="47" t="s">
        <v>98</v>
      </c>
      <c r="H2538" s="47" t="s">
        <v>8</v>
      </c>
      <c r="I2538" s="47" t="s">
        <v>100</v>
      </c>
      <c r="J2538" s="50" t="str">
        <f>IFERROR(VLOOKUP(_xlfn.NUMBERVALUE(D2538),'Order form - T14RE'!$O$4:$O$101,1,FALSE),J2537)</f>
        <v/>
      </c>
      <c r="K2538" s="51" t="str">
        <f t="shared" si="40"/>
        <v/>
      </c>
      <c r="M2538" s="47" t="str">
        <f ca="1">IFERROR(VLOOKUP($L2538,'T14'!$AD$5:$AF$104,2,FALSE),"")</f>
        <v/>
      </c>
      <c r="N2538" s="47" t="str">
        <f ca="1">IFERROR(VLOOKUP($L2538,'T14'!$AD$5:$AF$104,3,FALSE),"")</f>
        <v/>
      </c>
      <c r="P2538" s="46"/>
      <c r="U2538" s="46"/>
    </row>
    <row r="2539" spans="1:22" ht="14.4" hidden="1" x14ac:dyDescent="0.3">
      <c r="A2539" s="47">
        <v>2538</v>
      </c>
      <c r="B2539" s="48">
        <v>4</v>
      </c>
      <c r="C2539" s="47" t="s">
        <v>95</v>
      </c>
      <c r="D2539" s="49" t="s">
        <v>2086</v>
      </c>
      <c r="E2539" s="49" t="s">
        <v>2087</v>
      </c>
      <c r="F2539" s="52">
        <v>4.1139999999999999</v>
      </c>
      <c r="G2539" s="47" t="s">
        <v>646</v>
      </c>
      <c r="H2539" s="47" t="s">
        <v>99</v>
      </c>
      <c r="I2539" s="47" t="s">
        <v>100</v>
      </c>
      <c r="J2539" s="50" t="str">
        <f>IFERROR(VLOOKUP(_xlfn.NUMBERVALUE(D2539),'Order form - T14RE'!$O$4:$O$101,1,FALSE),J2538)</f>
        <v/>
      </c>
      <c r="K2539" s="51" t="str">
        <f t="shared" si="40"/>
        <v/>
      </c>
      <c r="M2539" s="47" t="str">
        <f ca="1">IFERROR(VLOOKUP($L2539,'T14'!$AD$5:$AF$104,2,FALSE),"")</f>
        <v/>
      </c>
      <c r="N2539" s="47" t="str">
        <f ca="1">IFERROR(VLOOKUP($L2539,'T14'!$AD$5:$AF$104,3,FALSE),"")</f>
        <v/>
      </c>
      <c r="P2539" s="46"/>
      <c r="U2539" s="46"/>
    </row>
    <row r="2540" spans="1:22" ht="14.4" hidden="1" x14ac:dyDescent="0.3">
      <c r="A2540" s="47">
        <v>2539</v>
      </c>
      <c r="B2540" s="48">
        <v>4</v>
      </c>
      <c r="C2540" s="47" t="s">
        <v>105</v>
      </c>
      <c r="D2540" s="49" t="s">
        <v>2207</v>
      </c>
      <c r="E2540" s="49" t="s">
        <v>1075</v>
      </c>
      <c r="F2540" s="48">
        <v>1</v>
      </c>
      <c r="G2540" s="47" t="s">
        <v>98</v>
      </c>
      <c r="H2540" s="47" t="s">
        <v>99</v>
      </c>
      <c r="I2540" s="47" t="s">
        <v>100</v>
      </c>
      <c r="J2540" s="50" t="str">
        <f>IFERROR(VLOOKUP(_xlfn.NUMBERVALUE(D2540),'Order form - T14RE'!$O$4:$O$101,1,FALSE),J2539)</f>
        <v/>
      </c>
      <c r="K2540" s="51" t="str">
        <f t="shared" si="40"/>
        <v/>
      </c>
      <c r="M2540" s="47" t="str">
        <f ca="1">IFERROR(VLOOKUP($L2540,'T14'!$AD$5:$AF$104,2,FALSE),"")</f>
        <v/>
      </c>
      <c r="N2540" s="47" t="str">
        <f ca="1">IFERROR(VLOOKUP($L2540,'T14'!$AD$5:$AF$104,3,FALSE),"")</f>
        <v/>
      </c>
      <c r="P2540" s="46"/>
      <c r="U2540" s="46"/>
    </row>
    <row r="2541" spans="1:22" ht="14.4" hidden="1" x14ac:dyDescent="0.3">
      <c r="A2541" s="47">
        <v>2540</v>
      </c>
      <c r="B2541" s="48">
        <v>4</v>
      </c>
      <c r="C2541" s="47" t="s">
        <v>108</v>
      </c>
      <c r="D2541" s="49" t="s">
        <v>2216</v>
      </c>
      <c r="E2541" s="49" t="s">
        <v>1075</v>
      </c>
      <c r="F2541" s="48">
        <v>1</v>
      </c>
      <c r="G2541" s="47" t="s">
        <v>98</v>
      </c>
      <c r="H2541" s="47" t="s">
        <v>99</v>
      </c>
      <c r="I2541" s="47" t="s">
        <v>100</v>
      </c>
      <c r="J2541" s="50" t="str">
        <f>IFERROR(VLOOKUP(_xlfn.NUMBERVALUE(D2541),'Order form - T14RE'!$O$4:$O$101,1,FALSE),J2540)</f>
        <v/>
      </c>
      <c r="K2541" s="51" t="str">
        <f t="shared" si="40"/>
        <v/>
      </c>
      <c r="M2541" s="47" t="str">
        <f ca="1">IFERROR(VLOOKUP($L2541,'T14'!$AD$5:$AF$104,2,FALSE),"")</f>
        <v/>
      </c>
      <c r="N2541" s="47" t="str">
        <f ca="1">IFERROR(VLOOKUP($L2541,'T14'!$AD$5:$AF$104,3,FALSE),"")</f>
        <v/>
      </c>
      <c r="P2541" s="46"/>
      <c r="U2541" s="46"/>
    </row>
    <row r="2542" spans="1:22" ht="14.4" hidden="1" x14ac:dyDescent="0.3">
      <c r="A2542" s="47">
        <v>2541</v>
      </c>
      <c r="B2542" s="48">
        <v>3</v>
      </c>
      <c r="C2542" s="47" t="s">
        <v>1388</v>
      </c>
      <c r="D2542" s="49" t="s">
        <v>2213</v>
      </c>
      <c r="E2542" s="49" t="s">
        <v>2110</v>
      </c>
      <c r="F2542" s="48">
        <v>1</v>
      </c>
      <c r="G2542" s="47" t="s">
        <v>98</v>
      </c>
      <c r="H2542" s="47" t="s">
        <v>8</v>
      </c>
      <c r="I2542" s="47" t="s">
        <v>100</v>
      </c>
      <c r="J2542" s="50" t="str">
        <f>IFERROR(VLOOKUP(_xlfn.NUMBERVALUE(D2542),'Order form - T14RE'!$O$4:$O$101,1,FALSE),J2541)</f>
        <v/>
      </c>
      <c r="K2542" s="51" t="str">
        <f t="shared" si="40"/>
        <v/>
      </c>
      <c r="M2542" s="47" t="str">
        <f ca="1">IFERROR(VLOOKUP($L2542,'T14'!$AD$5:$AF$104,2,FALSE),"")</f>
        <v/>
      </c>
      <c r="N2542" s="47" t="str">
        <f ca="1">IFERROR(VLOOKUP($L2542,'T14'!$AD$5:$AF$104,3,FALSE),"")</f>
        <v/>
      </c>
      <c r="P2542" s="46"/>
      <c r="U2542" s="46"/>
    </row>
    <row r="2543" spans="1:22" ht="14.4" hidden="1" x14ac:dyDescent="0.3">
      <c r="A2543" s="47">
        <v>2542</v>
      </c>
      <c r="B2543" s="48">
        <v>4</v>
      </c>
      <c r="C2543" s="47" t="s">
        <v>95</v>
      </c>
      <c r="D2543" s="49" t="s">
        <v>2086</v>
      </c>
      <c r="E2543" s="49" t="s">
        <v>2087</v>
      </c>
      <c r="F2543" s="52">
        <v>4.665</v>
      </c>
      <c r="G2543" s="47" t="s">
        <v>646</v>
      </c>
      <c r="H2543" s="47" t="s">
        <v>99</v>
      </c>
      <c r="I2543" s="47" t="s">
        <v>100</v>
      </c>
      <c r="J2543" s="50" t="str">
        <f>IFERROR(VLOOKUP(_xlfn.NUMBERVALUE(D2543),'Order form - T14RE'!$O$4:$O$101,1,FALSE),J2542)</f>
        <v/>
      </c>
      <c r="K2543" s="51" t="str">
        <f t="shared" si="40"/>
        <v/>
      </c>
      <c r="M2543" s="47" t="str">
        <f ca="1">IFERROR(VLOOKUP($L2543,'T14'!$AD$5:$AF$104,2,FALSE),"")</f>
        <v/>
      </c>
      <c r="N2543" s="47" t="str">
        <f ca="1">IFERROR(VLOOKUP($L2543,'T14'!$AD$5:$AF$104,3,FALSE),"")</f>
        <v/>
      </c>
      <c r="P2543" s="46"/>
      <c r="U2543" s="46"/>
    </row>
    <row r="2544" spans="1:22" ht="14.4" hidden="1" x14ac:dyDescent="0.3">
      <c r="A2544" s="47">
        <v>2543</v>
      </c>
      <c r="B2544" s="48">
        <v>4</v>
      </c>
      <c r="C2544" s="47" t="s">
        <v>105</v>
      </c>
      <c r="D2544" s="49" t="s">
        <v>2207</v>
      </c>
      <c r="E2544" s="49" t="s">
        <v>1075</v>
      </c>
      <c r="F2544" s="48">
        <v>1</v>
      </c>
      <c r="G2544" s="47" t="s">
        <v>98</v>
      </c>
      <c r="H2544" s="47" t="s">
        <v>99</v>
      </c>
      <c r="I2544" s="47" t="s">
        <v>100</v>
      </c>
      <c r="J2544" s="50" t="str">
        <f>IFERROR(VLOOKUP(_xlfn.NUMBERVALUE(D2544),'Order form - T14RE'!$O$4:$O$101,1,FALSE),J2543)</f>
        <v/>
      </c>
      <c r="K2544" s="51" t="str">
        <f t="shared" si="40"/>
        <v/>
      </c>
      <c r="M2544" s="47" t="str">
        <f ca="1">IFERROR(VLOOKUP($L2544,'T14'!$AD$5:$AF$104,2,FALSE),"")</f>
        <v/>
      </c>
      <c r="N2544" s="47" t="str">
        <f ca="1">IFERROR(VLOOKUP($L2544,'T14'!$AD$5:$AF$104,3,FALSE),"")</f>
        <v/>
      </c>
      <c r="P2544" s="46"/>
      <c r="U2544" s="46"/>
    </row>
    <row r="2545" spans="1:21" ht="14.4" hidden="1" x14ac:dyDescent="0.3">
      <c r="A2545" s="47">
        <v>2544</v>
      </c>
      <c r="B2545" s="48">
        <v>4</v>
      </c>
      <c r="C2545" s="47" t="s">
        <v>108</v>
      </c>
      <c r="D2545" s="49" t="s">
        <v>2208</v>
      </c>
      <c r="E2545" s="49" t="s">
        <v>1075</v>
      </c>
      <c r="F2545" s="48">
        <v>1</v>
      </c>
      <c r="G2545" s="47" t="s">
        <v>98</v>
      </c>
      <c r="H2545" s="47" t="s">
        <v>99</v>
      </c>
      <c r="I2545" s="47" t="s">
        <v>100</v>
      </c>
      <c r="J2545" s="50" t="str">
        <f>IFERROR(VLOOKUP(_xlfn.NUMBERVALUE(D2545),'Order form - T14RE'!$O$4:$O$101,1,FALSE),J2544)</f>
        <v/>
      </c>
      <c r="K2545" s="51" t="str">
        <f t="shared" si="40"/>
        <v/>
      </c>
      <c r="M2545" s="47" t="str">
        <f ca="1">IFERROR(VLOOKUP($L2545,'T14'!$AD$5:$AF$104,2,FALSE),"")</f>
        <v/>
      </c>
      <c r="N2545" s="47" t="str">
        <f ca="1">IFERROR(VLOOKUP($L2545,'T14'!$AD$5:$AF$104,3,FALSE),"")</f>
        <v/>
      </c>
      <c r="P2545" s="46"/>
      <c r="U2545" s="46"/>
    </row>
    <row r="2546" spans="1:21" ht="14.4" hidden="1" x14ac:dyDescent="0.3">
      <c r="A2546" s="47">
        <v>2545</v>
      </c>
      <c r="B2546" s="48">
        <v>3</v>
      </c>
      <c r="C2546" s="47" t="s">
        <v>1393</v>
      </c>
      <c r="D2546" s="49" t="s">
        <v>2206</v>
      </c>
      <c r="E2546" s="49" t="s">
        <v>2110</v>
      </c>
      <c r="F2546" s="48">
        <v>1</v>
      </c>
      <c r="G2546" s="47" t="s">
        <v>98</v>
      </c>
      <c r="H2546" s="47" t="s">
        <v>8</v>
      </c>
      <c r="I2546" s="47" t="s">
        <v>100</v>
      </c>
      <c r="J2546" s="50" t="str">
        <f>IFERROR(VLOOKUP(_xlfn.NUMBERVALUE(D2546),'Order form - T14RE'!$O$4:$O$101,1,FALSE),J2545)</f>
        <v/>
      </c>
      <c r="K2546" s="51" t="str">
        <f t="shared" si="40"/>
        <v/>
      </c>
      <c r="M2546" s="47" t="str">
        <f ca="1">IFERROR(VLOOKUP($L2546,'T14'!$AD$5:$AF$104,2,FALSE),"")</f>
        <v/>
      </c>
      <c r="N2546" s="47" t="str">
        <f ca="1">IFERROR(VLOOKUP($L2546,'T14'!$AD$5:$AF$104,3,FALSE),"")</f>
        <v/>
      </c>
      <c r="P2546" s="46"/>
      <c r="U2546" s="46"/>
    </row>
    <row r="2547" spans="1:21" ht="14.4" hidden="1" x14ac:dyDescent="0.3">
      <c r="A2547" s="47">
        <v>2546</v>
      </c>
      <c r="B2547" s="48">
        <v>4</v>
      </c>
      <c r="C2547" s="47" t="s">
        <v>95</v>
      </c>
      <c r="D2547" s="49" t="s">
        <v>2086</v>
      </c>
      <c r="E2547" s="49" t="s">
        <v>2087</v>
      </c>
      <c r="F2547" s="52">
        <v>4.6159999999999997</v>
      </c>
      <c r="G2547" s="47" t="s">
        <v>646</v>
      </c>
      <c r="H2547" s="47" t="s">
        <v>99</v>
      </c>
      <c r="I2547" s="47" t="s">
        <v>100</v>
      </c>
      <c r="J2547" s="50" t="str">
        <f>IFERROR(VLOOKUP(_xlfn.NUMBERVALUE(D2547),'Order form - T14RE'!$O$4:$O$101,1,FALSE),J2546)</f>
        <v/>
      </c>
      <c r="K2547" s="51" t="str">
        <f t="shared" si="40"/>
        <v/>
      </c>
      <c r="M2547" s="47" t="str">
        <f ca="1">IFERROR(VLOOKUP($L2547,'T14'!$AD$5:$AF$104,2,FALSE),"")</f>
        <v/>
      </c>
      <c r="N2547" s="47" t="str">
        <f ca="1">IFERROR(VLOOKUP($L2547,'T14'!$AD$5:$AF$104,3,FALSE),"")</f>
        <v/>
      </c>
      <c r="P2547" s="46"/>
      <c r="U2547" s="46"/>
    </row>
    <row r="2548" spans="1:21" ht="14.4" hidden="1" x14ac:dyDescent="0.3">
      <c r="A2548" s="47">
        <v>2547</v>
      </c>
      <c r="B2548" s="48">
        <v>4</v>
      </c>
      <c r="C2548" s="47" t="s">
        <v>105</v>
      </c>
      <c r="D2548" s="49" t="s">
        <v>2207</v>
      </c>
      <c r="E2548" s="49" t="s">
        <v>1075</v>
      </c>
      <c r="F2548" s="48">
        <v>1</v>
      </c>
      <c r="G2548" s="47" t="s">
        <v>98</v>
      </c>
      <c r="H2548" s="47" t="s">
        <v>99</v>
      </c>
      <c r="I2548" s="47" t="s">
        <v>100</v>
      </c>
      <c r="J2548" s="50" t="str">
        <f>IFERROR(VLOOKUP(_xlfn.NUMBERVALUE(D2548),'Order form - T14RE'!$O$4:$O$101,1,FALSE),J2547)</f>
        <v/>
      </c>
      <c r="K2548" s="51" t="str">
        <f t="shared" si="40"/>
        <v/>
      </c>
      <c r="M2548" s="47" t="str">
        <f ca="1">IFERROR(VLOOKUP($L2548,'T14'!$AD$5:$AF$104,2,FALSE),"")</f>
        <v/>
      </c>
      <c r="N2548" s="47" t="str">
        <f ca="1">IFERROR(VLOOKUP($L2548,'T14'!$AD$5:$AF$104,3,FALSE),"")</f>
        <v/>
      </c>
      <c r="P2548" s="46"/>
      <c r="U2548" s="46"/>
    </row>
    <row r="2549" spans="1:21" ht="14.4" hidden="1" x14ac:dyDescent="0.3">
      <c r="A2549" s="47">
        <v>2548</v>
      </c>
      <c r="B2549" s="48">
        <v>4</v>
      </c>
      <c r="C2549" s="47" t="s">
        <v>108</v>
      </c>
      <c r="D2549" s="49" t="s">
        <v>2208</v>
      </c>
      <c r="E2549" s="49" t="s">
        <v>1075</v>
      </c>
      <c r="F2549" s="48">
        <v>1</v>
      </c>
      <c r="G2549" s="47" t="s">
        <v>98</v>
      </c>
      <c r="H2549" s="47" t="s">
        <v>99</v>
      </c>
      <c r="I2549" s="47" t="s">
        <v>100</v>
      </c>
      <c r="J2549" s="50" t="str">
        <f>IFERROR(VLOOKUP(_xlfn.NUMBERVALUE(D2549),'Order form - T14RE'!$O$4:$O$101,1,FALSE),J2548)</f>
        <v/>
      </c>
      <c r="K2549" s="51" t="str">
        <f t="shared" si="40"/>
        <v/>
      </c>
      <c r="M2549" s="47" t="str">
        <f ca="1">IFERROR(VLOOKUP($L2549,'T14'!$AD$5:$AF$104,2,FALSE),"")</f>
        <v/>
      </c>
      <c r="N2549" s="47" t="str">
        <f ca="1">IFERROR(VLOOKUP($L2549,'T14'!$AD$5:$AF$104,3,FALSE),"")</f>
        <v/>
      </c>
      <c r="P2549" s="46"/>
      <c r="U2549" s="46"/>
    </row>
    <row r="2550" spans="1:21" ht="14.4" hidden="1" x14ac:dyDescent="0.3">
      <c r="A2550" s="47">
        <v>2549</v>
      </c>
      <c r="B2550" s="48">
        <v>3</v>
      </c>
      <c r="C2550" s="47" t="s">
        <v>1396</v>
      </c>
      <c r="D2550" s="49" t="s">
        <v>2210</v>
      </c>
      <c r="E2550" s="49" t="s">
        <v>2110</v>
      </c>
      <c r="F2550" s="48">
        <v>1</v>
      </c>
      <c r="G2550" s="47" t="s">
        <v>98</v>
      </c>
      <c r="H2550" s="47" t="s">
        <v>8</v>
      </c>
      <c r="I2550" s="47" t="s">
        <v>100</v>
      </c>
      <c r="J2550" s="50" t="str">
        <f>IFERROR(VLOOKUP(_xlfn.NUMBERVALUE(D2550),'Order form - T14RE'!$O$4:$O$101,1,FALSE),J2549)</f>
        <v/>
      </c>
      <c r="K2550" s="51" t="str">
        <f t="shared" si="40"/>
        <v/>
      </c>
      <c r="M2550" s="47" t="str">
        <f ca="1">IFERROR(VLOOKUP($L2550,'T14'!$AD$5:$AF$104,2,FALSE),"")</f>
        <v/>
      </c>
      <c r="N2550" s="47" t="str">
        <f ca="1">IFERROR(VLOOKUP($L2550,'T14'!$AD$5:$AF$104,3,FALSE),"")</f>
        <v/>
      </c>
      <c r="P2550" s="46"/>
      <c r="U2550" s="46"/>
    </row>
    <row r="2551" spans="1:21" ht="14.4" hidden="1" x14ac:dyDescent="0.3">
      <c r="A2551" s="47">
        <v>2550</v>
      </c>
      <c r="B2551" s="48">
        <v>4</v>
      </c>
      <c r="C2551" s="47" t="s">
        <v>95</v>
      </c>
      <c r="D2551" s="49" t="s">
        <v>2086</v>
      </c>
      <c r="E2551" s="49" t="s">
        <v>2087</v>
      </c>
      <c r="F2551" s="52">
        <v>4.7149999999999999</v>
      </c>
      <c r="G2551" s="47" t="s">
        <v>646</v>
      </c>
      <c r="H2551" s="47" t="s">
        <v>99</v>
      </c>
      <c r="I2551" s="47" t="s">
        <v>100</v>
      </c>
      <c r="J2551" s="50" t="str">
        <f>IFERROR(VLOOKUP(_xlfn.NUMBERVALUE(D2551),'Order form - T14RE'!$O$4:$O$101,1,FALSE),J2550)</f>
        <v/>
      </c>
      <c r="K2551" s="51" t="str">
        <f t="shared" si="40"/>
        <v/>
      </c>
      <c r="M2551" s="47" t="str">
        <f ca="1">IFERROR(VLOOKUP($L2551,'T14'!$AD$5:$AF$104,2,FALSE),"")</f>
        <v/>
      </c>
      <c r="N2551" s="47" t="str">
        <f ca="1">IFERROR(VLOOKUP($L2551,'T14'!$AD$5:$AF$104,3,FALSE),"")</f>
        <v/>
      </c>
      <c r="P2551" s="46"/>
      <c r="U2551" s="46"/>
    </row>
    <row r="2552" spans="1:21" ht="14.4" hidden="1" x14ac:dyDescent="0.3">
      <c r="A2552" s="47">
        <v>2551</v>
      </c>
      <c r="B2552" s="48">
        <v>4</v>
      </c>
      <c r="C2552" s="47" t="s">
        <v>105</v>
      </c>
      <c r="D2552" s="49" t="s">
        <v>2211</v>
      </c>
      <c r="E2552" s="49" t="s">
        <v>1075</v>
      </c>
      <c r="F2552" s="48">
        <v>1</v>
      </c>
      <c r="G2552" s="47" t="s">
        <v>98</v>
      </c>
      <c r="H2552" s="47" t="s">
        <v>99</v>
      </c>
      <c r="I2552" s="47" t="s">
        <v>100</v>
      </c>
      <c r="J2552" s="50" t="str">
        <f>IFERROR(VLOOKUP(_xlfn.NUMBERVALUE(D2552),'Order form - T14RE'!$O$4:$O$101,1,FALSE),J2551)</f>
        <v/>
      </c>
      <c r="K2552" s="51" t="str">
        <f t="shared" si="40"/>
        <v/>
      </c>
      <c r="M2552" s="47" t="str">
        <f ca="1">IFERROR(VLOOKUP($L2552,'T14'!$AD$5:$AF$104,2,FALSE),"")</f>
        <v/>
      </c>
      <c r="N2552" s="47" t="str">
        <f ca="1">IFERROR(VLOOKUP($L2552,'T14'!$AD$5:$AF$104,3,FALSE),"")</f>
        <v/>
      </c>
      <c r="P2552" s="46"/>
      <c r="U2552" s="46"/>
    </row>
    <row r="2553" spans="1:21" ht="14.4" hidden="1" x14ac:dyDescent="0.3">
      <c r="A2553" s="47">
        <v>2552</v>
      </c>
      <c r="B2553" s="48">
        <v>4</v>
      </c>
      <c r="C2553" s="47" t="s">
        <v>108</v>
      </c>
      <c r="D2553" s="49" t="s">
        <v>2207</v>
      </c>
      <c r="E2553" s="49" t="s">
        <v>1075</v>
      </c>
      <c r="F2553" s="48">
        <v>1</v>
      </c>
      <c r="G2553" s="47" t="s">
        <v>98</v>
      </c>
      <c r="H2553" s="47" t="s">
        <v>99</v>
      </c>
      <c r="I2553" s="47" t="s">
        <v>100</v>
      </c>
      <c r="J2553" s="50" t="str">
        <f>IFERROR(VLOOKUP(_xlfn.NUMBERVALUE(D2553),'Order form - T14RE'!$O$4:$O$101,1,FALSE),J2552)</f>
        <v/>
      </c>
      <c r="K2553" s="51" t="str">
        <f t="shared" si="40"/>
        <v/>
      </c>
      <c r="M2553" s="47" t="str">
        <f ca="1">IFERROR(VLOOKUP($L2553,'T14'!$AD$5:$AF$104,2,FALSE),"")</f>
        <v/>
      </c>
      <c r="N2553" s="47" t="str">
        <f ca="1">IFERROR(VLOOKUP($L2553,'T14'!$AD$5:$AF$104,3,FALSE),"")</f>
        <v/>
      </c>
      <c r="P2553" s="46"/>
      <c r="U2553" s="46"/>
    </row>
    <row r="2554" spans="1:21" ht="14.4" hidden="1" x14ac:dyDescent="0.3">
      <c r="A2554" s="47">
        <v>2553</v>
      </c>
      <c r="B2554" s="48">
        <v>3</v>
      </c>
      <c r="C2554" s="47" t="s">
        <v>1399</v>
      </c>
      <c r="D2554" s="49" t="s">
        <v>1956</v>
      </c>
      <c r="E2554" s="49" t="s">
        <v>1161</v>
      </c>
      <c r="F2554" s="48">
        <v>10</v>
      </c>
      <c r="G2554" s="47" t="s">
        <v>98</v>
      </c>
      <c r="H2554" s="47" t="s">
        <v>7</v>
      </c>
      <c r="I2554" s="47" t="s">
        <v>100</v>
      </c>
      <c r="J2554" s="50" t="str">
        <f>IFERROR(VLOOKUP(_xlfn.NUMBERVALUE(D2554),'Order form - T14RE'!$O$4:$O$101,1,FALSE),J2553)</f>
        <v/>
      </c>
      <c r="K2554" s="51" t="str">
        <f t="shared" si="40"/>
        <v/>
      </c>
      <c r="M2554" s="47" t="str">
        <f ca="1">IFERROR(VLOOKUP($L2554,'T14'!$AD$5:$AF$104,2,FALSE),"")</f>
        <v/>
      </c>
      <c r="N2554" s="47" t="str">
        <f ca="1">IFERROR(VLOOKUP($L2554,'T14'!$AD$5:$AF$104,3,FALSE),"")</f>
        <v/>
      </c>
      <c r="P2554" s="46"/>
      <c r="U2554" s="46"/>
    </row>
    <row r="2555" spans="1:21" ht="14.4" hidden="1" x14ac:dyDescent="0.3">
      <c r="A2555" s="47">
        <v>2554</v>
      </c>
      <c r="B2555" s="48">
        <v>1</v>
      </c>
      <c r="C2555" s="47" t="s">
        <v>105</v>
      </c>
      <c r="D2555" s="49" t="s">
        <v>2853</v>
      </c>
      <c r="E2555" s="49" t="s">
        <v>2854</v>
      </c>
      <c r="F2555" s="48">
        <v>1</v>
      </c>
      <c r="G2555" s="47" t="s">
        <v>98</v>
      </c>
      <c r="H2555" s="47" t="s">
        <v>99</v>
      </c>
      <c r="I2555" s="47" t="s">
        <v>2855</v>
      </c>
      <c r="J2555" s="50" t="str">
        <f>IFERROR(VLOOKUP(_xlfn.NUMBERVALUE(D2555),'Order form - T14RE'!$O$4:$O$101,1,FALSE),J2554)</f>
        <v/>
      </c>
      <c r="K2555" s="51" t="str">
        <f t="shared" si="40"/>
        <v/>
      </c>
      <c r="M2555" s="47" t="str">
        <f ca="1">IFERROR(VLOOKUP($L2555,'T14'!$AD$5:$AF$104,2,FALSE),"")</f>
        <v/>
      </c>
      <c r="N2555" s="47" t="str">
        <f ca="1">IFERROR(VLOOKUP($L2555,'T14'!$AD$5:$AF$104,3,FALSE),"")</f>
        <v/>
      </c>
      <c r="P2555" s="46"/>
      <c r="U2555" s="46"/>
    </row>
    <row r="2556" spans="1:21" ht="14.4" hidden="1" x14ac:dyDescent="0.3">
      <c r="A2556" s="47">
        <v>2555</v>
      </c>
      <c r="B2556" s="48">
        <v>2</v>
      </c>
      <c r="C2556" s="47" t="s">
        <v>95</v>
      </c>
      <c r="D2556" s="49" t="s">
        <v>101</v>
      </c>
      <c r="E2556" s="49" t="s">
        <v>102</v>
      </c>
      <c r="F2556" s="48">
        <v>1</v>
      </c>
      <c r="G2556" s="47" t="s">
        <v>98</v>
      </c>
      <c r="H2556" s="47" t="s">
        <v>99</v>
      </c>
      <c r="I2556" s="47" t="s">
        <v>2855</v>
      </c>
      <c r="J2556" s="50" t="str">
        <f>IFERROR(VLOOKUP(_xlfn.NUMBERVALUE(D2556),'Order form - T14RE'!$O$4:$O$101,1,FALSE),J2555)</f>
        <v/>
      </c>
      <c r="K2556" s="51" t="str">
        <f t="shared" si="40"/>
        <v/>
      </c>
      <c r="M2556" s="47" t="str">
        <f ca="1">IFERROR(VLOOKUP($L2556,'T14'!$AD$5:$AF$104,2,FALSE),"")</f>
        <v/>
      </c>
      <c r="N2556" s="47" t="str">
        <f ca="1">IFERROR(VLOOKUP($L2556,'T14'!$AD$5:$AF$104,3,FALSE),"")</f>
        <v/>
      </c>
      <c r="P2556" s="46"/>
      <c r="U2556" s="46"/>
    </row>
    <row r="2557" spans="1:21" ht="14.4" x14ac:dyDescent="0.3">
      <c r="A2557" s="47">
        <v>2556</v>
      </c>
      <c r="B2557" s="48">
        <v>3</v>
      </c>
      <c r="C2557" s="47" t="s">
        <v>95</v>
      </c>
      <c r="D2557" s="49" t="s">
        <v>103</v>
      </c>
      <c r="E2557" s="49" t="s">
        <v>104</v>
      </c>
      <c r="F2557" s="48">
        <v>2</v>
      </c>
      <c r="G2557" s="47" t="s">
        <v>98</v>
      </c>
      <c r="H2557" s="47" t="s">
        <v>0</v>
      </c>
      <c r="I2557" s="47" t="s">
        <v>2855</v>
      </c>
      <c r="J2557" s="50" t="str">
        <f>IFERROR(VLOOKUP(_xlfn.NUMBERVALUE(D2557),'Order form - T14RE'!$O$4:$O$101,1,FALSE),J2556)</f>
        <v/>
      </c>
      <c r="K2557" s="51" t="str">
        <f t="shared" si="40"/>
        <v/>
      </c>
      <c r="L2557" s="47" cm="1">
        <f t="array" ref="L2557">IFERROR(_xlfn.IFS(VLOOKUP(D2557,$D$4:$L$4875,9,FALSE),VLOOKUP(D2557,$D$4:$L$4875,9,FALSE),VLOOKUP(E2557,$E$4:$L$4875,8,FALSE),VLOOKUP(E2557,$E$4:$L$4875,8,FALSE)),"")</f>
        <v>104</v>
      </c>
      <c r="M2557" s="47" t="str">
        <f>IFERROR(VLOOKUP($L2557,'T14'!$AD$5:$AF$104,2,FALSE),"")</f>
        <v>Méc. 1</v>
      </c>
      <c r="N2557" s="47" t="str">
        <f>IFERROR(VLOOKUP($L2557,'T14'!$AD$5:$AF$104,3,FALSE),"")</f>
        <v>POSTE 1</v>
      </c>
      <c r="P2557" s="46"/>
      <c r="U2557" s="46"/>
    </row>
    <row r="2558" spans="1:21" ht="14.4" x14ac:dyDescent="0.3">
      <c r="A2558" s="47">
        <v>2557</v>
      </c>
      <c r="B2558" s="48">
        <v>3</v>
      </c>
      <c r="C2558" s="47" t="s">
        <v>105</v>
      </c>
      <c r="D2558" s="49" t="s">
        <v>106</v>
      </c>
      <c r="E2558" s="49" t="s">
        <v>107</v>
      </c>
      <c r="F2558" s="48">
        <v>4</v>
      </c>
      <c r="G2558" s="47" t="s">
        <v>98</v>
      </c>
      <c r="H2558" s="47" t="s">
        <v>0</v>
      </c>
      <c r="I2558" s="47" t="s">
        <v>2855</v>
      </c>
      <c r="J2558" s="50" t="str">
        <f>IFERROR(VLOOKUP(_xlfn.NUMBERVALUE(D2558),'Order form - T14RE'!$O$4:$O$101,1,FALSE),J2557)</f>
        <v/>
      </c>
      <c r="K2558" s="51" t="str">
        <f t="shared" si="40"/>
        <v/>
      </c>
      <c r="L2558" s="47" cm="1">
        <f t="array" ref="L2558">IFERROR(_xlfn.IFS(VLOOKUP(D2558,$D$4:$L$4875,9,FALSE),VLOOKUP(D2558,$D$4:$L$4875,9,FALSE),VLOOKUP(E2558,$E$4:$L$4875,8,FALSE),VLOOKUP(E2558,$E$4:$L$4875,8,FALSE)),"")</f>
        <v>104</v>
      </c>
      <c r="M2558" s="47" t="str">
        <f>IFERROR(VLOOKUP($L2558,'T14'!$AD$5:$AF$104,2,FALSE),"")</f>
        <v>Méc. 1</v>
      </c>
      <c r="N2558" s="47" t="str">
        <f>IFERROR(VLOOKUP($L2558,'T14'!$AD$5:$AF$104,3,FALSE),"")</f>
        <v>POSTE 1</v>
      </c>
      <c r="P2558" s="46"/>
      <c r="U2558" s="46"/>
    </row>
    <row r="2559" spans="1:21" ht="14.4" hidden="1" x14ac:dyDescent="0.3">
      <c r="A2559" s="47">
        <v>2558</v>
      </c>
      <c r="B2559" s="48">
        <v>4</v>
      </c>
      <c r="C2559" s="47" t="s">
        <v>95</v>
      </c>
      <c r="D2559" s="49" t="s">
        <v>183</v>
      </c>
      <c r="E2559" s="49" t="s">
        <v>107</v>
      </c>
      <c r="F2559" s="48">
        <v>4</v>
      </c>
      <c r="G2559" s="47" t="s">
        <v>98</v>
      </c>
      <c r="H2559" s="47" t="s">
        <v>99</v>
      </c>
      <c r="I2559" s="47" t="s">
        <v>2855</v>
      </c>
      <c r="J2559" s="50" t="str">
        <f>IFERROR(VLOOKUP(_xlfn.NUMBERVALUE(D2559),'Order form - T14RE'!$O$4:$O$101,1,FALSE),J2558)</f>
        <v/>
      </c>
      <c r="K2559" s="51" t="str">
        <f t="shared" si="40"/>
        <v/>
      </c>
      <c r="M2559" s="47" t="str">
        <f ca="1">IFERROR(VLOOKUP($L2559,'T14'!$AD$5:$AF$104,2,FALSE),"")</f>
        <v/>
      </c>
      <c r="N2559" s="47" t="str">
        <f ca="1">IFERROR(VLOOKUP($L2559,'T14'!$AD$5:$AF$104,3,FALSE),"")</f>
        <v/>
      </c>
      <c r="P2559" s="46"/>
      <c r="U2559" s="46"/>
    </row>
    <row r="2560" spans="1:21" ht="14.4" x14ac:dyDescent="0.3">
      <c r="A2560" s="47">
        <v>2559</v>
      </c>
      <c r="B2560" s="48">
        <v>3</v>
      </c>
      <c r="C2560" s="47" t="s">
        <v>108</v>
      </c>
      <c r="D2560" s="49" t="s">
        <v>109</v>
      </c>
      <c r="E2560" s="49" t="s">
        <v>110</v>
      </c>
      <c r="F2560" s="48">
        <v>2</v>
      </c>
      <c r="G2560" s="47" t="s">
        <v>98</v>
      </c>
      <c r="H2560" s="47" t="s">
        <v>0</v>
      </c>
      <c r="I2560" s="47" t="s">
        <v>2855</v>
      </c>
      <c r="J2560" s="50" t="str">
        <f>IFERROR(VLOOKUP(_xlfn.NUMBERVALUE(D2560),'Order form - T14RE'!$O$4:$O$101,1,FALSE),J2559)</f>
        <v/>
      </c>
      <c r="K2560" s="51" t="str">
        <f t="shared" si="40"/>
        <v/>
      </c>
      <c r="L2560" s="47" cm="1">
        <f t="array" ref="L2560">IFERROR(_xlfn.IFS(VLOOKUP(D2560,$D$4:$L$4875,9,FALSE),VLOOKUP(D2560,$D$4:$L$4875,9,FALSE),VLOOKUP(E2560,$E$4:$L$4875,8,FALSE),VLOOKUP(E2560,$E$4:$L$4875,8,FALSE)),"")</f>
        <v>104</v>
      </c>
      <c r="M2560" s="47" t="str">
        <f>IFERROR(VLOOKUP($L2560,'T14'!$AD$5:$AF$104,2,FALSE),"")</f>
        <v>Méc. 1</v>
      </c>
      <c r="N2560" s="47" t="str">
        <f>IFERROR(VLOOKUP($L2560,'T14'!$AD$5:$AF$104,3,FALSE),"")</f>
        <v>POSTE 1</v>
      </c>
      <c r="P2560" s="46"/>
      <c r="U2560" s="46"/>
    </row>
    <row r="2561" spans="1:21" ht="14.4" x14ac:dyDescent="0.3">
      <c r="A2561" s="47">
        <v>2560</v>
      </c>
      <c r="B2561" s="48">
        <v>3</v>
      </c>
      <c r="C2561" s="47" t="s">
        <v>111</v>
      </c>
      <c r="D2561" s="49" t="s">
        <v>112</v>
      </c>
      <c r="E2561" s="49" t="s">
        <v>113</v>
      </c>
      <c r="F2561" s="48">
        <v>40</v>
      </c>
      <c r="G2561" s="47" t="s">
        <v>98</v>
      </c>
      <c r="H2561" s="47" t="s">
        <v>0</v>
      </c>
      <c r="I2561" s="47" t="s">
        <v>2855</v>
      </c>
      <c r="J2561" s="50" t="str">
        <f>IFERROR(VLOOKUP(_xlfn.NUMBERVALUE(D2561),'Order form - T14RE'!$O$4:$O$101,1,FALSE),J2560)</f>
        <v/>
      </c>
      <c r="K2561" s="51" t="str">
        <f t="shared" si="40"/>
        <v/>
      </c>
      <c r="L2561" s="47" cm="1">
        <f t="array" ref="L2561">IFERROR(_xlfn.IFS(VLOOKUP(D2561,$D$4:$L$4875,9,FALSE),VLOOKUP(D2561,$D$4:$L$4875,9,FALSE),VLOOKUP(E2561,$E$4:$L$4875,8,FALSE),VLOOKUP(E2561,$E$4:$L$4875,8,FALSE)),"")</f>
        <v>107</v>
      </c>
      <c r="M2561" s="47" t="str">
        <f>IFERROR(VLOOKUP($L2561,'T14'!$AD$5:$AF$104,2,FALSE),"")</f>
        <v>Méc. 1</v>
      </c>
      <c r="N2561" s="47" t="str">
        <f>IFERROR(VLOOKUP($L2561,'T14'!$AD$5:$AF$104,3,FALSE),"")</f>
        <v>POSTE 2</v>
      </c>
      <c r="P2561" s="46"/>
      <c r="U2561" s="46"/>
    </row>
    <row r="2562" spans="1:21" ht="14.4" x14ac:dyDescent="0.3">
      <c r="A2562" s="47">
        <v>2561</v>
      </c>
      <c r="B2562" s="48">
        <v>3</v>
      </c>
      <c r="C2562" s="47" t="s">
        <v>114</v>
      </c>
      <c r="D2562" s="49" t="s">
        <v>115</v>
      </c>
      <c r="E2562" s="49" t="s">
        <v>116</v>
      </c>
      <c r="F2562" s="48">
        <v>4</v>
      </c>
      <c r="G2562" s="47" t="s">
        <v>117</v>
      </c>
      <c r="H2562" s="47" t="s">
        <v>0</v>
      </c>
      <c r="I2562" s="47" t="s">
        <v>2855</v>
      </c>
      <c r="J2562" s="50" t="str">
        <f>IFERROR(VLOOKUP(_xlfn.NUMBERVALUE(D2562),'Order form - T14RE'!$O$4:$O$101,1,FALSE),J2561)</f>
        <v/>
      </c>
      <c r="K2562" s="51" t="str">
        <f t="shared" ref="K2562:K2625" si="41">IF(SUM(P2562:BB2562)=0,"",IF(SUM(P2562:BB2562)&gt;0,1,""))</f>
        <v/>
      </c>
      <c r="L2562" s="47" cm="1">
        <f t="array" ref="L2562">IFERROR(_xlfn.IFS(VLOOKUP(D2562,$D$4:$L$4875,9,FALSE),VLOOKUP(D2562,$D$4:$L$4875,9,FALSE),VLOOKUP(E2562,$E$4:$L$4875,8,FALSE),VLOOKUP(E2562,$E$4:$L$4875,8,FALSE)),"")</f>
        <v>107</v>
      </c>
      <c r="M2562" s="47" t="str">
        <f>IFERROR(VLOOKUP($L2562,'T14'!$AD$5:$AF$104,2,FALSE),"")</f>
        <v>Méc. 1</v>
      </c>
      <c r="N2562" s="47" t="str">
        <f>IFERROR(VLOOKUP($L2562,'T14'!$AD$5:$AF$104,3,FALSE),"")</f>
        <v>POSTE 2</v>
      </c>
      <c r="P2562" s="46"/>
      <c r="U2562" s="46"/>
    </row>
    <row r="2563" spans="1:21" ht="14.4" x14ac:dyDescent="0.3">
      <c r="A2563" s="47">
        <v>2562</v>
      </c>
      <c r="B2563" s="48">
        <v>3</v>
      </c>
      <c r="C2563" s="47" t="s">
        <v>118</v>
      </c>
      <c r="D2563" s="49" t="s">
        <v>119</v>
      </c>
      <c r="E2563" s="49" t="s">
        <v>99</v>
      </c>
      <c r="F2563" s="48">
        <v>1</v>
      </c>
      <c r="G2563" s="47" t="s">
        <v>98</v>
      </c>
      <c r="H2563" s="47" t="s">
        <v>0</v>
      </c>
      <c r="I2563" s="47" t="s">
        <v>2855</v>
      </c>
      <c r="J2563" s="50" t="str">
        <f>IFERROR(VLOOKUP(_xlfn.NUMBERVALUE(D2563),'Order form - T14RE'!$O$4:$O$101,1,FALSE),J2562)</f>
        <v/>
      </c>
      <c r="K2563" s="51" t="str">
        <f t="shared" si="41"/>
        <v/>
      </c>
      <c r="L2563" s="47" cm="1">
        <f t="array" ref="L2563">IFERROR(_xlfn.IFS(VLOOKUP(D2563,$D$4:$L$4875,9,FALSE),VLOOKUP(D2563,$D$4:$L$4875,9,FALSE),VLOOKUP(E2563,$E$4:$L$4875,8,FALSE),VLOOKUP(E2563,$E$4:$L$4875,8,FALSE)),"")</f>
        <v>107</v>
      </c>
      <c r="M2563" s="47" t="str">
        <f>IFERROR(VLOOKUP($L2563,'T14'!$AD$5:$AF$104,2,FALSE),"")</f>
        <v>Méc. 1</v>
      </c>
      <c r="N2563" s="47" t="str">
        <f>IFERROR(VLOOKUP($L2563,'T14'!$AD$5:$AF$104,3,FALSE),"")</f>
        <v>POSTE 2</v>
      </c>
      <c r="P2563" s="46"/>
      <c r="U2563" s="46"/>
    </row>
    <row r="2564" spans="1:21" ht="14.4" x14ac:dyDescent="0.3">
      <c r="A2564" s="47">
        <v>2563</v>
      </c>
      <c r="B2564" s="48">
        <v>3</v>
      </c>
      <c r="C2564" s="47" t="s">
        <v>120</v>
      </c>
      <c r="D2564" s="49" t="s">
        <v>121</v>
      </c>
      <c r="E2564" s="49" t="s">
        <v>122</v>
      </c>
      <c r="F2564" s="48">
        <v>1</v>
      </c>
      <c r="G2564" s="47" t="s">
        <v>98</v>
      </c>
      <c r="H2564" s="47" t="s">
        <v>0</v>
      </c>
      <c r="I2564" s="47" t="s">
        <v>2855</v>
      </c>
      <c r="J2564" s="50" t="str">
        <f>IFERROR(VLOOKUP(_xlfn.NUMBERVALUE(D2564),'Order form - T14RE'!$O$4:$O$101,1,FALSE),J2563)</f>
        <v/>
      </c>
      <c r="K2564" s="51" t="str">
        <f t="shared" si="41"/>
        <v/>
      </c>
      <c r="L2564" s="47" cm="1">
        <f t="array" ref="L2564">IFERROR(_xlfn.IFS(VLOOKUP(D2564,$D$4:$L$4875,9,FALSE),VLOOKUP(D2564,$D$4:$L$4875,9,FALSE),VLOOKUP(E2564,$E$4:$L$4875,8,FALSE),VLOOKUP(E2564,$E$4:$L$4875,8,FALSE)),"")</f>
        <v>104</v>
      </c>
      <c r="M2564" s="47" t="str">
        <f>IFERROR(VLOOKUP($L2564,'T14'!$AD$5:$AF$104,2,FALSE),"")</f>
        <v>Méc. 1</v>
      </c>
      <c r="N2564" s="47" t="str">
        <f>IFERROR(VLOOKUP($L2564,'T14'!$AD$5:$AF$104,3,FALSE),"")</f>
        <v>POSTE 1</v>
      </c>
      <c r="P2564" s="46"/>
      <c r="U2564" s="46"/>
    </row>
    <row r="2565" spans="1:21" ht="14.4" x14ac:dyDescent="0.3">
      <c r="A2565" s="47">
        <v>2564</v>
      </c>
      <c r="B2565" s="48">
        <v>3</v>
      </c>
      <c r="C2565" s="47" t="s">
        <v>123</v>
      </c>
      <c r="D2565" s="49" t="s">
        <v>124</v>
      </c>
      <c r="E2565" s="49" t="s">
        <v>125</v>
      </c>
      <c r="F2565" s="48">
        <v>2</v>
      </c>
      <c r="G2565" s="47" t="s">
        <v>98</v>
      </c>
      <c r="H2565" s="47" t="s">
        <v>0</v>
      </c>
      <c r="I2565" s="47" t="s">
        <v>2855</v>
      </c>
      <c r="J2565" s="50" t="str">
        <f>IFERROR(VLOOKUP(_xlfn.NUMBERVALUE(D2565),'Order form - T14RE'!$O$4:$O$101,1,FALSE),J2564)</f>
        <v/>
      </c>
      <c r="K2565" s="51" t="str">
        <f t="shared" si="41"/>
        <v/>
      </c>
      <c r="L2565" s="47" cm="1">
        <f t="array" ref="L2565">IFERROR(_xlfn.IFS(VLOOKUP(D2565,$D$4:$L$4875,9,FALSE),VLOOKUP(D2565,$D$4:$L$4875,9,FALSE),VLOOKUP(E2565,$E$4:$L$4875,8,FALSE),VLOOKUP(E2565,$E$4:$L$4875,8,FALSE)),"")</f>
        <v>104</v>
      </c>
      <c r="M2565" s="47" t="str">
        <f>IFERROR(VLOOKUP($L2565,'T14'!$AD$5:$AF$104,2,FALSE),"")</f>
        <v>Méc. 1</v>
      </c>
      <c r="N2565" s="47" t="str">
        <f>IFERROR(VLOOKUP($L2565,'T14'!$AD$5:$AF$104,3,FALSE),"")</f>
        <v>POSTE 1</v>
      </c>
      <c r="P2565" s="46"/>
      <c r="U2565" s="46"/>
    </row>
    <row r="2566" spans="1:21" ht="14.4" hidden="1" x14ac:dyDescent="0.3">
      <c r="A2566" s="47">
        <v>2565</v>
      </c>
      <c r="B2566" s="48">
        <v>4</v>
      </c>
      <c r="C2566" s="47" t="s">
        <v>95</v>
      </c>
      <c r="D2566" s="49" t="s">
        <v>198</v>
      </c>
      <c r="E2566" s="49" t="s">
        <v>125</v>
      </c>
      <c r="F2566" s="48">
        <v>2</v>
      </c>
      <c r="G2566" s="47" t="s">
        <v>98</v>
      </c>
      <c r="H2566" s="47" t="s">
        <v>99</v>
      </c>
      <c r="I2566" s="47" t="s">
        <v>2855</v>
      </c>
      <c r="J2566" s="50" t="str">
        <f>IFERROR(VLOOKUP(_xlfn.NUMBERVALUE(D2566),'Order form - T14RE'!$O$4:$O$101,1,FALSE),J2565)</f>
        <v/>
      </c>
      <c r="K2566" s="51" t="str">
        <f t="shared" si="41"/>
        <v/>
      </c>
      <c r="M2566" s="47" t="str">
        <f ca="1">IFERROR(VLOOKUP($L2566,'T14'!$AD$5:$AF$104,2,FALSE),"")</f>
        <v/>
      </c>
      <c r="N2566" s="47" t="str">
        <f ca="1">IFERROR(VLOOKUP($L2566,'T14'!$AD$5:$AF$104,3,FALSE),"")</f>
        <v/>
      </c>
      <c r="P2566" s="46"/>
      <c r="U2566" s="46"/>
    </row>
    <row r="2567" spans="1:21" ht="14.4" x14ac:dyDescent="0.3">
      <c r="A2567" s="47">
        <v>2566</v>
      </c>
      <c r="B2567" s="48">
        <v>3</v>
      </c>
      <c r="C2567" s="47" t="s">
        <v>126</v>
      </c>
      <c r="D2567" s="49" t="s">
        <v>109</v>
      </c>
      <c r="E2567" s="49" t="s">
        <v>110</v>
      </c>
      <c r="F2567" s="48">
        <v>1</v>
      </c>
      <c r="G2567" s="47" t="s">
        <v>98</v>
      </c>
      <c r="H2567" s="47" t="s">
        <v>0</v>
      </c>
      <c r="I2567" s="47" t="s">
        <v>2855</v>
      </c>
      <c r="J2567" s="50" t="str">
        <f>IFERROR(VLOOKUP(_xlfn.NUMBERVALUE(D2567),'Order form - T14RE'!$O$4:$O$101,1,FALSE),J2566)</f>
        <v/>
      </c>
      <c r="K2567" s="51" t="str">
        <f t="shared" si="41"/>
        <v/>
      </c>
      <c r="L2567" s="47" cm="1">
        <f t="array" ref="L2567">IFERROR(_xlfn.IFS(VLOOKUP(D2567,$D$4:$L$4875,9,FALSE),VLOOKUP(D2567,$D$4:$L$4875,9,FALSE),VLOOKUP(E2567,$E$4:$L$4875,8,FALSE),VLOOKUP(E2567,$E$4:$L$4875,8,FALSE)),"")</f>
        <v>104</v>
      </c>
      <c r="M2567" s="47" t="str">
        <f>IFERROR(VLOOKUP($L2567,'T14'!$AD$5:$AF$104,2,FALSE),"")</f>
        <v>Méc. 1</v>
      </c>
      <c r="N2567" s="47" t="str">
        <f>IFERROR(VLOOKUP($L2567,'T14'!$AD$5:$AF$104,3,FALSE),"")</f>
        <v>POSTE 1</v>
      </c>
      <c r="P2567" s="46"/>
      <c r="U2567" s="46"/>
    </row>
    <row r="2568" spans="1:21" ht="14.4" x14ac:dyDescent="0.3">
      <c r="A2568" s="47">
        <v>2567</v>
      </c>
      <c r="B2568" s="48">
        <v>3</v>
      </c>
      <c r="C2568" s="47" t="s">
        <v>127</v>
      </c>
      <c r="D2568" s="49" t="s">
        <v>112</v>
      </c>
      <c r="E2568" s="49" t="s">
        <v>113</v>
      </c>
      <c r="F2568" s="48">
        <v>20</v>
      </c>
      <c r="G2568" s="47" t="s">
        <v>98</v>
      </c>
      <c r="H2568" s="47" t="s">
        <v>0</v>
      </c>
      <c r="I2568" s="47" t="s">
        <v>2855</v>
      </c>
      <c r="J2568" s="50" t="str">
        <f>IFERROR(VLOOKUP(_xlfn.NUMBERVALUE(D2568),'Order form - T14RE'!$O$4:$O$101,1,FALSE),J2567)</f>
        <v/>
      </c>
      <c r="K2568" s="51" t="str">
        <f t="shared" si="41"/>
        <v/>
      </c>
      <c r="L2568" s="47" cm="1">
        <f t="array" ref="L2568">IFERROR(_xlfn.IFS(VLOOKUP(D2568,$D$4:$L$4875,9,FALSE),VLOOKUP(D2568,$D$4:$L$4875,9,FALSE),VLOOKUP(E2568,$E$4:$L$4875,8,FALSE),VLOOKUP(E2568,$E$4:$L$4875,8,FALSE)),"")</f>
        <v>107</v>
      </c>
      <c r="M2568" s="47" t="str">
        <f>IFERROR(VLOOKUP($L2568,'T14'!$AD$5:$AF$104,2,FALSE),"")</f>
        <v>Méc. 1</v>
      </c>
      <c r="N2568" s="47" t="str">
        <f>IFERROR(VLOOKUP($L2568,'T14'!$AD$5:$AF$104,3,FALSE),"")</f>
        <v>POSTE 2</v>
      </c>
      <c r="P2568" s="46"/>
      <c r="U2568" s="46"/>
    </row>
    <row r="2569" spans="1:21" ht="14.4" x14ac:dyDescent="0.3">
      <c r="A2569" s="47">
        <v>2568</v>
      </c>
      <c r="B2569" s="48">
        <v>3</v>
      </c>
      <c r="C2569" s="47" t="s">
        <v>128</v>
      </c>
      <c r="D2569" s="49" t="s">
        <v>115</v>
      </c>
      <c r="E2569" s="49" t="s">
        <v>116</v>
      </c>
      <c r="F2569" s="48">
        <v>2</v>
      </c>
      <c r="G2569" s="47" t="s">
        <v>117</v>
      </c>
      <c r="H2569" s="47" t="s">
        <v>0</v>
      </c>
      <c r="I2569" s="47" t="s">
        <v>2855</v>
      </c>
      <c r="J2569" s="50" t="str">
        <f>IFERROR(VLOOKUP(_xlfn.NUMBERVALUE(D2569),'Order form - T14RE'!$O$4:$O$101,1,FALSE),J2568)</f>
        <v/>
      </c>
      <c r="K2569" s="51" t="str">
        <f t="shared" si="41"/>
        <v/>
      </c>
      <c r="L2569" s="47" cm="1">
        <f t="array" ref="L2569">IFERROR(_xlfn.IFS(VLOOKUP(D2569,$D$4:$L$4875,9,FALSE),VLOOKUP(D2569,$D$4:$L$4875,9,FALSE),VLOOKUP(E2569,$E$4:$L$4875,8,FALSE),VLOOKUP(E2569,$E$4:$L$4875,8,FALSE)),"")</f>
        <v>107</v>
      </c>
      <c r="M2569" s="47" t="str">
        <f>IFERROR(VLOOKUP($L2569,'T14'!$AD$5:$AF$104,2,FALSE),"")</f>
        <v>Méc. 1</v>
      </c>
      <c r="N2569" s="47" t="str">
        <f>IFERROR(VLOOKUP($L2569,'T14'!$AD$5:$AF$104,3,FALSE),"")</f>
        <v>POSTE 2</v>
      </c>
      <c r="P2569" s="46"/>
      <c r="U2569" s="46"/>
    </row>
    <row r="2570" spans="1:21" ht="14.4" x14ac:dyDescent="0.3">
      <c r="A2570" s="47">
        <v>2569</v>
      </c>
      <c r="B2570" s="48">
        <v>3</v>
      </c>
      <c r="C2570" s="47" t="s">
        <v>129</v>
      </c>
      <c r="D2570" s="49" t="s">
        <v>119</v>
      </c>
      <c r="E2570" s="49" t="s">
        <v>99</v>
      </c>
      <c r="F2570" s="48">
        <v>1</v>
      </c>
      <c r="G2570" s="47" t="s">
        <v>98</v>
      </c>
      <c r="H2570" s="47" t="s">
        <v>0</v>
      </c>
      <c r="I2570" s="47" t="s">
        <v>2855</v>
      </c>
      <c r="J2570" s="50" t="str">
        <f>IFERROR(VLOOKUP(_xlfn.NUMBERVALUE(D2570),'Order form - T14RE'!$O$4:$O$101,1,FALSE),J2569)</f>
        <v/>
      </c>
      <c r="K2570" s="51" t="str">
        <f t="shared" si="41"/>
        <v/>
      </c>
      <c r="L2570" s="47" cm="1">
        <f t="array" ref="L2570">IFERROR(_xlfn.IFS(VLOOKUP(D2570,$D$4:$L$4875,9,FALSE),VLOOKUP(D2570,$D$4:$L$4875,9,FALSE),VLOOKUP(E2570,$E$4:$L$4875,8,FALSE),VLOOKUP(E2570,$E$4:$L$4875,8,FALSE)),"")</f>
        <v>107</v>
      </c>
      <c r="M2570" s="47" t="str">
        <f>IFERROR(VLOOKUP($L2570,'T14'!$AD$5:$AF$104,2,FALSE),"")</f>
        <v>Méc. 1</v>
      </c>
      <c r="N2570" s="47" t="str">
        <f>IFERROR(VLOOKUP($L2570,'T14'!$AD$5:$AF$104,3,FALSE),"")</f>
        <v>POSTE 2</v>
      </c>
      <c r="P2570" s="46"/>
      <c r="U2570" s="46"/>
    </row>
    <row r="2571" spans="1:21" ht="14.4" x14ac:dyDescent="0.3">
      <c r="A2571" s="47">
        <v>2570</v>
      </c>
      <c r="B2571" s="48">
        <v>3</v>
      </c>
      <c r="C2571" s="47" t="s">
        <v>130</v>
      </c>
      <c r="D2571" s="49" t="s">
        <v>131</v>
      </c>
      <c r="E2571" s="49" t="s">
        <v>132</v>
      </c>
      <c r="F2571" s="48">
        <v>6</v>
      </c>
      <c r="G2571" s="47" t="s">
        <v>98</v>
      </c>
      <c r="H2571" s="47" t="s">
        <v>0</v>
      </c>
      <c r="I2571" s="47" t="s">
        <v>2855</v>
      </c>
      <c r="J2571" s="50" t="str">
        <f>IFERROR(VLOOKUP(_xlfn.NUMBERVALUE(D2571),'Order form - T14RE'!$O$4:$O$101,1,FALSE),J2570)</f>
        <v/>
      </c>
      <c r="K2571" s="51" t="str">
        <f t="shared" si="41"/>
        <v/>
      </c>
      <c r="L2571" s="47" cm="1">
        <f t="array" ref="L2571">IFERROR(_xlfn.IFS(VLOOKUP(D2571,$D$4:$L$4875,9,FALSE),VLOOKUP(D2571,$D$4:$L$4875,9,FALSE),VLOOKUP(E2571,$E$4:$L$4875,8,FALSE),VLOOKUP(E2571,$E$4:$L$4875,8,FALSE)),"")</f>
        <v>108</v>
      </c>
      <c r="M2571" s="47" t="str">
        <f>IFERROR(VLOOKUP($L2571,'T14'!$AD$5:$AF$104,2,FALSE),"")</f>
        <v>Méc. 2</v>
      </c>
      <c r="N2571" s="47" t="str">
        <f>IFERROR(VLOOKUP($L2571,'T14'!$AD$5:$AF$104,3,FALSE),"")</f>
        <v>POSTE 2</v>
      </c>
      <c r="P2571" s="46"/>
      <c r="U2571" s="46"/>
    </row>
    <row r="2572" spans="1:21" ht="14.4" x14ac:dyDescent="0.3">
      <c r="A2572" s="47">
        <v>2571</v>
      </c>
      <c r="B2572" s="48">
        <v>3</v>
      </c>
      <c r="C2572" s="47" t="s">
        <v>133</v>
      </c>
      <c r="D2572" s="49" t="s">
        <v>134</v>
      </c>
      <c r="E2572" s="49" t="s">
        <v>102</v>
      </c>
      <c r="F2572" s="48">
        <v>1</v>
      </c>
      <c r="G2572" s="47" t="s">
        <v>98</v>
      </c>
      <c r="H2572" s="47" t="s">
        <v>0</v>
      </c>
      <c r="I2572" s="47" t="s">
        <v>2855</v>
      </c>
      <c r="J2572" s="50" t="str">
        <f>IFERROR(VLOOKUP(_xlfn.NUMBERVALUE(D2572),'Order form - T14RE'!$O$4:$O$101,1,FALSE),J2571)</f>
        <v/>
      </c>
      <c r="K2572" s="51" t="str">
        <f t="shared" si="41"/>
        <v/>
      </c>
      <c r="L2572" s="47" cm="1">
        <f t="array" ref="L2572">IFERROR(_xlfn.IFS(VLOOKUP(D2572,$D$4:$L$4875,9,FALSE),VLOOKUP(D2572,$D$4:$L$4875,9,FALSE),VLOOKUP(E2572,$E$4:$L$4875,8,FALSE),VLOOKUP(E2572,$E$4:$L$4875,8,FALSE)),"")</f>
        <v>109</v>
      </c>
      <c r="M2572" s="47" t="str">
        <f>IFERROR(VLOOKUP($L2572,'T14'!$AD$5:$AF$104,2,FALSE),"")</f>
        <v>Méc. 1</v>
      </c>
      <c r="N2572" s="47" t="str">
        <f>IFERROR(VLOOKUP($L2572,'T14'!$AD$5:$AF$104,3,FALSE),"")</f>
        <v>POSTE 2</v>
      </c>
      <c r="P2572" s="46"/>
      <c r="U2572" s="46"/>
    </row>
    <row r="2573" spans="1:21" ht="14.4" hidden="1" x14ac:dyDescent="0.3">
      <c r="A2573" s="47">
        <v>2572</v>
      </c>
      <c r="B2573" s="48">
        <v>4</v>
      </c>
      <c r="C2573" s="47" t="s">
        <v>95</v>
      </c>
      <c r="D2573" s="49" t="s">
        <v>209</v>
      </c>
      <c r="E2573" s="49" t="s">
        <v>102</v>
      </c>
      <c r="F2573" s="48">
        <v>1</v>
      </c>
      <c r="G2573" s="47" t="s">
        <v>98</v>
      </c>
      <c r="H2573" s="47" t="s">
        <v>21</v>
      </c>
      <c r="I2573" s="47" t="s">
        <v>2855</v>
      </c>
      <c r="J2573" s="50" t="str">
        <f>IFERROR(VLOOKUP(_xlfn.NUMBERVALUE(D2573),'Order form - T14RE'!$O$4:$O$101,1,FALSE),J2572)</f>
        <v/>
      </c>
      <c r="K2573" s="51" t="str">
        <f t="shared" si="41"/>
        <v/>
      </c>
      <c r="M2573" s="47" t="str">
        <f ca="1">IFERROR(VLOOKUP($L2573,'T14'!$AD$5:$AF$104,2,FALSE),"")</f>
        <v/>
      </c>
      <c r="N2573" s="47" t="str">
        <f ca="1">IFERROR(VLOOKUP($L2573,'T14'!$AD$5:$AF$104,3,FALSE),"")</f>
        <v/>
      </c>
      <c r="P2573" s="46"/>
      <c r="U2573" s="46"/>
    </row>
    <row r="2574" spans="1:21" ht="14.4" hidden="1" x14ac:dyDescent="0.3">
      <c r="A2574" s="47">
        <v>2573</v>
      </c>
      <c r="B2574" s="48">
        <v>5</v>
      </c>
      <c r="C2574" s="47" t="s">
        <v>95</v>
      </c>
      <c r="D2574" s="49" t="s">
        <v>210</v>
      </c>
      <c r="E2574" s="49" t="s">
        <v>211</v>
      </c>
      <c r="F2574" s="48">
        <v>4</v>
      </c>
      <c r="G2574" s="47" t="s">
        <v>98</v>
      </c>
      <c r="H2574" s="47" t="s">
        <v>21</v>
      </c>
      <c r="I2574" s="47" t="s">
        <v>2855</v>
      </c>
      <c r="J2574" s="50" t="str">
        <f>IFERROR(VLOOKUP(_xlfn.NUMBERVALUE(D2574),'Order form - T14RE'!$O$4:$O$101,1,FALSE),J2573)</f>
        <v/>
      </c>
      <c r="K2574" s="51" t="str">
        <f t="shared" si="41"/>
        <v/>
      </c>
      <c r="M2574" s="47" t="str">
        <f ca="1">IFERROR(VLOOKUP($L2574,'T14'!$AD$5:$AF$104,2,FALSE),"")</f>
        <v/>
      </c>
      <c r="N2574" s="47" t="str">
        <f ca="1">IFERROR(VLOOKUP($L2574,'T14'!$AD$5:$AF$104,3,FALSE),"")</f>
        <v/>
      </c>
      <c r="P2574" s="46"/>
      <c r="U2574" s="46"/>
    </row>
    <row r="2575" spans="1:21" ht="14.4" hidden="1" x14ac:dyDescent="0.3">
      <c r="A2575" s="47">
        <v>2574</v>
      </c>
      <c r="B2575" s="48">
        <v>6</v>
      </c>
      <c r="C2575" s="47" t="s">
        <v>95</v>
      </c>
      <c r="D2575" s="49" t="s">
        <v>212</v>
      </c>
      <c r="E2575" s="49" t="s">
        <v>213</v>
      </c>
      <c r="F2575" s="48">
        <v>4</v>
      </c>
      <c r="G2575" s="47" t="s">
        <v>98</v>
      </c>
      <c r="H2575" s="47" t="s">
        <v>21</v>
      </c>
      <c r="I2575" s="47" t="s">
        <v>2855</v>
      </c>
      <c r="J2575" s="50" t="str">
        <f>IFERROR(VLOOKUP(_xlfn.NUMBERVALUE(D2575),'Order form - T14RE'!$O$4:$O$101,1,FALSE),J2574)</f>
        <v/>
      </c>
      <c r="K2575" s="51" t="str">
        <f t="shared" si="41"/>
        <v/>
      </c>
      <c r="M2575" s="47" t="str">
        <f ca="1">IFERROR(VLOOKUP($L2575,'T14'!$AD$5:$AF$104,2,FALSE),"")</f>
        <v/>
      </c>
      <c r="N2575" s="47" t="str">
        <f ca="1">IFERROR(VLOOKUP($L2575,'T14'!$AD$5:$AF$104,3,FALSE),"")</f>
        <v/>
      </c>
      <c r="P2575" s="46"/>
      <c r="U2575" s="46"/>
    </row>
    <row r="2576" spans="1:21" ht="14.4" hidden="1" x14ac:dyDescent="0.3">
      <c r="A2576" s="47">
        <v>2575</v>
      </c>
      <c r="B2576" s="48">
        <v>7</v>
      </c>
      <c r="C2576" s="47" t="s">
        <v>95</v>
      </c>
      <c r="D2576" s="49" t="s">
        <v>214</v>
      </c>
      <c r="E2576" s="49" t="s">
        <v>215</v>
      </c>
      <c r="F2576" s="48">
        <v>8</v>
      </c>
      <c r="G2576" s="47" t="s">
        <v>98</v>
      </c>
      <c r="H2576" s="47" t="s">
        <v>99</v>
      </c>
      <c r="I2576" s="47" t="s">
        <v>2855</v>
      </c>
      <c r="J2576" s="50" t="str">
        <f>IFERROR(VLOOKUP(_xlfn.NUMBERVALUE(D2576),'Order form - T14RE'!$O$4:$O$101,1,FALSE),J2575)</f>
        <v/>
      </c>
      <c r="K2576" s="51" t="str">
        <f t="shared" si="41"/>
        <v/>
      </c>
      <c r="M2576" s="47" t="str">
        <f ca="1">IFERROR(VLOOKUP($L2576,'T14'!$AD$5:$AF$104,2,FALSE),"")</f>
        <v/>
      </c>
      <c r="N2576" s="47" t="str">
        <f ca="1">IFERROR(VLOOKUP($L2576,'T14'!$AD$5:$AF$104,3,FALSE),"")</f>
        <v/>
      </c>
      <c r="P2576" s="46"/>
      <c r="U2576" s="46"/>
    </row>
    <row r="2577" spans="1:21" ht="14.4" hidden="1" x14ac:dyDescent="0.3">
      <c r="A2577" s="47">
        <v>2576</v>
      </c>
      <c r="B2577" s="48">
        <v>7</v>
      </c>
      <c r="C2577" s="47" t="s">
        <v>105</v>
      </c>
      <c r="D2577" s="49" t="s">
        <v>216</v>
      </c>
      <c r="E2577" s="49" t="s">
        <v>217</v>
      </c>
      <c r="F2577" s="48">
        <v>4</v>
      </c>
      <c r="G2577" s="47" t="s">
        <v>98</v>
      </c>
      <c r="H2577" s="47" t="s">
        <v>99</v>
      </c>
      <c r="I2577" s="47" t="s">
        <v>2855</v>
      </c>
      <c r="J2577" s="50" t="str">
        <f>IFERROR(VLOOKUP(_xlfn.NUMBERVALUE(D2577),'Order form - T14RE'!$O$4:$O$101,1,FALSE),J2576)</f>
        <v/>
      </c>
      <c r="K2577" s="51" t="str">
        <f t="shared" si="41"/>
        <v/>
      </c>
      <c r="M2577" s="47" t="str">
        <f ca="1">IFERROR(VLOOKUP($L2577,'T14'!$AD$5:$AF$104,2,FALSE),"")</f>
        <v/>
      </c>
      <c r="N2577" s="47" t="str">
        <f ca="1">IFERROR(VLOOKUP($L2577,'T14'!$AD$5:$AF$104,3,FALSE),"")</f>
        <v/>
      </c>
      <c r="P2577" s="46"/>
      <c r="U2577" s="46"/>
    </row>
    <row r="2578" spans="1:21" ht="14.4" hidden="1" x14ac:dyDescent="0.3">
      <c r="A2578" s="47">
        <v>2577</v>
      </c>
      <c r="B2578" s="48">
        <v>8</v>
      </c>
      <c r="C2578" s="47" t="s">
        <v>95</v>
      </c>
      <c r="D2578" s="49" t="s">
        <v>218</v>
      </c>
      <c r="E2578" s="49" t="s">
        <v>219</v>
      </c>
      <c r="F2578" s="48">
        <v>4</v>
      </c>
      <c r="G2578" s="47" t="s">
        <v>98</v>
      </c>
      <c r="H2578" s="47" t="s">
        <v>99</v>
      </c>
      <c r="I2578" s="47" t="s">
        <v>2855</v>
      </c>
      <c r="J2578" s="50" t="str">
        <f>IFERROR(VLOOKUP(_xlfn.NUMBERVALUE(D2578),'Order form - T14RE'!$O$4:$O$101,1,FALSE),J2577)</f>
        <v/>
      </c>
      <c r="K2578" s="51" t="str">
        <f t="shared" si="41"/>
        <v/>
      </c>
      <c r="M2578" s="47" t="str">
        <f ca="1">IFERROR(VLOOKUP($L2578,'T14'!$AD$5:$AF$104,2,FALSE),"")</f>
        <v/>
      </c>
      <c r="N2578" s="47" t="str">
        <f ca="1">IFERROR(VLOOKUP($L2578,'T14'!$AD$5:$AF$104,3,FALSE),"")</f>
        <v/>
      </c>
      <c r="P2578" s="46"/>
      <c r="U2578" s="46"/>
    </row>
    <row r="2579" spans="1:21" ht="14.4" hidden="1" x14ac:dyDescent="0.3">
      <c r="A2579" s="47">
        <v>2578</v>
      </c>
      <c r="B2579" s="48">
        <v>8</v>
      </c>
      <c r="C2579" s="47" t="s">
        <v>105</v>
      </c>
      <c r="D2579" s="49" t="s">
        <v>220</v>
      </c>
      <c r="E2579" s="49" t="s">
        <v>221</v>
      </c>
      <c r="F2579" s="48">
        <v>4</v>
      </c>
      <c r="G2579" s="47" t="s">
        <v>98</v>
      </c>
      <c r="H2579" s="47" t="s">
        <v>99</v>
      </c>
      <c r="I2579" s="47" t="s">
        <v>2855</v>
      </c>
      <c r="J2579" s="50" t="str">
        <f>IFERROR(VLOOKUP(_xlfn.NUMBERVALUE(D2579),'Order form - T14RE'!$O$4:$O$101,1,FALSE),J2578)</f>
        <v/>
      </c>
      <c r="K2579" s="51" t="str">
        <f t="shared" si="41"/>
        <v/>
      </c>
      <c r="M2579" s="47" t="str">
        <f ca="1">IFERROR(VLOOKUP($L2579,'T14'!$AD$5:$AF$104,2,FALSE),"")</f>
        <v/>
      </c>
      <c r="N2579" s="47" t="str">
        <f ca="1">IFERROR(VLOOKUP($L2579,'T14'!$AD$5:$AF$104,3,FALSE),"")</f>
        <v/>
      </c>
      <c r="P2579" s="46"/>
      <c r="U2579" s="46"/>
    </row>
    <row r="2580" spans="1:21" ht="14.4" hidden="1" x14ac:dyDescent="0.3">
      <c r="A2580" s="47">
        <v>2579</v>
      </c>
      <c r="B2580" s="48">
        <v>8</v>
      </c>
      <c r="C2580" s="47" t="s">
        <v>108</v>
      </c>
      <c r="D2580" s="49" t="s">
        <v>222</v>
      </c>
      <c r="E2580" s="49" t="s">
        <v>223</v>
      </c>
      <c r="F2580" s="48">
        <v>8</v>
      </c>
      <c r="G2580" s="47" t="s">
        <v>98</v>
      </c>
      <c r="H2580" s="47" t="s">
        <v>99</v>
      </c>
      <c r="I2580" s="47" t="s">
        <v>2855</v>
      </c>
      <c r="J2580" s="50" t="str">
        <f>IFERROR(VLOOKUP(_xlfn.NUMBERVALUE(D2580),'Order form - T14RE'!$O$4:$O$101,1,FALSE),J2579)</f>
        <v/>
      </c>
      <c r="K2580" s="51" t="str">
        <f t="shared" si="41"/>
        <v/>
      </c>
      <c r="M2580" s="47" t="str">
        <f ca="1">IFERROR(VLOOKUP($L2580,'T14'!$AD$5:$AF$104,2,FALSE),"")</f>
        <v/>
      </c>
      <c r="N2580" s="47" t="str">
        <f ca="1">IFERROR(VLOOKUP($L2580,'T14'!$AD$5:$AF$104,3,FALSE),"")</f>
        <v/>
      </c>
      <c r="P2580" s="46"/>
      <c r="U2580" s="46"/>
    </row>
    <row r="2581" spans="1:21" ht="14.4" hidden="1" x14ac:dyDescent="0.3">
      <c r="A2581" s="47">
        <v>2580</v>
      </c>
      <c r="B2581" s="48">
        <v>7</v>
      </c>
      <c r="C2581" s="47" t="s">
        <v>108</v>
      </c>
      <c r="D2581" s="49" t="s">
        <v>220</v>
      </c>
      <c r="E2581" s="49" t="s">
        <v>221</v>
      </c>
      <c r="F2581" s="48">
        <v>4</v>
      </c>
      <c r="G2581" s="47" t="s">
        <v>98</v>
      </c>
      <c r="H2581" s="47" t="s">
        <v>99</v>
      </c>
      <c r="I2581" s="47" t="s">
        <v>2855</v>
      </c>
      <c r="J2581" s="50" t="str">
        <f>IFERROR(VLOOKUP(_xlfn.NUMBERVALUE(D2581),'Order form - T14RE'!$O$4:$O$101,1,FALSE),J2580)</f>
        <v/>
      </c>
      <c r="K2581" s="51" t="str">
        <f t="shared" si="41"/>
        <v/>
      </c>
      <c r="M2581" s="47" t="str">
        <f ca="1">IFERROR(VLOOKUP($L2581,'T14'!$AD$5:$AF$104,2,FALSE),"")</f>
        <v/>
      </c>
      <c r="N2581" s="47" t="str">
        <f ca="1">IFERROR(VLOOKUP($L2581,'T14'!$AD$5:$AF$104,3,FALSE),"")</f>
        <v/>
      </c>
      <c r="P2581" s="46"/>
      <c r="U2581" s="46"/>
    </row>
    <row r="2582" spans="1:21" ht="14.4" hidden="1" x14ac:dyDescent="0.3">
      <c r="A2582" s="47">
        <v>2581</v>
      </c>
      <c r="B2582" s="48">
        <v>6</v>
      </c>
      <c r="C2582" s="47" t="s">
        <v>105</v>
      </c>
      <c r="D2582" s="49" t="s">
        <v>224</v>
      </c>
      <c r="E2582" s="49" t="s">
        <v>225</v>
      </c>
      <c r="F2582" s="48">
        <v>4</v>
      </c>
      <c r="G2582" s="47" t="s">
        <v>98</v>
      </c>
      <c r="H2582" s="47" t="s">
        <v>21</v>
      </c>
      <c r="I2582" s="47" t="s">
        <v>2855</v>
      </c>
      <c r="J2582" s="50" t="str">
        <f>IFERROR(VLOOKUP(_xlfn.NUMBERVALUE(D2582),'Order form - T14RE'!$O$4:$O$101,1,FALSE),J2581)</f>
        <v/>
      </c>
      <c r="K2582" s="51" t="str">
        <f t="shared" si="41"/>
        <v/>
      </c>
      <c r="M2582" s="47" t="str">
        <f ca="1">IFERROR(VLOOKUP($L2582,'T14'!$AD$5:$AF$104,2,FALSE),"")</f>
        <v/>
      </c>
      <c r="N2582" s="47" t="str">
        <f ca="1">IFERROR(VLOOKUP($L2582,'T14'!$AD$5:$AF$104,3,FALSE),"")</f>
        <v/>
      </c>
      <c r="P2582" s="46"/>
      <c r="U2582" s="46"/>
    </row>
    <row r="2583" spans="1:21" ht="14.4" hidden="1" x14ac:dyDescent="0.3">
      <c r="A2583" s="47">
        <v>2582</v>
      </c>
      <c r="B2583" s="48">
        <v>6</v>
      </c>
      <c r="C2583" s="47" t="s">
        <v>226</v>
      </c>
      <c r="D2583" s="49" t="s">
        <v>227</v>
      </c>
      <c r="E2583" s="49" t="s">
        <v>99</v>
      </c>
      <c r="F2583" s="48">
        <v>1</v>
      </c>
      <c r="G2583" s="47" t="s">
        <v>98</v>
      </c>
      <c r="H2583" s="47" t="s">
        <v>21</v>
      </c>
      <c r="I2583" s="47" t="s">
        <v>2855</v>
      </c>
      <c r="J2583" s="50" t="str">
        <f>IFERROR(VLOOKUP(_xlfn.NUMBERVALUE(D2583),'Order form - T14RE'!$O$4:$O$101,1,FALSE),J2582)</f>
        <v/>
      </c>
      <c r="K2583" s="51" t="str">
        <f t="shared" si="41"/>
        <v/>
      </c>
      <c r="M2583" s="47" t="str">
        <f ca="1">IFERROR(VLOOKUP($L2583,'T14'!$AD$5:$AF$104,2,FALSE),"")</f>
        <v/>
      </c>
      <c r="N2583" s="47" t="str">
        <f ca="1">IFERROR(VLOOKUP($L2583,'T14'!$AD$5:$AF$104,3,FALSE),"")</f>
        <v/>
      </c>
      <c r="P2583" s="46"/>
      <c r="U2583" s="46"/>
    </row>
    <row r="2584" spans="1:21" ht="14.4" hidden="1" x14ac:dyDescent="0.3">
      <c r="A2584" s="47">
        <v>2583</v>
      </c>
      <c r="B2584" s="48">
        <v>6</v>
      </c>
      <c r="C2584" s="47" t="s">
        <v>108</v>
      </c>
      <c r="D2584" s="49" t="s">
        <v>138</v>
      </c>
      <c r="E2584" s="49" t="s">
        <v>139</v>
      </c>
      <c r="F2584" s="48">
        <v>4</v>
      </c>
      <c r="G2584" s="47" t="s">
        <v>98</v>
      </c>
      <c r="H2584" s="47" t="s">
        <v>21</v>
      </c>
      <c r="I2584" s="47" t="s">
        <v>2855</v>
      </c>
      <c r="J2584" s="50" t="str">
        <f>IFERROR(VLOOKUP(_xlfn.NUMBERVALUE(D2584),'Order form - T14RE'!$O$4:$O$101,1,FALSE),J2583)</f>
        <v/>
      </c>
      <c r="K2584" s="51" t="str">
        <f t="shared" si="41"/>
        <v/>
      </c>
      <c r="M2584" s="47" t="str">
        <f ca="1">IFERROR(VLOOKUP($L2584,'T14'!$AD$5:$AF$104,2,FALSE),"")</f>
        <v/>
      </c>
      <c r="N2584" s="47" t="str">
        <f ca="1">IFERROR(VLOOKUP($L2584,'T14'!$AD$5:$AF$104,3,FALSE),"")</f>
        <v/>
      </c>
      <c r="P2584" s="46"/>
      <c r="U2584" s="46"/>
    </row>
    <row r="2585" spans="1:21" ht="14.4" hidden="1" x14ac:dyDescent="0.3">
      <c r="A2585" s="47">
        <v>2584</v>
      </c>
      <c r="B2585" s="48">
        <v>6</v>
      </c>
      <c r="C2585" s="47" t="s">
        <v>111</v>
      </c>
      <c r="D2585" s="49" t="s">
        <v>228</v>
      </c>
      <c r="E2585" s="49" t="s">
        <v>229</v>
      </c>
      <c r="F2585" s="48">
        <v>8</v>
      </c>
      <c r="G2585" s="47" t="s">
        <v>98</v>
      </c>
      <c r="H2585" s="47" t="s">
        <v>21</v>
      </c>
      <c r="I2585" s="47" t="s">
        <v>2855</v>
      </c>
      <c r="J2585" s="50" t="str">
        <f>IFERROR(VLOOKUP(_xlfn.NUMBERVALUE(D2585),'Order form - T14RE'!$O$4:$O$101,1,FALSE),J2584)</f>
        <v/>
      </c>
      <c r="K2585" s="51" t="str">
        <f t="shared" si="41"/>
        <v/>
      </c>
      <c r="M2585" s="47" t="str">
        <f ca="1">IFERROR(VLOOKUP($L2585,'T14'!$AD$5:$AF$104,2,FALSE),"")</f>
        <v/>
      </c>
      <c r="N2585" s="47" t="str">
        <f ca="1">IFERROR(VLOOKUP($L2585,'T14'!$AD$5:$AF$104,3,FALSE),"")</f>
        <v/>
      </c>
      <c r="P2585" s="46"/>
      <c r="U2585" s="46"/>
    </row>
    <row r="2586" spans="1:21" ht="14.4" hidden="1" x14ac:dyDescent="0.3">
      <c r="A2586" s="47">
        <v>2585</v>
      </c>
      <c r="B2586" s="48">
        <v>7</v>
      </c>
      <c r="C2586" s="47" t="s">
        <v>95</v>
      </c>
      <c r="D2586" s="49" t="s">
        <v>230</v>
      </c>
      <c r="E2586" s="49" t="s">
        <v>229</v>
      </c>
      <c r="F2586" s="48">
        <v>8</v>
      </c>
      <c r="G2586" s="47" t="s">
        <v>98</v>
      </c>
      <c r="H2586" s="47" t="s">
        <v>21</v>
      </c>
      <c r="I2586" s="47" t="s">
        <v>2855</v>
      </c>
      <c r="J2586" s="50" t="str">
        <f>IFERROR(VLOOKUP(_xlfn.NUMBERVALUE(D2586),'Order form - T14RE'!$O$4:$O$101,1,FALSE),J2585)</f>
        <v/>
      </c>
      <c r="K2586" s="51" t="str">
        <f t="shared" si="41"/>
        <v/>
      </c>
      <c r="M2586" s="47" t="str">
        <f ca="1">IFERROR(VLOOKUP($L2586,'T14'!$AD$5:$AF$104,2,FALSE),"")</f>
        <v/>
      </c>
      <c r="N2586" s="47" t="str">
        <f ca="1">IFERROR(VLOOKUP($L2586,'T14'!$AD$5:$AF$104,3,FALSE),"")</f>
        <v/>
      </c>
      <c r="P2586" s="46"/>
      <c r="U2586" s="46"/>
    </row>
    <row r="2587" spans="1:21" ht="14.4" hidden="1" x14ac:dyDescent="0.3">
      <c r="A2587" s="47">
        <v>2586</v>
      </c>
      <c r="B2587" s="48">
        <v>8</v>
      </c>
      <c r="C2587" s="47" t="s">
        <v>95</v>
      </c>
      <c r="D2587" s="49" t="s">
        <v>231</v>
      </c>
      <c r="E2587" s="49" t="s">
        <v>232</v>
      </c>
      <c r="F2587" s="48">
        <v>8</v>
      </c>
      <c r="G2587" s="47" t="s">
        <v>98</v>
      </c>
      <c r="H2587" s="47" t="s">
        <v>21</v>
      </c>
      <c r="I2587" s="47" t="s">
        <v>2855</v>
      </c>
      <c r="J2587" s="50" t="str">
        <f>IFERROR(VLOOKUP(_xlfn.NUMBERVALUE(D2587),'Order form - T14RE'!$O$4:$O$101,1,FALSE),J2586)</f>
        <v/>
      </c>
      <c r="K2587" s="51" t="str">
        <f t="shared" si="41"/>
        <v/>
      </c>
      <c r="M2587" s="47" t="str">
        <f ca="1">IFERROR(VLOOKUP($L2587,'T14'!$AD$5:$AF$104,2,FALSE),"")</f>
        <v/>
      </c>
      <c r="N2587" s="47" t="str">
        <f ca="1">IFERROR(VLOOKUP($L2587,'T14'!$AD$5:$AF$104,3,FALSE),"")</f>
        <v/>
      </c>
      <c r="P2587" s="46"/>
      <c r="U2587" s="46"/>
    </row>
    <row r="2588" spans="1:21" ht="14.4" hidden="1" x14ac:dyDescent="0.3">
      <c r="A2588" s="47">
        <v>2587</v>
      </c>
      <c r="B2588" s="48">
        <v>8</v>
      </c>
      <c r="C2588" s="47" t="s">
        <v>105</v>
      </c>
      <c r="D2588" s="49" t="s">
        <v>233</v>
      </c>
      <c r="E2588" s="49" t="s">
        <v>234</v>
      </c>
      <c r="F2588" s="48">
        <v>8</v>
      </c>
      <c r="G2588" s="47" t="s">
        <v>98</v>
      </c>
      <c r="H2588" s="47" t="s">
        <v>21</v>
      </c>
      <c r="I2588" s="47" t="s">
        <v>2855</v>
      </c>
      <c r="J2588" s="50" t="str">
        <f>IFERROR(VLOOKUP(_xlfn.NUMBERVALUE(D2588),'Order form - T14RE'!$O$4:$O$101,1,FALSE),J2587)</f>
        <v/>
      </c>
      <c r="K2588" s="51" t="str">
        <f t="shared" si="41"/>
        <v/>
      </c>
      <c r="M2588" s="47" t="str">
        <f ca="1">IFERROR(VLOOKUP($L2588,'T14'!$AD$5:$AF$104,2,FALSE),"")</f>
        <v/>
      </c>
      <c r="N2588" s="47" t="str">
        <f ca="1">IFERROR(VLOOKUP($L2588,'T14'!$AD$5:$AF$104,3,FALSE),"")</f>
        <v/>
      </c>
      <c r="P2588" s="46"/>
      <c r="U2588" s="46"/>
    </row>
    <row r="2589" spans="1:21" ht="14.4" hidden="1" x14ac:dyDescent="0.3">
      <c r="A2589" s="47">
        <v>2588</v>
      </c>
      <c r="B2589" s="48">
        <v>8</v>
      </c>
      <c r="C2589" s="47" t="s">
        <v>108</v>
      </c>
      <c r="D2589" s="49" t="s">
        <v>235</v>
      </c>
      <c r="E2589" s="49" t="s">
        <v>236</v>
      </c>
      <c r="F2589" s="48">
        <v>8</v>
      </c>
      <c r="G2589" s="47" t="s">
        <v>98</v>
      </c>
      <c r="H2589" s="47" t="s">
        <v>21</v>
      </c>
      <c r="I2589" s="47" t="s">
        <v>2855</v>
      </c>
      <c r="J2589" s="50" t="str">
        <f>IFERROR(VLOOKUP(_xlfn.NUMBERVALUE(D2589),'Order form - T14RE'!$O$4:$O$101,1,FALSE),J2588)</f>
        <v/>
      </c>
      <c r="K2589" s="51" t="str">
        <f t="shared" si="41"/>
        <v/>
      </c>
      <c r="M2589" s="47" t="str">
        <f ca="1">IFERROR(VLOOKUP($L2589,'T14'!$AD$5:$AF$104,2,FALSE),"")</f>
        <v/>
      </c>
      <c r="N2589" s="47" t="str">
        <f ca="1">IFERROR(VLOOKUP($L2589,'T14'!$AD$5:$AF$104,3,FALSE),"")</f>
        <v/>
      </c>
      <c r="P2589" s="46"/>
      <c r="U2589" s="46"/>
    </row>
    <row r="2590" spans="1:21" ht="14.4" hidden="1" x14ac:dyDescent="0.3">
      <c r="A2590" s="47">
        <v>2589</v>
      </c>
      <c r="B2590" s="48">
        <v>8</v>
      </c>
      <c r="C2590" s="47" t="s">
        <v>111</v>
      </c>
      <c r="D2590" s="49" t="s">
        <v>237</v>
      </c>
      <c r="E2590" s="49" t="s">
        <v>238</v>
      </c>
      <c r="F2590" s="48">
        <v>80</v>
      </c>
      <c r="G2590" s="47" t="s">
        <v>98</v>
      </c>
      <c r="H2590" s="47" t="s">
        <v>21</v>
      </c>
      <c r="I2590" s="47" t="s">
        <v>2855</v>
      </c>
      <c r="J2590" s="50" t="str">
        <f>IFERROR(VLOOKUP(_xlfn.NUMBERVALUE(D2590),'Order form - T14RE'!$O$4:$O$101,1,FALSE),J2589)</f>
        <v/>
      </c>
      <c r="K2590" s="51" t="str">
        <f t="shared" si="41"/>
        <v/>
      </c>
      <c r="M2590" s="47" t="str">
        <f ca="1">IFERROR(VLOOKUP($L2590,'T14'!$AD$5:$AF$104,2,FALSE),"")</f>
        <v/>
      </c>
      <c r="N2590" s="47" t="str">
        <f ca="1">IFERROR(VLOOKUP($L2590,'T14'!$AD$5:$AF$104,3,FALSE),"")</f>
        <v/>
      </c>
      <c r="P2590" s="46"/>
      <c r="U2590" s="46"/>
    </row>
    <row r="2591" spans="1:21" ht="14.4" hidden="1" x14ac:dyDescent="0.3">
      <c r="A2591" s="47">
        <v>2590</v>
      </c>
      <c r="B2591" s="48">
        <v>8</v>
      </c>
      <c r="C2591" s="47" t="s">
        <v>114</v>
      </c>
      <c r="D2591" s="49" t="s">
        <v>239</v>
      </c>
      <c r="E2591" s="49" t="s">
        <v>240</v>
      </c>
      <c r="F2591" s="48">
        <v>16</v>
      </c>
      <c r="G2591" s="47" t="s">
        <v>98</v>
      </c>
      <c r="H2591" s="47" t="s">
        <v>21</v>
      </c>
      <c r="I2591" s="47" t="s">
        <v>2855</v>
      </c>
      <c r="J2591" s="50" t="str">
        <f>IFERROR(VLOOKUP(_xlfn.NUMBERVALUE(D2591),'Order form - T14RE'!$O$4:$O$101,1,FALSE),J2590)</f>
        <v/>
      </c>
      <c r="K2591" s="51" t="str">
        <f t="shared" si="41"/>
        <v/>
      </c>
      <c r="M2591" s="47" t="str">
        <f ca="1">IFERROR(VLOOKUP($L2591,'T14'!$AD$5:$AF$104,2,FALSE),"")</f>
        <v/>
      </c>
      <c r="N2591" s="47" t="str">
        <f ca="1">IFERROR(VLOOKUP($L2591,'T14'!$AD$5:$AF$104,3,FALSE),"")</f>
        <v/>
      </c>
      <c r="P2591" s="46"/>
      <c r="U2591" s="46"/>
    </row>
    <row r="2592" spans="1:21" ht="14.4" hidden="1" x14ac:dyDescent="0.3">
      <c r="A2592" s="47">
        <v>2591</v>
      </c>
      <c r="B2592" s="48">
        <v>8</v>
      </c>
      <c r="C2592" s="47" t="s">
        <v>241</v>
      </c>
      <c r="D2592" s="49" t="s">
        <v>242</v>
      </c>
      <c r="E2592" s="49" t="s">
        <v>243</v>
      </c>
      <c r="F2592" s="48">
        <v>16</v>
      </c>
      <c r="G2592" s="47" t="s">
        <v>98</v>
      </c>
      <c r="H2592" s="47" t="s">
        <v>21</v>
      </c>
      <c r="I2592" s="47" t="s">
        <v>2855</v>
      </c>
      <c r="J2592" s="50" t="str">
        <f>IFERROR(VLOOKUP(_xlfn.NUMBERVALUE(D2592),'Order form - T14RE'!$O$4:$O$101,1,FALSE),J2591)</f>
        <v/>
      </c>
      <c r="K2592" s="51" t="str">
        <f t="shared" si="41"/>
        <v/>
      </c>
      <c r="M2592" s="47" t="str">
        <f ca="1">IFERROR(VLOOKUP($L2592,'T14'!$AD$5:$AF$104,2,FALSE),"")</f>
        <v/>
      </c>
      <c r="N2592" s="47" t="str">
        <f ca="1">IFERROR(VLOOKUP($L2592,'T14'!$AD$5:$AF$104,3,FALSE),"")</f>
        <v/>
      </c>
      <c r="P2592" s="46"/>
      <c r="U2592" s="46"/>
    </row>
    <row r="2593" spans="1:21" ht="14.4" hidden="1" x14ac:dyDescent="0.3">
      <c r="A2593" s="47">
        <v>2592</v>
      </c>
      <c r="B2593" s="48">
        <v>7</v>
      </c>
      <c r="C2593" s="47" t="s">
        <v>105</v>
      </c>
      <c r="D2593" s="49" t="s">
        <v>244</v>
      </c>
      <c r="E2593" s="49" t="s">
        <v>245</v>
      </c>
      <c r="F2593" s="48">
        <v>8</v>
      </c>
      <c r="G2593" s="47" t="s">
        <v>98</v>
      </c>
      <c r="H2593" s="47" t="s">
        <v>21</v>
      </c>
      <c r="I2593" s="47" t="s">
        <v>2855</v>
      </c>
      <c r="J2593" s="50" t="str">
        <f>IFERROR(VLOOKUP(_xlfn.NUMBERVALUE(D2593),'Order form - T14RE'!$O$4:$O$101,1,FALSE),J2592)</f>
        <v/>
      </c>
      <c r="K2593" s="51" t="str">
        <f t="shared" si="41"/>
        <v/>
      </c>
      <c r="M2593" s="47" t="str">
        <f ca="1">IFERROR(VLOOKUP($L2593,'T14'!$AD$5:$AF$104,2,FALSE),"")</f>
        <v/>
      </c>
      <c r="N2593" s="47" t="str">
        <f ca="1">IFERROR(VLOOKUP($L2593,'T14'!$AD$5:$AF$104,3,FALSE),"")</f>
        <v/>
      </c>
      <c r="P2593" s="46"/>
      <c r="U2593" s="46"/>
    </row>
    <row r="2594" spans="1:21" ht="14.4" hidden="1" x14ac:dyDescent="0.3">
      <c r="A2594" s="47">
        <v>2593</v>
      </c>
      <c r="B2594" s="48">
        <v>7</v>
      </c>
      <c r="C2594" s="47" t="s">
        <v>108</v>
      </c>
      <c r="D2594" s="49" t="s">
        <v>246</v>
      </c>
      <c r="E2594" s="49" t="s">
        <v>247</v>
      </c>
      <c r="F2594" s="48">
        <v>8</v>
      </c>
      <c r="G2594" s="47" t="s">
        <v>98</v>
      </c>
      <c r="H2594" s="47" t="s">
        <v>21</v>
      </c>
      <c r="I2594" s="47" t="s">
        <v>2855</v>
      </c>
      <c r="J2594" s="50" t="str">
        <f>IFERROR(VLOOKUP(_xlfn.NUMBERVALUE(D2594),'Order form - T14RE'!$O$4:$O$101,1,FALSE),J2593)</f>
        <v/>
      </c>
      <c r="K2594" s="51" t="str">
        <f t="shared" si="41"/>
        <v/>
      </c>
      <c r="M2594" s="47" t="str">
        <f ca="1">IFERROR(VLOOKUP($L2594,'T14'!$AD$5:$AF$104,2,FALSE),"")</f>
        <v/>
      </c>
      <c r="N2594" s="47" t="str">
        <f ca="1">IFERROR(VLOOKUP($L2594,'T14'!$AD$5:$AF$104,3,FALSE),"")</f>
        <v/>
      </c>
      <c r="P2594" s="46"/>
      <c r="U2594" s="46"/>
    </row>
    <row r="2595" spans="1:21" ht="14.4" hidden="1" x14ac:dyDescent="0.3">
      <c r="A2595" s="47">
        <v>2594</v>
      </c>
      <c r="B2595" s="48">
        <v>7</v>
      </c>
      <c r="C2595" s="47" t="s">
        <v>111</v>
      </c>
      <c r="D2595" s="49" t="s">
        <v>248</v>
      </c>
      <c r="E2595" s="49" t="s">
        <v>113</v>
      </c>
      <c r="F2595" s="48">
        <v>48</v>
      </c>
      <c r="G2595" s="47" t="s">
        <v>98</v>
      </c>
      <c r="H2595" s="47" t="s">
        <v>21</v>
      </c>
      <c r="I2595" s="47" t="s">
        <v>2855</v>
      </c>
      <c r="J2595" s="50" t="str">
        <f>IFERROR(VLOOKUP(_xlfn.NUMBERVALUE(D2595),'Order form - T14RE'!$O$4:$O$101,1,FALSE),J2594)</f>
        <v/>
      </c>
      <c r="K2595" s="51" t="str">
        <f t="shared" si="41"/>
        <v/>
      </c>
      <c r="M2595" s="47" t="str">
        <f ca="1">IFERROR(VLOOKUP($L2595,'T14'!$AD$5:$AF$104,2,FALSE),"")</f>
        <v/>
      </c>
      <c r="N2595" s="47" t="str">
        <f ca="1">IFERROR(VLOOKUP($L2595,'T14'!$AD$5:$AF$104,3,FALSE),"")</f>
        <v/>
      </c>
      <c r="P2595" s="46"/>
      <c r="U2595" s="46"/>
    </row>
    <row r="2596" spans="1:21" ht="14.4" hidden="1" x14ac:dyDescent="0.3">
      <c r="A2596" s="47">
        <v>2595</v>
      </c>
      <c r="B2596" s="48">
        <v>7</v>
      </c>
      <c r="C2596" s="47" t="s">
        <v>114</v>
      </c>
      <c r="D2596" s="49" t="s">
        <v>150</v>
      </c>
      <c r="E2596" s="49" t="s">
        <v>151</v>
      </c>
      <c r="F2596" s="52">
        <v>4.8</v>
      </c>
      <c r="G2596" s="47" t="s">
        <v>117</v>
      </c>
      <c r="H2596" s="47" t="s">
        <v>21</v>
      </c>
      <c r="I2596" s="47" t="s">
        <v>2855</v>
      </c>
      <c r="J2596" s="50" t="str">
        <f>IFERROR(VLOOKUP(_xlfn.NUMBERVALUE(D2596),'Order form - T14RE'!$O$4:$O$101,1,FALSE),J2595)</f>
        <v/>
      </c>
      <c r="K2596" s="51" t="str">
        <f t="shared" si="41"/>
        <v/>
      </c>
      <c r="M2596" s="47" t="str">
        <f ca="1">IFERROR(VLOOKUP($L2596,'T14'!$AD$5:$AF$104,2,FALSE),"")</f>
        <v/>
      </c>
      <c r="N2596" s="47" t="str">
        <f ca="1">IFERROR(VLOOKUP($L2596,'T14'!$AD$5:$AF$104,3,FALSE),"")</f>
        <v/>
      </c>
      <c r="P2596" s="46"/>
      <c r="U2596" s="46"/>
    </row>
    <row r="2597" spans="1:21" ht="14.4" hidden="1" x14ac:dyDescent="0.3">
      <c r="A2597" s="47">
        <v>2596</v>
      </c>
      <c r="B2597" s="48">
        <v>7</v>
      </c>
      <c r="C2597" s="47" t="s">
        <v>118</v>
      </c>
      <c r="D2597" s="49" t="s">
        <v>249</v>
      </c>
      <c r="E2597" s="49" t="s">
        <v>99</v>
      </c>
      <c r="F2597" s="48">
        <v>1</v>
      </c>
      <c r="G2597" s="47" t="s">
        <v>98</v>
      </c>
      <c r="H2597" s="47" t="s">
        <v>21</v>
      </c>
      <c r="I2597" s="47" t="s">
        <v>2855</v>
      </c>
      <c r="J2597" s="50" t="str">
        <f>IFERROR(VLOOKUP(_xlfn.NUMBERVALUE(D2597),'Order form - T14RE'!$O$4:$O$101,1,FALSE),J2596)</f>
        <v/>
      </c>
      <c r="K2597" s="51" t="str">
        <f t="shared" si="41"/>
        <v/>
      </c>
      <c r="M2597" s="47" t="str">
        <f ca="1">IFERROR(VLOOKUP($L2597,'T14'!$AD$5:$AF$104,2,FALSE),"")</f>
        <v/>
      </c>
      <c r="N2597" s="47" t="str">
        <f ca="1">IFERROR(VLOOKUP($L2597,'T14'!$AD$5:$AF$104,3,FALSE),"")</f>
        <v/>
      </c>
      <c r="P2597" s="46"/>
      <c r="U2597" s="46"/>
    </row>
    <row r="2598" spans="1:21" ht="14.4" hidden="1" x14ac:dyDescent="0.3">
      <c r="A2598" s="47">
        <v>2597</v>
      </c>
      <c r="B2598" s="48">
        <v>7</v>
      </c>
      <c r="C2598" s="47" t="s">
        <v>241</v>
      </c>
      <c r="D2598" s="49" t="s">
        <v>250</v>
      </c>
      <c r="E2598" s="49" t="s">
        <v>251</v>
      </c>
      <c r="F2598" s="48">
        <v>8</v>
      </c>
      <c r="G2598" s="47" t="s">
        <v>98</v>
      </c>
      <c r="H2598" s="47" t="s">
        <v>21</v>
      </c>
      <c r="I2598" s="47" t="s">
        <v>2855</v>
      </c>
      <c r="J2598" s="50" t="str">
        <f>IFERROR(VLOOKUP(_xlfn.NUMBERVALUE(D2598),'Order form - T14RE'!$O$4:$O$101,1,FALSE),J2597)</f>
        <v/>
      </c>
      <c r="K2598" s="51" t="str">
        <f t="shared" si="41"/>
        <v/>
      </c>
      <c r="M2598" s="47" t="str">
        <f ca="1">IFERROR(VLOOKUP($L2598,'T14'!$AD$5:$AF$104,2,FALSE),"")</f>
        <v/>
      </c>
      <c r="N2598" s="47" t="str">
        <f ca="1">IFERROR(VLOOKUP($L2598,'T14'!$AD$5:$AF$104,3,FALSE),"")</f>
        <v/>
      </c>
      <c r="P2598" s="46"/>
      <c r="U2598" s="46"/>
    </row>
    <row r="2599" spans="1:21" ht="14.4" hidden="1" x14ac:dyDescent="0.3">
      <c r="A2599" s="47">
        <v>2598</v>
      </c>
      <c r="B2599" s="48">
        <v>7</v>
      </c>
      <c r="C2599" s="47" t="s">
        <v>120</v>
      </c>
      <c r="D2599" s="49" t="s">
        <v>252</v>
      </c>
      <c r="E2599" s="49" t="s">
        <v>253</v>
      </c>
      <c r="F2599" s="48">
        <v>40</v>
      </c>
      <c r="G2599" s="47" t="s">
        <v>117</v>
      </c>
      <c r="H2599" s="47" t="s">
        <v>21</v>
      </c>
      <c r="I2599" s="47" t="s">
        <v>2855</v>
      </c>
      <c r="J2599" s="50" t="str">
        <f>IFERROR(VLOOKUP(_xlfn.NUMBERVALUE(D2599),'Order form - T14RE'!$O$4:$O$101,1,FALSE),J2598)</f>
        <v/>
      </c>
      <c r="K2599" s="51" t="str">
        <f t="shared" si="41"/>
        <v/>
      </c>
      <c r="M2599" s="47" t="str">
        <f ca="1">IFERROR(VLOOKUP($L2599,'T14'!$AD$5:$AF$104,2,FALSE),"")</f>
        <v/>
      </c>
      <c r="N2599" s="47" t="str">
        <f ca="1">IFERROR(VLOOKUP($L2599,'T14'!$AD$5:$AF$104,3,FALSE),"")</f>
        <v/>
      </c>
      <c r="P2599" s="46"/>
      <c r="U2599" s="46"/>
    </row>
    <row r="2600" spans="1:21" ht="14.4" hidden="1" x14ac:dyDescent="0.3">
      <c r="A2600" s="47">
        <v>2599</v>
      </c>
      <c r="B2600" s="48">
        <v>7</v>
      </c>
      <c r="C2600" s="47" t="s">
        <v>123</v>
      </c>
      <c r="D2600" s="49" t="s">
        <v>254</v>
      </c>
      <c r="E2600" s="49" t="s">
        <v>255</v>
      </c>
      <c r="F2600" s="48">
        <v>8</v>
      </c>
      <c r="G2600" s="47" t="s">
        <v>98</v>
      </c>
      <c r="H2600" s="47" t="s">
        <v>21</v>
      </c>
      <c r="I2600" s="47" t="s">
        <v>2855</v>
      </c>
      <c r="J2600" s="50" t="str">
        <f>IFERROR(VLOOKUP(_xlfn.NUMBERVALUE(D2600),'Order form - T14RE'!$O$4:$O$101,1,FALSE),J2599)</f>
        <v/>
      </c>
      <c r="K2600" s="51" t="str">
        <f t="shared" si="41"/>
        <v/>
      </c>
      <c r="M2600" s="47" t="str">
        <f ca="1">IFERROR(VLOOKUP($L2600,'T14'!$AD$5:$AF$104,2,FALSE),"")</f>
        <v/>
      </c>
      <c r="N2600" s="47" t="str">
        <f ca="1">IFERROR(VLOOKUP($L2600,'T14'!$AD$5:$AF$104,3,FALSE),"")</f>
        <v/>
      </c>
      <c r="P2600" s="46"/>
      <c r="U2600" s="46"/>
    </row>
    <row r="2601" spans="1:21" ht="14.4" hidden="1" x14ac:dyDescent="0.3">
      <c r="A2601" s="47">
        <v>2600</v>
      </c>
      <c r="B2601" s="48">
        <v>7</v>
      </c>
      <c r="C2601" s="47" t="s">
        <v>126</v>
      </c>
      <c r="D2601" s="49" t="s">
        <v>256</v>
      </c>
      <c r="E2601" s="49" t="s">
        <v>257</v>
      </c>
      <c r="F2601" s="48">
        <v>8</v>
      </c>
      <c r="G2601" s="47" t="s">
        <v>98</v>
      </c>
      <c r="H2601" s="47" t="s">
        <v>21</v>
      </c>
      <c r="I2601" s="47" t="s">
        <v>2855</v>
      </c>
      <c r="J2601" s="50" t="str">
        <f>IFERROR(VLOOKUP(_xlfn.NUMBERVALUE(D2601),'Order form - T14RE'!$O$4:$O$101,1,FALSE),J2600)</f>
        <v/>
      </c>
      <c r="K2601" s="51" t="str">
        <f t="shared" si="41"/>
        <v/>
      </c>
      <c r="M2601" s="47" t="str">
        <f ca="1">IFERROR(VLOOKUP($L2601,'T14'!$AD$5:$AF$104,2,FALSE),"")</f>
        <v/>
      </c>
      <c r="N2601" s="47" t="str">
        <f ca="1">IFERROR(VLOOKUP($L2601,'T14'!$AD$5:$AF$104,3,FALSE),"")</f>
        <v/>
      </c>
      <c r="P2601" s="46"/>
      <c r="U2601" s="46"/>
    </row>
    <row r="2602" spans="1:21" ht="14.4" hidden="1" x14ac:dyDescent="0.3">
      <c r="A2602" s="47">
        <v>2601</v>
      </c>
      <c r="B2602" s="48">
        <v>7</v>
      </c>
      <c r="C2602" s="47" t="s">
        <v>127</v>
      </c>
      <c r="D2602" s="49" t="s">
        <v>258</v>
      </c>
      <c r="E2602" s="49" t="s">
        <v>259</v>
      </c>
      <c r="F2602" s="48">
        <v>8</v>
      </c>
      <c r="G2602" s="47" t="s">
        <v>98</v>
      </c>
      <c r="H2602" s="47" t="s">
        <v>21</v>
      </c>
      <c r="I2602" s="47" t="s">
        <v>2855</v>
      </c>
      <c r="J2602" s="50" t="str">
        <f>IFERROR(VLOOKUP(_xlfn.NUMBERVALUE(D2602),'Order form - T14RE'!$O$4:$O$101,1,FALSE),J2601)</f>
        <v/>
      </c>
      <c r="K2602" s="51" t="str">
        <f t="shared" si="41"/>
        <v/>
      </c>
      <c r="M2602" s="47" t="str">
        <f ca="1">IFERROR(VLOOKUP($L2602,'T14'!$AD$5:$AF$104,2,FALSE),"")</f>
        <v/>
      </c>
      <c r="N2602" s="47" t="str">
        <f ca="1">IFERROR(VLOOKUP($L2602,'T14'!$AD$5:$AF$104,3,FALSE),"")</f>
        <v/>
      </c>
      <c r="P2602" s="46"/>
      <c r="U2602" s="46"/>
    </row>
    <row r="2603" spans="1:21" ht="14.4" hidden="1" x14ac:dyDescent="0.3">
      <c r="A2603" s="47">
        <v>2602</v>
      </c>
      <c r="B2603" s="48">
        <v>7</v>
      </c>
      <c r="C2603" s="47" t="s">
        <v>128</v>
      </c>
      <c r="D2603" s="49" t="s">
        <v>260</v>
      </c>
      <c r="E2603" s="49" t="s">
        <v>261</v>
      </c>
      <c r="F2603" s="52">
        <v>0.08</v>
      </c>
      <c r="G2603" s="47" t="s">
        <v>262</v>
      </c>
      <c r="H2603" s="47" t="s">
        <v>21</v>
      </c>
      <c r="I2603" s="47" t="s">
        <v>2855</v>
      </c>
      <c r="J2603" s="50" t="str">
        <f>IFERROR(VLOOKUP(_xlfn.NUMBERVALUE(D2603),'Order form - T14RE'!$O$4:$O$101,1,FALSE),J2602)</f>
        <v/>
      </c>
      <c r="K2603" s="51" t="str">
        <f t="shared" si="41"/>
        <v/>
      </c>
      <c r="M2603" s="47" t="str">
        <f ca="1">IFERROR(VLOOKUP($L2603,'T14'!$AD$5:$AF$104,2,FALSE),"")</f>
        <v/>
      </c>
      <c r="N2603" s="47" t="str">
        <f ca="1">IFERROR(VLOOKUP($L2603,'T14'!$AD$5:$AF$104,3,FALSE),"")</f>
        <v/>
      </c>
      <c r="P2603" s="46"/>
      <c r="U2603" s="46"/>
    </row>
    <row r="2604" spans="1:21" ht="14.4" hidden="1" x14ac:dyDescent="0.3">
      <c r="A2604" s="47">
        <v>2603</v>
      </c>
      <c r="B2604" s="48">
        <v>7</v>
      </c>
      <c r="C2604" s="47" t="s">
        <v>263</v>
      </c>
      <c r="D2604" s="49" t="s">
        <v>264</v>
      </c>
      <c r="E2604" s="49" t="s">
        <v>265</v>
      </c>
      <c r="F2604" s="48">
        <v>16</v>
      </c>
      <c r="G2604" s="47" t="s">
        <v>98</v>
      </c>
      <c r="H2604" s="47" t="s">
        <v>21</v>
      </c>
      <c r="I2604" s="47" t="s">
        <v>2855</v>
      </c>
      <c r="J2604" s="50" t="str">
        <f>IFERROR(VLOOKUP(_xlfn.NUMBERVALUE(D2604),'Order form - T14RE'!$O$4:$O$101,1,FALSE),J2603)</f>
        <v/>
      </c>
      <c r="K2604" s="51" t="str">
        <f t="shared" si="41"/>
        <v/>
      </c>
      <c r="M2604" s="47" t="str">
        <f ca="1">IFERROR(VLOOKUP($L2604,'T14'!$AD$5:$AF$104,2,FALSE),"")</f>
        <v/>
      </c>
      <c r="N2604" s="47" t="str">
        <f ca="1">IFERROR(VLOOKUP($L2604,'T14'!$AD$5:$AF$104,3,FALSE),"")</f>
        <v/>
      </c>
      <c r="P2604" s="46"/>
      <c r="U2604" s="46"/>
    </row>
    <row r="2605" spans="1:21" ht="14.4" hidden="1" x14ac:dyDescent="0.3">
      <c r="A2605" s="47">
        <v>2604</v>
      </c>
      <c r="B2605" s="48">
        <v>8</v>
      </c>
      <c r="C2605" s="47" t="s">
        <v>95</v>
      </c>
      <c r="D2605" s="49" t="s">
        <v>266</v>
      </c>
      <c r="E2605" s="49" t="s">
        <v>267</v>
      </c>
      <c r="F2605" s="48">
        <v>16</v>
      </c>
      <c r="G2605" s="47" t="s">
        <v>98</v>
      </c>
      <c r="H2605" s="47" t="s">
        <v>99</v>
      </c>
      <c r="I2605" s="47" t="s">
        <v>2855</v>
      </c>
      <c r="J2605" s="50" t="str">
        <f>IFERROR(VLOOKUP(_xlfn.NUMBERVALUE(D2605),'Order form - T14RE'!$O$4:$O$101,1,FALSE),J2604)</f>
        <v/>
      </c>
      <c r="K2605" s="51" t="str">
        <f t="shared" si="41"/>
        <v/>
      </c>
      <c r="M2605" s="47" t="str">
        <f ca="1">IFERROR(VLOOKUP($L2605,'T14'!$AD$5:$AF$104,2,FALSE),"")</f>
        <v/>
      </c>
      <c r="N2605" s="47" t="str">
        <f ca="1">IFERROR(VLOOKUP($L2605,'T14'!$AD$5:$AF$104,3,FALSE),"")</f>
        <v/>
      </c>
      <c r="P2605" s="46"/>
      <c r="U2605" s="46"/>
    </row>
    <row r="2606" spans="1:21" ht="14.4" hidden="1" x14ac:dyDescent="0.3">
      <c r="A2606" s="47">
        <v>2605</v>
      </c>
      <c r="B2606" s="48">
        <v>7</v>
      </c>
      <c r="C2606" s="47" t="s">
        <v>268</v>
      </c>
      <c r="D2606" s="49" t="s">
        <v>269</v>
      </c>
      <c r="E2606" s="49" t="s">
        <v>99</v>
      </c>
      <c r="F2606" s="48">
        <v>1</v>
      </c>
      <c r="G2606" s="47" t="s">
        <v>98</v>
      </c>
      <c r="H2606" s="47" t="s">
        <v>21</v>
      </c>
      <c r="I2606" s="47" t="s">
        <v>2855</v>
      </c>
      <c r="J2606" s="50" t="str">
        <f>IFERROR(VLOOKUP(_xlfn.NUMBERVALUE(D2606),'Order form - T14RE'!$O$4:$O$101,1,FALSE),J2605)</f>
        <v/>
      </c>
      <c r="K2606" s="51" t="str">
        <f t="shared" si="41"/>
        <v/>
      </c>
      <c r="M2606" s="47" t="str">
        <f ca="1">IFERROR(VLOOKUP($L2606,'T14'!$AD$5:$AF$104,2,FALSE),"")</f>
        <v/>
      </c>
      <c r="N2606" s="47" t="str">
        <f ca="1">IFERROR(VLOOKUP($L2606,'T14'!$AD$5:$AF$104,3,FALSE),"")</f>
        <v/>
      </c>
      <c r="P2606" s="46"/>
      <c r="U2606" s="46"/>
    </row>
    <row r="2607" spans="1:21" ht="14.4" hidden="1" x14ac:dyDescent="0.3">
      <c r="A2607" s="47">
        <v>2606</v>
      </c>
      <c r="B2607" s="48">
        <v>7</v>
      </c>
      <c r="C2607" s="47" t="s">
        <v>270</v>
      </c>
      <c r="D2607" s="49" t="s">
        <v>115</v>
      </c>
      <c r="E2607" s="49" t="s">
        <v>116</v>
      </c>
      <c r="F2607" s="48">
        <v>4</v>
      </c>
      <c r="G2607" s="47" t="s">
        <v>117</v>
      </c>
      <c r="H2607" s="47" t="s">
        <v>21</v>
      </c>
      <c r="I2607" s="47" t="s">
        <v>2855</v>
      </c>
      <c r="J2607" s="50" t="str">
        <f>IFERROR(VLOOKUP(_xlfn.NUMBERVALUE(D2607),'Order form - T14RE'!$O$4:$O$101,1,FALSE),J2606)</f>
        <v/>
      </c>
      <c r="K2607" s="51" t="str">
        <f t="shared" si="41"/>
        <v/>
      </c>
      <c r="M2607" s="47" t="str">
        <f ca="1">IFERROR(VLOOKUP($L2607,'T14'!$AD$5:$AF$104,2,FALSE),"")</f>
        <v/>
      </c>
      <c r="N2607" s="47" t="str">
        <f ca="1">IFERROR(VLOOKUP($L2607,'T14'!$AD$5:$AF$104,3,FALSE),"")</f>
        <v/>
      </c>
      <c r="P2607" s="46"/>
      <c r="U2607" s="46"/>
    </row>
    <row r="2608" spans="1:21" ht="14.4" hidden="1" x14ac:dyDescent="0.3">
      <c r="A2608" s="47">
        <v>2607</v>
      </c>
      <c r="B2608" s="48">
        <v>7</v>
      </c>
      <c r="C2608" s="47" t="s">
        <v>130</v>
      </c>
      <c r="D2608" s="49" t="s">
        <v>271</v>
      </c>
      <c r="E2608" s="49" t="s">
        <v>272</v>
      </c>
      <c r="F2608" s="48">
        <v>8</v>
      </c>
      <c r="G2608" s="47" t="s">
        <v>98</v>
      </c>
      <c r="H2608" s="47" t="s">
        <v>21</v>
      </c>
      <c r="I2608" s="47" t="s">
        <v>2855</v>
      </c>
      <c r="J2608" s="50" t="str">
        <f>IFERROR(VLOOKUP(_xlfn.NUMBERVALUE(D2608),'Order form - T14RE'!$O$4:$O$101,1,FALSE),J2607)</f>
        <v/>
      </c>
      <c r="K2608" s="51" t="str">
        <f t="shared" si="41"/>
        <v/>
      </c>
      <c r="M2608" s="47" t="str">
        <f ca="1">IFERROR(VLOOKUP($L2608,'T14'!$AD$5:$AF$104,2,FALSE),"")</f>
        <v/>
      </c>
      <c r="N2608" s="47" t="str">
        <f ca="1">IFERROR(VLOOKUP($L2608,'T14'!$AD$5:$AF$104,3,FALSE),"")</f>
        <v/>
      </c>
      <c r="P2608" s="46"/>
      <c r="U2608" s="46"/>
    </row>
    <row r="2609" spans="1:21" ht="14.4" hidden="1" x14ac:dyDescent="0.3">
      <c r="A2609" s="47">
        <v>2608</v>
      </c>
      <c r="B2609" s="48">
        <v>7</v>
      </c>
      <c r="C2609" s="47" t="s">
        <v>135</v>
      </c>
      <c r="D2609" s="49" t="s">
        <v>273</v>
      </c>
      <c r="E2609" s="49" t="s">
        <v>274</v>
      </c>
      <c r="F2609" s="48">
        <v>16</v>
      </c>
      <c r="G2609" s="47" t="s">
        <v>98</v>
      </c>
      <c r="H2609" s="47" t="s">
        <v>21</v>
      </c>
      <c r="I2609" s="47" t="s">
        <v>2855</v>
      </c>
      <c r="J2609" s="50" t="str">
        <f>IFERROR(VLOOKUP(_xlfn.NUMBERVALUE(D2609),'Order form - T14RE'!$O$4:$O$101,1,FALSE),J2608)</f>
        <v/>
      </c>
      <c r="K2609" s="51" t="str">
        <f t="shared" si="41"/>
        <v/>
      </c>
      <c r="M2609" s="47" t="str">
        <f ca="1">IFERROR(VLOOKUP($L2609,'T14'!$AD$5:$AF$104,2,FALSE),"")</f>
        <v/>
      </c>
      <c r="N2609" s="47" t="str">
        <f ca="1">IFERROR(VLOOKUP($L2609,'T14'!$AD$5:$AF$104,3,FALSE),"")</f>
        <v/>
      </c>
      <c r="P2609" s="46"/>
      <c r="U2609" s="46"/>
    </row>
    <row r="2610" spans="1:21" ht="14.4" hidden="1" x14ac:dyDescent="0.3">
      <c r="A2610" s="47">
        <v>2609</v>
      </c>
      <c r="B2610" s="48">
        <v>7</v>
      </c>
      <c r="C2610" s="47" t="s">
        <v>143</v>
      </c>
      <c r="D2610" s="49" t="s">
        <v>275</v>
      </c>
      <c r="E2610" s="49" t="s">
        <v>276</v>
      </c>
      <c r="F2610" s="48">
        <v>8</v>
      </c>
      <c r="G2610" s="47" t="s">
        <v>98</v>
      </c>
      <c r="H2610" s="47" t="s">
        <v>21</v>
      </c>
      <c r="I2610" s="47" t="s">
        <v>2855</v>
      </c>
      <c r="J2610" s="50" t="str">
        <f>IFERROR(VLOOKUP(_xlfn.NUMBERVALUE(D2610),'Order form - T14RE'!$O$4:$O$101,1,FALSE),J2609)</f>
        <v/>
      </c>
      <c r="K2610" s="51" t="str">
        <f t="shared" si="41"/>
        <v/>
      </c>
      <c r="M2610" s="47" t="str">
        <f ca="1">IFERROR(VLOOKUP($L2610,'T14'!$AD$5:$AF$104,2,FALSE),"")</f>
        <v/>
      </c>
      <c r="N2610" s="47" t="str">
        <f ca="1">IFERROR(VLOOKUP($L2610,'T14'!$AD$5:$AF$104,3,FALSE),"")</f>
        <v/>
      </c>
      <c r="P2610" s="46"/>
      <c r="U2610" s="46"/>
    </row>
    <row r="2611" spans="1:21" ht="14.4" hidden="1" x14ac:dyDescent="0.3">
      <c r="A2611" s="47">
        <v>2610</v>
      </c>
      <c r="B2611" s="48">
        <v>7</v>
      </c>
      <c r="C2611" s="47" t="s">
        <v>146</v>
      </c>
      <c r="D2611" s="49" t="s">
        <v>277</v>
      </c>
      <c r="E2611" s="49" t="s">
        <v>278</v>
      </c>
      <c r="F2611" s="48">
        <v>8</v>
      </c>
      <c r="G2611" s="47" t="s">
        <v>98</v>
      </c>
      <c r="H2611" s="47" t="s">
        <v>21</v>
      </c>
      <c r="I2611" s="47" t="s">
        <v>2855</v>
      </c>
      <c r="J2611" s="50" t="str">
        <f>IFERROR(VLOOKUP(_xlfn.NUMBERVALUE(D2611),'Order form - T14RE'!$O$4:$O$101,1,FALSE),J2610)</f>
        <v/>
      </c>
      <c r="K2611" s="51" t="str">
        <f t="shared" si="41"/>
        <v/>
      </c>
      <c r="M2611" s="47" t="str">
        <f ca="1">IFERROR(VLOOKUP($L2611,'T14'!$AD$5:$AF$104,2,FALSE),"")</f>
        <v/>
      </c>
      <c r="N2611" s="47" t="str">
        <f ca="1">IFERROR(VLOOKUP($L2611,'T14'!$AD$5:$AF$104,3,FALSE),"")</f>
        <v/>
      </c>
      <c r="P2611" s="46"/>
      <c r="U2611" s="46"/>
    </row>
    <row r="2612" spans="1:21" ht="14.4" hidden="1" x14ac:dyDescent="0.3">
      <c r="A2612" s="47">
        <v>2611</v>
      </c>
      <c r="B2612" s="48">
        <v>6</v>
      </c>
      <c r="C2612" s="47" t="s">
        <v>114</v>
      </c>
      <c r="D2612" s="49" t="s">
        <v>169</v>
      </c>
      <c r="E2612" s="49" t="s">
        <v>170</v>
      </c>
      <c r="F2612" s="48">
        <v>20</v>
      </c>
      <c r="G2612" s="47" t="s">
        <v>171</v>
      </c>
      <c r="H2612" s="47" t="s">
        <v>21</v>
      </c>
      <c r="I2612" s="47" t="s">
        <v>2855</v>
      </c>
      <c r="J2612" s="50" t="str">
        <f>IFERROR(VLOOKUP(_xlfn.NUMBERVALUE(D2612),'Order form - T14RE'!$O$4:$O$101,1,FALSE),J2611)</f>
        <v/>
      </c>
      <c r="K2612" s="51" t="str">
        <f t="shared" si="41"/>
        <v/>
      </c>
      <c r="M2612" s="47" t="str">
        <f ca="1">IFERROR(VLOOKUP($L2612,'T14'!$AD$5:$AF$104,2,FALSE),"")</f>
        <v/>
      </c>
      <c r="N2612" s="47" t="str">
        <f ca="1">IFERROR(VLOOKUP($L2612,'T14'!$AD$5:$AF$104,3,FALSE),"")</f>
        <v/>
      </c>
      <c r="P2612" s="46"/>
      <c r="U2612" s="46"/>
    </row>
    <row r="2613" spans="1:21" ht="14.4" hidden="1" x14ac:dyDescent="0.3">
      <c r="A2613" s="47">
        <v>2612</v>
      </c>
      <c r="B2613" s="48">
        <v>6</v>
      </c>
      <c r="C2613" s="47" t="s">
        <v>241</v>
      </c>
      <c r="D2613" s="49" t="s">
        <v>279</v>
      </c>
      <c r="E2613" s="49" t="s">
        <v>280</v>
      </c>
      <c r="F2613" s="48">
        <v>8</v>
      </c>
      <c r="G2613" s="47" t="s">
        <v>98</v>
      </c>
      <c r="H2613" s="47" t="s">
        <v>21</v>
      </c>
      <c r="I2613" s="47" t="s">
        <v>2855</v>
      </c>
      <c r="J2613" s="50" t="str">
        <f>IFERROR(VLOOKUP(_xlfn.NUMBERVALUE(D2613),'Order form - T14RE'!$O$4:$O$101,1,FALSE),J2612)</f>
        <v/>
      </c>
      <c r="K2613" s="51" t="str">
        <f t="shared" si="41"/>
        <v/>
      </c>
      <c r="M2613" s="47" t="str">
        <f ca="1">IFERROR(VLOOKUP($L2613,'T14'!$AD$5:$AF$104,2,FALSE),"")</f>
        <v/>
      </c>
      <c r="N2613" s="47" t="str">
        <f ca="1">IFERROR(VLOOKUP($L2613,'T14'!$AD$5:$AF$104,3,FALSE),"")</f>
        <v/>
      </c>
      <c r="P2613" s="46"/>
      <c r="U2613" s="46"/>
    </row>
    <row r="2614" spans="1:21" ht="14.4" hidden="1" x14ac:dyDescent="0.3">
      <c r="A2614" s="47">
        <v>2613</v>
      </c>
      <c r="B2614" s="48">
        <v>6</v>
      </c>
      <c r="C2614" s="47" t="s">
        <v>120</v>
      </c>
      <c r="D2614" s="49" t="s">
        <v>281</v>
      </c>
      <c r="E2614" s="49" t="s">
        <v>282</v>
      </c>
      <c r="F2614" s="48">
        <v>8</v>
      </c>
      <c r="G2614" s="47" t="s">
        <v>98</v>
      </c>
      <c r="H2614" s="47" t="s">
        <v>21</v>
      </c>
      <c r="I2614" s="47" t="s">
        <v>2855</v>
      </c>
      <c r="J2614" s="50" t="str">
        <f>IFERROR(VLOOKUP(_xlfn.NUMBERVALUE(D2614),'Order form - T14RE'!$O$4:$O$101,1,FALSE),J2613)</f>
        <v/>
      </c>
      <c r="K2614" s="51" t="str">
        <f t="shared" si="41"/>
        <v/>
      </c>
      <c r="M2614" s="47" t="str">
        <f ca="1">IFERROR(VLOOKUP($L2614,'T14'!$AD$5:$AF$104,2,FALSE),"")</f>
        <v/>
      </c>
      <c r="N2614" s="47" t="str">
        <f ca="1">IFERROR(VLOOKUP($L2614,'T14'!$AD$5:$AF$104,3,FALSE),"")</f>
        <v/>
      </c>
      <c r="P2614" s="46"/>
      <c r="U2614" s="46"/>
    </row>
    <row r="2615" spans="1:21" ht="14.4" hidden="1" x14ac:dyDescent="0.3">
      <c r="A2615" s="47">
        <v>2614</v>
      </c>
      <c r="B2615" s="48">
        <v>5</v>
      </c>
      <c r="C2615" s="47" t="s">
        <v>105</v>
      </c>
      <c r="D2615" s="49" t="s">
        <v>283</v>
      </c>
      <c r="E2615" s="49" t="s">
        <v>284</v>
      </c>
      <c r="F2615" s="48">
        <v>1</v>
      </c>
      <c r="G2615" s="47" t="s">
        <v>98</v>
      </c>
      <c r="H2615" s="47" t="s">
        <v>21</v>
      </c>
      <c r="I2615" s="47" t="s">
        <v>2855</v>
      </c>
      <c r="J2615" s="50" t="str">
        <f>IFERROR(VLOOKUP(_xlfn.NUMBERVALUE(D2615),'Order form - T14RE'!$O$4:$O$101,1,FALSE),J2614)</f>
        <v/>
      </c>
      <c r="K2615" s="51" t="str">
        <f t="shared" si="41"/>
        <v/>
      </c>
      <c r="M2615" s="47" t="str">
        <f ca="1">IFERROR(VLOOKUP($L2615,'T14'!$AD$5:$AF$104,2,FALSE),"")</f>
        <v/>
      </c>
      <c r="N2615" s="47" t="str">
        <f ca="1">IFERROR(VLOOKUP($L2615,'T14'!$AD$5:$AF$104,3,FALSE),"")</f>
        <v/>
      </c>
      <c r="P2615" s="46"/>
      <c r="U2615" s="46"/>
    </row>
    <row r="2616" spans="1:21" ht="14.4" hidden="1" x14ac:dyDescent="0.3">
      <c r="A2616" s="47">
        <v>2615</v>
      </c>
      <c r="B2616" s="48">
        <v>6</v>
      </c>
      <c r="C2616" s="47" t="s">
        <v>95</v>
      </c>
      <c r="D2616" s="49" t="s">
        <v>285</v>
      </c>
      <c r="E2616" s="49" t="s">
        <v>286</v>
      </c>
      <c r="F2616" s="48">
        <v>1</v>
      </c>
      <c r="G2616" s="47" t="s">
        <v>98</v>
      </c>
      <c r="H2616" s="47" t="s">
        <v>21</v>
      </c>
      <c r="I2616" s="47" t="s">
        <v>2855</v>
      </c>
      <c r="J2616" s="50" t="str">
        <f>IFERROR(VLOOKUP(_xlfn.NUMBERVALUE(D2616),'Order form - T14RE'!$O$4:$O$101,1,FALSE),J2615)</f>
        <v/>
      </c>
      <c r="K2616" s="51" t="str">
        <f t="shared" si="41"/>
        <v/>
      </c>
      <c r="M2616" s="47" t="str">
        <f ca="1">IFERROR(VLOOKUP($L2616,'T14'!$AD$5:$AF$104,2,FALSE),"")</f>
        <v/>
      </c>
      <c r="N2616" s="47" t="str">
        <f ca="1">IFERROR(VLOOKUP($L2616,'T14'!$AD$5:$AF$104,3,FALSE),"")</f>
        <v/>
      </c>
      <c r="P2616" s="46"/>
      <c r="U2616" s="46"/>
    </row>
    <row r="2617" spans="1:21" ht="14.4" hidden="1" x14ac:dyDescent="0.3">
      <c r="A2617" s="47">
        <v>2616</v>
      </c>
      <c r="B2617" s="48">
        <v>7</v>
      </c>
      <c r="C2617" s="47" t="s">
        <v>95</v>
      </c>
      <c r="D2617" s="49" t="s">
        <v>287</v>
      </c>
      <c r="E2617" s="49" t="s">
        <v>288</v>
      </c>
      <c r="F2617" s="48">
        <v>2</v>
      </c>
      <c r="G2617" s="47" t="s">
        <v>98</v>
      </c>
      <c r="H2617" s="47" t="s">
        <v>99</v>
      </c>
      <c r="I2617" s="47" t="s">
        <v>2855</v>
      </c>
      <c r="J2617" s="50" t="str">
        <f>IFERROR(VLOOKUP(_xlfn.NUMBERVALUE(D2617),'Order form - T14RE'!$O$4:$O$101,1,FALSE),J2616)</f>
        <v/>
      </c>
      <c r="K2617" s="51" t="str">
        <f t="shared" si="41"/>
        <v/>
      </c>
      <c r="M2617" s="47" t="str">
        <f ca="1">IFERROR(VLOOKUP($L2617,'T14'!$AD$5:$AF$104,2,FALSE),"")</f>
        <v/>
      </c>
      <c r="N2617" s="47" t="str">
        <f ca="1">IFERROR(VLOOKUP($L2617,'T14'!$AD$5:$AF$104,3,FALSE),"")</f>
        <v/>
      </c>
      <c r="P2617" s="46"/>
      <c r="U2617" s="46"/>
    </row>
    <row r="2618" spans="1:21" ht="14.4" hidden="1" x14ac:dyDescent="0.3">
      <c r="A2618" s="47">
        <v>2617</v>
      </c>
      <c r="B2618" s="48">
        <v>7</v>
      </c>
      <c r="C2618" s="47" t="s">
        <v>105</v>
      </c>
      <c r="D2618" s="49" t="s">
        <v>289</v>
      </c>
      <c r="E2618" s="49" t="s">
        <v>288</v>
      </c>
      <c r="F2618" s="48">
        <v>1</v>
      </c>
      <c r="G2618" s="47" t="s">
        <v>98</v>
      </c>
      <c r="H2618" s="47" t="s">
        <v>99</v>
      </c>
      <c r="I2618" s="47" t="s">
        <v>2855</v>
      </c>
      <c r="J2618" s="50" t="str">
        <f>IFERROR(VLOOKUP(_xlfn.NUMBERVALUE(D2618),'Order form - T14RE'!$O$4:$O$101,1,FALSE),J2617)</f>
        <v/>
      </c>
      <c r="K2618" s="51" t="str">
        <f t="shared" si="41"/>
        <v/>
      </c>
      <c r="M2618" s="47" t="str">
        <f ca="1">IFERROR(VLOOKUP($L2618,'T14'!$AD$5:$AF$104,2,FALSE),"")</f>
        <v/>
      </c>
      <c r="N2618" s="47" t="str">
        <f ca="1">IFERROR(VLOOKUP($L2618,'T14'!$AD$5:$AF$104,3,FALSE),"")</f>
        <v/>
      </c>
      <c r="P2618" s="46"/>
      <c r="U2618" s="46"/>
    </row>
    <row r="2619" spans="1:21" ht="14.4" hidden="1" x14ac:dyDescent="0.3">
      <c r="A2619" s="47">
        <v>2618</v>
      </c>
      <c r="B2619" s="48">
        <v>7</v>
      </c>
      <c r="C2619" s="47" t="s">
        <v>108</v>
      </c>
      <c r="D2619" s="49" t="s">
        <v>290</v>
      </c>
      <c r="E2619" s="49" t="s">
        <v>291</v>
      </c>
      <c r="F2619" s="48">
        <v>1</v>
      </c>
      <c r="G2619" s="47" t="s">
        <v>98</v>
      </c>
      <c r="H2619" s="47" t="s">
        <v>99</v>
      </c>
      <c r="I2619" s="47" t="s">
        <v>2855</v>
      </c>
      <c r="J2619" s="50" t="str">
        <f>IFERROR(VLOOKUP(_xlfn.NUMBERVALUE(D2619),'Order form - T14RE'!$O$4:$O$101,1,FALSE),J2618)</f>
        <v/>
      </c>
      <c r="K2619" s="51" t="str">
        <f t="shared" si="41"/>
        <v/>
      </c>
      <c r="M2619" s="47" t="str">
        <f ca="1">IFERROR(VLOOKUP($L2619,'T14'!$AD$5:$AF$104,2,FALSE),"")</f>
        <v/>
      </c>
      <c r="N2619" s="47" t="str">
        <f ca="1">IFERROR(VLOOKUP($L2619,'T14'!$AD$5:$AF$104,3,FALSE),"")</f>
        <v/>
      </c>
      <c r="P2619" s="46"/>
      <c r="U2619" s="46"/>
    </row>
    <row r="2620" spans="1:21" ht="14.4" hidden="1" x14ac:dyDescent="0.3">
      <c r="A2620" s="47">
        <v>2619</v>
      </c>
      <c r="B2620" s="48">
        <v>7</v>
      </c>
      <c r="C2620" s="47" t="s">
        <v>111</v>
      </c>
      <c r="D2620" s="49" t="s">
        <v>292</v>
      </c>
      <c r="E2620" s="49" t="s">
        <v>291</v>
      </c>
      <c r="F2620" s="48">
        <v>1</v>
      </c>
      <c r="G2620" s="47" t="s">
        <v>98</v>
      </c>
      <c r="H2620" s="47" t="s">
        <v>99</v>
      </c>
      <c r="I2620" s="47" t="s">
        <v>2855</v>
      </c>
      <c r="J2620" s="50" t="str">
        <f>IFERROR(VLOOKUP(_xlfn.NUMBERVALUE(D2620),'Order form - T14RE'!$O$4:$O$101,1,FALSE),J2619)</f>
        <v/>
      </c>
      <c r="K2620" s="51" t="str">
        <f t="shared" si="41"/>
        <v/>
      </c>
      <c r="M2620" s="47" t="str">
        <f ca="1">IFERROR(VLOOKUP($L2620,'T14'!$AD$5:$AF$104,2,FALSE),"")</f>
        <v/>
      </c>
      <c r="N2620" s="47" t="str">
        <f ca="1">IFERROR(VLOOKUP($L2620,'T14'!$AD$5:$AF$104,3,FALSE),"")</f>
        <v/>
      </c>
      <c r="P2620" s="46"/>
      <c r="U2620" s="46"/>
    </row>
    <row r="2621" spans="1:21" ht="14.4" hidden="1" x14ac:dyDescent="0.3">
      <c r="A2621" s="47">
        <v>2620</v>
      </c>
      <c r="B2621" s="48">
        <v>6</v>
      </c>
      <c r="C2621" s="47" t="s">
        <v>105</v>
      </c>
      <c r="D2621" s="49" t="s">
        <v>293</v>
      </c>
      <c r="E2621" s="49" t="s">
        <v>225</v>
      </c>
      <c r="F2621" s="48">
        <v>2</v>
      </c>
      <c r="G2621" s="47" t="s">
        <v>98</v>
      </c>
      <c r="H2621" s="47" t="s">
        <v>21</v>
      </c>
      <c r="I2621" s="47" t="s">
        <v>2855</v>
      </c>
      <c r="J2621" s="50" t="str">
        <f>IFERROR(VLOOKUP(_xlfn.NUMBERVALUE(D2621),'Order form - T14RE'!$O$4:$O$101,1,FALSE),J2620)</f>
        <v/>
      </c>
      <c r="K2621" s="51" t="str">
        <f t="shared" si="41"/>
        <v/>
      </c>
      <c r="M2621" s="47" t="str">
        <f ca="1">IFERROR(VLOOKUP($L2621,'T14'!$AD$5:$AF$104,2,FALSE),"")</f>
        <v/>
      </c>
      <c r="N2621" s="47" t="str">
        <f ca="1">IFERROR(VLOOKUP($L2621,'T14'!$AD$5:$AF$104,3,FALSE),"")</f>
        <v/>
      </c>
      <c r="P2621" s="46"/>
      <c r="U2621" s="46"/>
    </row>
    <row r="2622" spans="1:21" ht="14.4" hidden="1" x14ac:dyDescent="0.3">
      <c r="A2622" s="47">
        <v>2621</v>
      </c>
      <c r="B2622" s="48">
        <v>6</v>
      </c>
      <c r="C2622" s="47" t="s">
        <v>226</v>
      </c>
      <c r="D2622" s="49" t="s">
        <v>227</v>
      </c>
      <c r="E2622" s="49" t="s">
        <v>99</v>
      </c>
      <c r="F2622" s="48">
        <v>1</v>
      </c>
      <c r="G2622" s="47" t="s">
        <v>98</v>
      </c>
      <c r="H2622" s="47" t="s">
        <v>21</v>
      </c>
      <c r="I2622" s="47" t="s">
        <v>2855</v>
      </c>
      <c r="J2622" s="50" t="str">
        <f>IFERROR(VLOOKUP(_xlfn.NUMBERVALUE(D2622),'Order form - T14RE'!$O$4:$O$101,1,FALSE),J2621)</f>
        <v/>
      </c>
      <c r="K2622" s="51" t="str">
        <f t="shared" si="41"/>
        <v/>
      </c>
      <c r="M2622" s="47" t="str">
        <f ca="1">IFERROR(VLOOKUP($L2622,'T14'!$AD$5:$AF$104,2,FALSE),"")</f>
        <v/>
      </c>
      <c r="N2622" s="47" t="str">
        <f ca="1">IFERROR(VLOOKUP($L2622,'T14'!$AD$5:$AF$104,3,FALSE),"")</f>
        <v/>
      </c>
      <c r="P2622" s="46"/>
      <c r="U2622" s="46"/>
    </row>
    <row r="2623" spans="1:21" ht="14.4" hidden="1" x14ac:dyDescent="0.3">
      <c r="A2623" s="47">
        <v>2622</v>
      </c>
      <c r="B2623" s="48">
        <v>6</v>
      </c>
      <c r="C2623" s="47" t="s">
        <v>108</v>
      </c>
      <c r="D2623" s="49" t="s">
        <v>138</v>
      </c>
      <c r="E2623" s="49" t="s">
        <v>139</v>
      </c>
      <c r="F2623" s="48">
        <v>1</v>
      </c>
      <c r="G2623" s="47" t="s">
        <v>98</v>
      </c>
      <c r="H2623" s="47" t="s">
        <v>21</v>
      </c>
      <c r="I2623" s="47" t="s">
        <v>2855</v>
      </c>
      <c r="J2623" s="50" t="str">
        <f>IFERROR(VLOOKUP(_xlfn.NUMBERVALUE(D2623),'Order form - T14RE'!$O$4:$O$101,1,FALSE),J2622)</f>
        <v/>
      </c>
      <c r="K2623" s="51" t="str">
        <f t="shared" si="41"/>
        <v/>
      </c>
      <c r="M2623" s="47" t="str">
        <f ca="1">IFERROR(VLOOKUP($L2623,'T14'!$AD$5:$AF$104,2,FALSE),"")</f>
        <v/>
      </c>
      <c r="N2623" s="47" t="str">
        <f ca="1">IFERROR(VLOOKUP($L2623,'T14'!$AD$5:$AF$104,3,FALSE),"")</f>
        <v/>
      </c>
      <c r="P2623" s="46"/>
      <c r="U2623" s="46"/>
    </row>
    <row r="2624" spans="1:21" ht="14.4" hidden="1" x14ac:dyDescent="0.3">
      <c r="A2624" s="47">
        <v>2623</v>
      </c>
      <c r="B2624" s="48">
        <v>5</v>
      </c>
      <c r="C2624" s="47" t="s">
        <v>108</v>
      </c>
      <c r="D2624" s="49" t="s">
        <v>294</v>
      </c>
      <c r="E2624" s="49" t="s">
        <v>295</v>
      </c>
      <c r="F2624" s="48">
        <v>1</v>
      </c>
      <c r="G2624" s="47" t="s">
        <v>98</v>
      </c>
      <c r="H2624" s="47" t="s">
        <v>21</v>
      </c>
      <c r="I2624" s="47" t="s">
        <v>2855</v>
      </c>
      <c r="J2624" s="50" t="str">
        <f>IFERROR(VLOOKUP(_xlfn.NUMBERVALUE(D2624),'Order form - T14RE'!$O$4:$O$101,1,FALSE),J2623)</f>
        <v/>
      </c>
      <c r="K2624" s="51" t="str">
        <f t="shared" si="41"/>
        <v/>
      </c>
      <c r="M2624" s="47" t="str">
        <f ca="1">IFERROR(VLOOKUP($L2624,'T14'!$AD$5:$AF$104,2,FALSE),"")</f>
        <v/>
      </c>
      <c r="N2624" s="47" t="str">
        <f ca="1">IFERROR(VLOOKUP($L2624,'T14'!$AD$5:$AF$104,3,FALSE),"")</f>
        <v/>
      </c>
      <c r="P2624" s="46"/>
      <c r="U2624" s="46"/>
    </row>
    <row r="2625" spans="1:21" ht="14.4" hidden="1" x14ac:dyDescent="0.3">
      <c r="A2625" s="47">
        <v>2624</v>
      </c>
      <c r="B2625" s="48">
        <v>6</v>
      </c>
      <c r="C2625" s="47" t="s">
        <v>95</v>
      </c>
      <c r="D2625" s="49" t="s">
        <v>296</v>
      </c>
      <c r="E2625" s="49" t="s">
        <v>297</v>
      </c>
      <c r="F2625" s="48">
        <v>1</v>
      </c>
      <c r="G2625" s="47" t="s">
        <v>98</v>
      </c>
      <c r="H2625" s="47" t="s">
        <v>21</v>
      </c>
      <c r="I2625" s="47" t="s">
        <v>2855</v>
      </c>
      <c r="J2625" s="50" t="str">
        <f>IFERROR(VLOOKUP(_xlfn.NUMBERVALUE(D2625),'Order form - T14RE'!$O$4:$O$101,1,FALSE),J2624)</f>
        <v/>
      </c>
      <c r="K2625" s="51" t="str">
        <f t="shared" si="41"/>
        <v/>
      </c>
      <c r="M2625" s="47" t="str">
        <f ca="1">IFERROR(VLOOKUP($L2625,'T14'!$AD$5:$AF$104,2,FALSE),"")</f>
        <v/>
      </c>
      <c r="N2625" s="47" t="str">
        <f ca="1">IFERROR(VLOOKUP($L2625,'T14'!$AD$5:$AF$104,3,FALSE),"")</f>
        <v/>
      </c>
      <c r="P2625" s="46"/>
      <c r="U2625" s="46"/>
    </row>
    <row r="2626" spans="1:21" ht="14.4" hidden="1" x14ac:dyDescent="0.3">
      <c r="A2626" s="47">
        <v>2625</v>
      </c>
      <c r="B2626" s="48">
        <v>7</v>
      </c>
      <c r="C2626" s="47" t="s">
        <v>298</v>
      </c>
      <c r="D2626" s="49" t="s">
        <v>287</v>
      </c>
      <c r="E2626" s="49" t="s">
        <v>288</v>
      </c>
      <c r="F2626" s="48">
        <v>2</v>
      </c>
      <c r="G2626" s="47" t="s">
        <v>98</v>
      </c>
      <c r="H2626" s="47" t="s">
        <v>99</v>
      </c>
      <c r="I2626" s="47" t="s">
        <v>2855</v>
      </c>
      <c r="J2626" s="50" t="str">
        <f>IFERROR(VLOOKUP(_xlfn.NUMBERVALUE(D2626),'Order form - T14RE'!$O$4:$O$101,1,FALSE),J2625)</f>
        <v/>
      </c>
      <c r="K2626" s="51" t="str">
        <f t="shared" ref="K2626:K2689" si="42">IF(SUM(P2626:BB2626)=0,"",IF(SUM(P2626:BB2626)&gt;0,1,""))</f>
        <v/>
      </c>
      <c r="M2626" s="47" t="str">
        <f ca="1">IFERROR(VLOOKUP($L2626,'T14'!$AD$5:$AF$104,2,FALSE),"")</f>
        <v/>
      </c>
      <c r="N2626" s="47" t="str">
        <f ca="1">IFERROR(VLOOKUP($L2626,'T14'!$AD$5:$AF$104,3,FALSE),"")</f>
        <v/>
      </c>
      <c r="P2626" s="46"/>
      <c r="U2626" s="46"/>
    </row>
    <row r="2627" spans="1:21" ht="14.4" hidden="1" x14ac:dyDescent="0.3">
      <c r="A2627" s="47">
        <v>2626</v>
      </c>
      <c r="B2627" s="48">
        <v>7</v>
      </c>
      <c r="C2627" s="47" t="s">
        <v>299</v>
      </c>
      <c r="D2627" s="49" t="s">
        <v>289</v>
      </c>
      <c r="E2627" s="49" t="s">
        <v>288</v>
      </c>
      <c r="F2627" s="48">
        <v>1</v>
      </c>
      <c r="G2627" s="47" t="s">
        <v>98</v>
      </c>
      <c r="H2627" s="47" t="s">
        <v>99</v>
      </c>
      <c r="I2627" s="47" t="s">
        <v>2855</v>
      </c>
      <c r="J2627" s="50" t="str">
        <f>IFERROR(VLOOKUP(_xlfn.NUMBERVALUE(D2627),'Order form - T14RE'!$O$4:$O$101,1,FALSE),J2626)</f>
        <v/>
      </c>
      <c r="K2627" s="51" t="str">
        <f t="shared" si="42"/>
        <v/>
      </c>
      <c r="M2627" s="47" t="str">
        <f ca="1">IFERROR(VLOOKUP($L2627,'T14'!$AD$5:$AF$104,2,FALSE),"")</f>
        <v/>
      </c>
      <c r="N2627" s="47" t="str">
        <f ca="1">IFERROR(VLOOKUP($L2627,'T14'!$AD$5:$AF$104,3,FALSE),"")</f>
        <v/>
      </c>
      <c r="P2627" s="46"/>
      <c r="U2627" s="46"/>
    </row>
    <row r="2628" spans="1:21" ht="14.4" hidden="1" x14ac:dyDescent="0.3">
      <c r="A2628" s="47">
        <v>2627</v>
      </c>
      <c r="B2628" s="48">
        <v>7</v>
      </c>
      <c r="C2628" s="47" t="s">
        <v>300</v>
      </c>
      <c r="D2628" s="49" t="s">
        <v>290</v>
      </c>
      <c r="E2628" s="49" t="s">
        <v>291</v>
      </c>
      <c r="F2628" s="48">
        <v>1</v>
      </c>
      <c r="G2628" s="47" t="s">
        <v>98</v>
      </c>
      <c r="H2628" s="47" t="s">
        <v>99</v>
      </c>
      <c r="I2628" s="47" t="s">
        <v>2855</v>
      </c>
      <c r="J2628" s="50" t="str">
        <f>IFERROR(VLOOKUP(_xlfn.NUMBERVALUE(D2628),'Order form - T14RE'!$O$4:$O$101,1,FALSE),J2627)</f>
        <v/>
      </c>
      <c r="K2628" s="51" t="str">
        <f t="shared" si="42"/>
        <v/>
      </c>
      <c r="M2628" s="47" t="str">
        <f ca="1">IFERROR(VLOOKUP($L2628,'T14'!$AD$5:$AF$104,2,FALSE),"")</f>
        <v/>
      </c>
      <c r="N2628" s="47" t="str">
        <f ca="1">IFERROR(VLOOKUP($L2628,'T14'!$AD$5:$AF$104,3,FALSE),"")</f>
        <v/>
      </c>
      <c r="P2628" s="46"/>
      <c r="U2628" s="46"/>
    </row>
    <row r="2629" spans="1:21" ht="14.4" hidden="1" x14ac:dyDescent="0.3">
      <c r="A2629" s="47">
        <v>2628</v>
      </c>
      <c r="B2629" s="48">
        <v>7</v>
      </c>
      <c r="C2629" s="47" t="s">
        <v>301</v>
      </c>
      <c r="D2629" s="49" t="s">
        <v>292</v>
      </c>
      <c r="E2629" s="49" t="s">
        <v>291</v>
      </c>
      <c r="F2629" s="48">
        <v>1</v>
      </c>
      <c r="G2629" s="47" t="s">
        <v>98</v>
      </c>
      <c r="H2629" s="47" t="s">
        <v>99</v>
      </c>
      <c r="I2629" s="47" t="s">
        <v>2855</v>
      </c>
      <c r="J2629" s="50" t="str">
        <f>IFERROR(VLOOKUP(_xlfn.NUMBERVALUE(D2629),'Order form - T14RE'!$O$4:$O$101,1,FALSE),J2628)</f>
        <v/>
      </c>
      <c r="K2629" s="51" t="str">
        <f t="shared" si="42"/>
        <v/>
      </c>
      <c r="M2629" s="47" t="str">
        <f ca="1">IFERROR(VLOOKUP($L2629,'T14'!$AD$5:$AF$104,2,FALSE),"")</f>
        <v/>
      </c>
      <c r="N2629" s="47" t="str">
        <f ca="1">IFERROR(VLOOKUP($L2629,'T14'!$AD$5:$AF$104,3,FALSE),"")</f>
        <v/>
      </c>
      <c r="P2629" s="46"/>
      <c r="U2629" s="46"/>
    </row>
    <row r="2630" spans="1:21" ht="14.4" hidden="1" x14ac:dyDescent="0.3">
      <c r="A2630" s="47">
        <v>2629</v>
      </c>
      <c r="B2630" s="48">
        <v>6</v>
      </c>
      <c r="C2630" s="47" t="s">
        <v>105</v>
      </c>
      <c r="D2630" s="49" t="s">
        <v>293</v>
      </c>
      <c r="E2630" s="49" t="s">
        <v>225</v>
      </c>
      <c r="F2630" s="48">
        <v>2</v>
      </c>
      <c r="G2630" s="47" t="s">
        <v>98</v>
      </c>
      <c r="H2630" s="47" t="s">
        <v>21</v>
      </c>
      <c r="I2630" s="47" t="s">
        <v>2855</v>
      </c>
      <c r="J2630" s="50" t="str">
        <f>IFERROR(VLOOKUP(_xlfn.NUMBERVALUE(D2630),'Order form - T14RE'!$O$4:$O$101,1,FALSE),J2629)</f>
        <v/>
      </c>
      <c r="K2630" s="51" t="str">
        <f t="shared" si="42"/>
        <v/>
      </c>
      <c r="M2630" s="47" t="str">
        <f ca="1">IFERROR(VLOOKUP($L2630,'T14'!$AD$5:$AF$104,2,FALSE),"")</f>
        <v/>
      </c>
      <c r="N2630" s="47" t="str">
        <f ca="1">IFERROR(VLOOKUP($L2630,'T14'!$AD$5:$AF$104,3,FALSE),"")</f>
        <v/>
      </c>
      <c r="P2630" s="46"/>
      <c r="U2630" s="46"/>
    </row>
    <row r="2631" spans="1:21" ht="14.4" hidden="1" x14ac:dyDescent="0.3">
      <c r="A2631" s="47">
        <v>2630</v>
      </c>
      <c r="B2631" s="48">
        <v>6</v>
      </c>
      <c r="C2631" s="47" t="s">
        <v>226</v>
      </c>
      <c r="D2631" s="49" t="s">
        <v>227</v>
      </c>
      <c r="E2631" s="49" t="s">
        <v>99</v>
      </c>
      <c r="F2631" s="48">
        <v>1</v>
      </c>
      <c r="G2631" s="47" t="s">
        <v>98</v>
      </c>
      <c r="H2631" s="47" t="s">
        <v>21</v>
      </c>
      <c r="I2631" s="47" t="s">
        <v>2855</v>
      </c>
      <c r="J2631" s="50" t="str">
        <f>IFERROR(VLOOKUP(_xlfn.NUMBERVALUE(D2631),'Order form - T14RE'!$O$4:$O$101,1,FALSE),J2630)</f>
        <v/>
      </c>
      <c r="K2631" s="51" t="str">
        <f t="shared" si="42"/>
        <v/>
      </c>
      <c r="M2631" s="47" t="str">
        <f ca="1">IFERROR(VLOOKUP($L2631,'T14'!$AD$5:$AF$104,2,FALSE),"")</f>
        <v/>
      </c>
      <c r="N2631" s="47" t="str">
        <f ca="1">IFERROR(VLOOKUP($L2631,'T14'!$AD$5:$AF$104,3,FALSE),"")</f>
        <v/>
      </c>
      <c r="P2631" s="46"/>
      <c r="U2631" s="46"/>
    </row>
    <row r="2632" spans="1:21" ht="14.4" hidden="1" x14ac:dyDescent="0.3">
      <c r="A2632" s="47">
        <v>2631</v>
      </c>
      <c r="B2632" s="48">
        <v>6</v>
      </c>
      <c r="C2632" s="47" t="s">
        <v>108</v>
      </c>
      <c r="D2632" s="49" t="s">
        <v>138</v>
      </c>
      <c r="E2632" s="49" t="s">
        <v>139</v>
      </c>
      <c r="F2632" s="48">
        <v>1</v>
      </c>
      <c r="G2632" s="47" t="s">
        <v>98</v>
      </c>
      <c r="H2632" s="47" t="s">
        <v>21</v>
      </c>
      <c r="I2632" s="47" t="s">
        <v>2855</v>
      </c>
      <c r="J2632" s="50" t="str">
        <f>IFERROR(VLOOKUP(_xlfn.NUMBERVALUE(D2632),'Order form - T14RE'!$O$4:$O$101,1,FALSE),J2631)</f>
        <v/>
      </c>
      <c r="K2632" s="51" t="str">
        <f t="shared" si="42"/>
        <v/>
      </c>
      <c r="M2632" s="47" t="str">
        <f ca="1">IFERROR(VLOOKUP($L2632,'T14'!$AD$5:$AF$104,2,FALSE),"")</f>
        <v/>
      </c>
      <c r="N2632" s="47" t="str">
        <f ca="1">IFERROR(VLOOKUP($L2632,'T14'!$AD$5:$AF$104,3,FALSE),"")</f>
        <v/>
      </c>
      <c r="P2632" s="46"/>
      <c r="U2632" s="46"/>
    </row>
    <row r="2633" spans="1:21" ht="14.4" hidden="1" x14ac:dyDescent="0.3">
      <c r="A2633" s="47">
        <v>2632</v>
      </c>
      <c r="B2633" s="48">
        <v>5</v>
      </c>
      <c r="C2633" s="47" t="s">
        <v>111</v>
      </c>
      <c r="D2633" s="49" t="s">
        <v>302</v>
      </c>
      <c r="E2633" s="49" t="s">
        <v>303</v>
      </c>
      <c r="F2633" s="48">
        <v>2</v>
      </c>
      <c r="G2633" s="47" t="s">
        <v>98</v>
      </c>
      <c r="H2633" s="47" t="s">
        <v>21</v>
      </c>
      <c r="I2633" s="47" t="s">
        <v>2855</v>
      </c>
      <c r="J2633" s="50" t="str">
        <f>IFERROR(VLOOKUP(_xlfn.NUMBERVALUE(D2633),'Order form - T14RE'!$O$4:$O$101,1,FALSE),J2632)</f>
        <v/>
      </c>
      <c r="K2633" s="51" t="str">
        <f t="shared" si="42"/>
        <v/>
      </c>
      <c r="M2633" s="47" t="str">
        <f ca="1">IFERROR(VLOOKUP($L2633,'T14'!$AD$5:$AF$104,2,FALSE),"")</f>
        <v/>
      </c>
      <c r="N2633" s="47" t="str">
        <f ca="1">IFERROR(VLOOKUP($L2633,'T14'!$AD$5:$AF$104,3,FALSE),"")</f>
        <v/>
      </c>
      <c r="P2633" s="46"/>
      <c r="U2633" s="46"/>
    </row>
    <row r="2634" spans="1:21" ht="14.4" hidden="1" x14ac:dyDescent="0.3">
      <c r="A2634" s="47">
        <v>2633</v>
      </c>
      <c r="B2634" s="48">
        <v>6</v>
      </c>
      <c r="C2634" s="47" t="s">
        <v>95</v>
      </c>
      <c r="D2634" s="49" t="s">
        <v>304</v>
      </c>
      <c r="E2634" s="49" t="s">
        <v>305</v>
      </c>
      <c r="F2634" s="48">
        <v>2</v>
      </c>
      <c r="G2634" s="47" t="s">
        <v>98</v>
      </c>
      <c r="H2634" s="47" t="s">
        <v>21</v>
      </c>
      <c r="I2634" s="47" t="s">
        <v>2855</v>
      </c>
      <c r="J2634" s="50" t="str">
        <f>IFERROR(VLOOKUP(_xlfn.NUMBERVALUE(D2634),'Order form - T14RE'!$O$4:$O$101,1,FALSE),J2633)</f>
        <v/>
      </c>
      <c r="K2634" s="51" t="str">
        <f t="shared" si="42"/>
        <v/>
      </c>
      <c r="M2634" s="47" t="str">
        <f ca="1">IFERROR(VLOOKUP($L2634,'T14'!$AD$5:$AF$104,2,FALSE),"")</f>
        <v/>
      </c>
      <c r="N2634" s="47" t="str">
        <f ca="1">IFERROR(VLOOKUP($L2634,'T14'!$AD$5:$AF$104,3,FALSE),"")</f>
        <v/>
      </c>
      <c r="P2634" s="46"/>
      <c r="U2634" s="46"/>
    </row>
    <row r="2635" spans="1:21" ht="14.4" hidden="1" x14ac:dyDescent="0.3">
      <c r="A2635" s="47">
        <v>2634</v>
      </c>
      <c r="B2635" s="48">
        <v>6</v>
      </c>
      <c r="C2635" s="47" t="s">
        <v>105</v>
      </c>
      <c r="D2635" s="49" t="s">
        <v>306</v>
      </c>
      <c r="E2635" s="49" t="s">
        <v>307</v>
      </c>
      <c r="F2635" s="48">
        <v>4</v>
      </c>
      <c r="G2635" s="47" t="s">
        <v>98</v>
      </c>
      <c r="H2635" s="47" t="s">
        <v>21</v>
      </c>
      <c r="I2635" s="47" t="s">
        <v>2855</v>
      </c>
      <c r="J2635" s="50" t="str">
        <f>IFERROR(VLOOKUP(_xlfn.NUMBERVALUE(D2635),'Order form - T14RE'!$O$4:$O$101,1,FALSE),J2634)</f>
        <v/>
      </c>
      <c r="K2635" s="51" t="str">
        <f t="shared" si="42"/>
        <v/>
      </c>
      <c r="M2635" s="47" t="str">
        <f ca="1">IFERROR(VLOOKUP($L2635,'T14'!$AD$5:$AF$104,2,FALSE),"")</f>
        <v/>
      </c>
      <c r="N2635" s="47" t="str">
        <f ca="1">IFERROR(VLOOKUP($L2635,'T14'!$AD$5:$AF$104,3,FALSE),"")</f>
        <v/>
      </c>
      <c r="P2635" s="46"/>
      <c r="U2635" s="46"/>
    </row>
    <row r="2636" spans="1:21" ht="14.4" hidden="1" x14ac:dyDescent="0.3">
      <c r="A2636" s="47">
        <v>2635</v>
      </c>
      <c r="B2636" s="48">
        <v>6</v>
      </c>
      <c r="C2636" s="47" t="s">
        <v>108</v>
      </c>
      <c r="D2636" s="49" t="s">
        <v>308</v>
      </c>
      <c r="E2636" s="49" t="s">
        <v>309</v>
      </c>
      <c r="F2636" s="48">
        <v>2</v>
      </c>
      <c r="G2636" s="47" t="s">
        <v>98</v>
      </c>
      <c r="H2636" s="47" t="s">
        <v>21</v>
      </c>
      <c r="I2636" s="47" t="s">
        <v>2855</v>
      </c>
      <c r="J2636" s="50" t="str">
        <f>IFERROR(VLOOKUP(_xlfn.NUMBERVALUE(D2636),'Order form - T14RE'!$O$4:$O$101,1,FALSE),J2635)</f>
        <v/>
      </c>
      <c r="K2636" s="51" t="str">
        <f t="shared" si="42"/>
        <v/>
      </c>
      <c r="M2636" s="47" t="str">
        <f ca="1">IFERROR(VLOOKUP($L2636,'T14'!$AD$5:$AF$104,2,FALSE),"")</f>
        <v/>
      </c>
      <c r="N2636" s="47" t="str">
        <f ca="1">IFERROR(VLOOKUP($L2636,'T14'!$AD$5:$AF$104,3,FALSE),"")</f>
        <v/>
      </c>
      <c r="P2636" s="46"/>
      <c r="U2636" s="46"/>
    </row>
    <row r="2637" spans="1:21" ht="14.4" hidden="1" x14ac:dyDescent="0.3">
      <c r="A2637" s="47">
        <v>2636</v>
      </c>
      <c r="B2637" s="48">
        <v>6</v>
      </c>
      <c r="C2637" s="47" t="s">
        <v>111</v>
      </c>
      <c r="D2637" s="49" t="s">
        <v>310</v>
      </c>
      <c r="E2637" s="49" t="s">
        <v>311</v>
      </c>
      <c r="F2637" s="48">
        <v>2</v>
      </c>
      <c r="G2637" s="47" t="s">
        <v>98</v>
      </c>
      <c r="H2637" s="47" t="s">
        <v>21</v>
      </c>
      <c r="I2637" s="47" t="s">
        <v>2855</v>
      </c>
      <c r="J2637" s="50" t="str">
        <f>IFERROR(VLOOKUP(_xlfn.NUMBERVALUE(D2637),'Order form - T14RE'!$O$4:$O$101,1,FALSE),J2636)</f>
        <v/>
      </c>
      <c r="K2637" s="51" t="str">
        <f t="shared" si="42"/>
        <v/>
      </c>
      <c r="M2637" s="47" t="str">
        <f ca="1">IFERROR(VLOOKUP($L2637,'T14'!$AD$5:$AF$104,2,FALSE),"")</f>
        <v/>
      </c>
      <c r="N2637" s="47" t="str">
        <f ca="1">IFERROR(VLOOKUP($L2637,'T14'!$AD$5:$AF$104,3,FALSE),"")</f>
        <v/>
      </c>
      <c r="P2637" s="46"/>
      <c r="U2637" s="46"/>
    </row>
    <row r="2638" spans="1:21" ht="14.4" hidden="1" x14ac:dyDescent="0.3">
      <c r="A2638" s="47">
        <v>2637</v>
      </c>
      <c r="B2638" s="48">
        <v>6</v>
      </c>
      <c r="C2638" s="47" t="s">
        <v>114</v>
      </c>
      <c r="D2638" s="49" t="s">
        <v>312</v>
      </c>
      <c r="E2638" s="49" t="s">
        <v>313</v>
      </c>
      <c r="F2638" s="48">
        <v>2</v>
      </c>
      <c r="G2638" s="47" t="s">
        <v>98</v>
      </c>
      <c r="H2638" s="47" t="s">
        <v>21</v>
      </c>
      <c r="I2638" s="47" t="s">
        <v>2855</v>
      </c>
      <c r="J2638" s="50" t="str">
        <f>IFERROR(VLOOKUP(_xlfn.NUMBERVALUE(D2638),'Order form - T14RE'!$O$4:$O$101,1,FALSE),J2637)</f>
        <v/>
      </c>
      <c r="K2638" s="51" t="str">
        <f t="shared" si="42"/>
        <v/>
      </c>
      <c r="M2638" s="47" t="str">
        <f ca="1">IFERROR(VLOOKUP($L2638,'T14'!$AD$5:$AF$104,2,FALSE),"")</f>
        <v/>
      </c>
      <c r="N2638" s="47" t="str">
        <f ca="1">IFERROR(VLOOKUP($L2638,'T14'!$AD$5:$AF$104,3,FALSE),"")</f>
        <v/>
      </c>
      <c r="P2638" s="46"/>
      <c r="U2638" s="46"/>
    </row>
    <row r="2639" spans="1:21" ht="14.4" hidden="1" x14ac:dyDescent="0.3">
      <c r="A2639" s="47">
        <v>2638</v>
      </c>
      <c r="B2639" s="48">
        <v>6</v>
      </c>
      <c r="C2639" s="47" t="s">
        <v>241</v>
      </c>
      <c r="D2639" s="49" t="s">
        <v>314</v>
      </c>
      <c r="E2639" s="49" t="s">
        <v>315</v>
      </c>
      <c r="F2639" s="48">
        <v>2</v>
      </c>
      <c r="G2639" s="47" t="s">
        <v>98</v>
      </c>
      <c r="H2639" s="47" t="s">
        <v>21</v>
      </c>
      <c r="I2639" s="47" t="s">
        <v>2855</v>
      </c>
      <c r="J2639" s="50" t="str">
        <f>IFERROR(VLOOKUP(_xlfn.NUMBERVALUE(D2639),'Order form - T14RE'!$O$4:$O$101,1,FALSE),J2638)</f>
        <v/>
      </c>
      <c r="K2639" s="51" t="str">
        <f t="shared" si="42"/>
        <v/>
      </c>
      <c r="M2639" s="47" t="str">
        <f ca="1">IFERROR(VLOOKUP($L2639,'T14'!$AD$5:$AF$104,2,FALSE),"")</f>
        <v/>
      </c>
      <c r="N2639" s="47" t="str">
        <f ca="1">IFERROR(VLOOKUP($L2639,'T14'!$AD$5:$AF$104,3,FALSE),"")</f>
        <v/>
      </c>
      <c r="P2639" s="46"/>
      <c r="U2639" s="46"/>
    </row>
    <row r="2640" spans="1:21" ht="14.4" hidden="1" x14ac:dyDescent="0.3">
      <c r="A2640" s="47">
        <v>2639</v>
      </c>
      <c r="B2640" s="48">
        <v>6</v>
      </c>
      <c r="C2640" s="47" t="s">
        <v>120</v>
      </c>
      <c r="D2640" s="49" t="s">
        <v>316</v>
      </c>
      <c r="E2640" s="49" t="s">
        <v>317</v>
      </c>
      <c r="F2640" s="48">
        <v>1</v>
      </c>
      <c r="G2640" s="47" t="s">
        <v>318</v>
      </c>
      <c r="H2640" s="47" t="s">
        <v>21</v>
      </c>
      <c r="I2640" s="47" t="s">
        <v>2855</v>
      </c>
      <c r="J2640" s="50" t="str">
        <f>IFERROR(VLOOKUP(_xlfn.NUMBERVALUE(D2640),'Order form - T14RE'!$O$4:$O$101,1,FALSE),J2639)</f>
        <v/>
      </c>
      <c r="K2640" s="51" t="str">
        <f t="shared" si="42"/>
        <v/>
      </c>
      <c r="M2640" s="47" t="str">
        <f ca="1">IFERROR(VLOOKUP($L2640,'T14'!$AD$5:$AF$104,2,FALSE),"")</f>
        <v/>
      </c>
      <c r="N2640" s="47" t="str">
        <f ca="1">IFERROR(VLOOKUP($L2640,'T14'!$AD$5:$AF$104,3,FALSE),"")</f>
        <v/>
      </c>
      <c r="P2640" s="46"/>
      <c r="U2640" s="46"/>
    </row>
    <row r="2641" spans="1:21" ht="14.4" hidden="1" x14ac:dyDescent="0.3">
      <c r="A2641" s="47">
        <v>2640</v>
      </c>
      <c r="B2641" s="48">
        <v>6</v>
      </c>
      <c r="C2641" s="47" t="s">
        <v>123</v>
      </c>
      <c r="D2641" s="49" t="s">
        <v>308</v>
      </c>
      <c r="E2641" s="49" t="s">
        <v>309</v>
      </c>
      <c r="F2641" s="48">
        <v>2</v>
      </c>
      <c r="G2641" s="47" t="s">
        <v>98</v>
      </c>
      <c r="H2641" s="47" t="s">
        <v>21</v>
      </c>
      <c r="I2641" s="47" t="s">
        <v>2855</v>
      </c>
      <c r="J2641" s="50" t="str">
        <f>IFERROR(VLOOKUP(_xlfn.NUMBERVALUE(D2641),'Order form - T14RE'!$O$4:$O$101,1,FALSE),J2640)</f>
        <v/>
      </c>
      <c r="K2641" s="51" t="str">
        <f t="shared" si="42"/>
        <v/>
      </c>
      <c r="M2641" s="47" t="str">
        <f ca="1">IFERROR(VLOOKUP($L2641,'T14'!$AD$5:$AF$104,2,FALSE),"")</f>
        <v/>
      </c>
      <c r="N2641" s="47" t="str">
        <f ca="1">IFERROR(VLOOKUP($L2641,'T14'!$AD$5:$AF$104,3,FALSE),"")</f>
        <v/>
      </c>
      <c r="P2641" s="46"/>
      <c r="U2641" s="46"/>
    </row>
    <row r="2642" spans="1:21" ht="14.4" hidden="1" x14ac:dyDescent="0.3">
      <c r="A2642" s="47">
        <v>2641</v>
      </c>
      <c r="B2642" s="48">
        <v>6</v>
      </c>
      <c r="C2642" s="47" t="s">
        <v>126</v>
      </c>
      <c r="D2642" s="49" t="s">
        <v>319</v>
      </c>
      <c r="E2642" s="49" t="s">
        <v>320</v>
      </c>
      <c r="F2642" s="48">
        <v>2</v>
      </c>
      <c r="G2642" s="47" t="s">
        <v>98</v>
      </c>
      <c r="H2642" s="47" t="s">
        <v>21</v>
      </c>
      <c r="I2642" s="47" t="s">
        <v>2855</v>
      </c>
      <c r="J2642" s="50" t="str">
        <f>IFERROR(VLOOKUP(_xlfn.NUMBERVALUE(D2642),'Order form - T14RE'!$O$4:$O$101,1,FALSE),J2641)</f>
        <v/>
      </c>
      <c r="K2642" s="51" t="str">
        <f t="shared" si="42"/>
        <v/>
      </c>
      <c r="M2642" s="47" t="str">
        <f ca="1">IFERROR(VLOOKUP($L2642,'T14'!$AD$5:$AF$104,2,FALSE),"")</f>
        <v/>
      </c>
      <c r="N2642" s="47" t="str">
        <f ca="1">IFERROR(VLOOKUP($L2642,'T14'!$AD$5:$AF$104,3,FALSE),"")</f>
        <v/>
      </c>
      <c r="P2642" s="46"/>
      <c r="U2642" s="46"/>
    </row>
    <row r="2643" spans="1:21" ht="14.4" hidden="1" x14ac:dyDescent="0.3">
      <c r="A2643" s="47">
        <v>2642</v>
      </c>
      <c r="B2643" s="48">
        <v>6</v>
      </c>
      <c r="C2643" s="47" t="s">
        <v>127</v>
      </c>
      <c r="D2643" s="49" t="s">
        <v>321</v>
      </c>
      <c r="E2643" s="49" t="s">
        <v>320</v>
      </c>
      <c r="F2643" s="48">
        <v>2</v>
      </c>
      <c r="G2643" s="47" t="s">
        <v>98</v>
      </c>
      <c r="H2643" s="47" t="s">
        <v>21</v>
      </c>
      <c r="I2643" s="47" t="s">
        <v>2855</v>
      </c>
      <c r="J2643" s="50" t="str">
        <f>IFERROR(VLOOKUP(_xlfn.NUMBERVALUE(D2643),'Order form - T14RE'!$O$4:$O$101,1,FALSE),J2642)</f>
        <v/>
      </c>
      <c r="K2643" s="51" t="str">
        <f t="shared" si="42"/>
        <v/>
      </c>
      <c r="M2643" s="47" t="str">
        <f ca="1">IFERROR(VLOOKUP($L2643,'T14'!$AD$5:$AF$104,2,FALSE),"")</f>
        <v/>
      </c>
      <c r="N2643" s="47" t="str">
        <f ca="1">IFERROR(VLOOKUP($L2643,'T14'!$AD$5:$AF$104,3,FALSE),"")</f>
        <v/>
      </c>
      <c r="P2643" s="46"/>
      <c r="U2643" s="46"/>
    </row>
    <row r="2644" spans="1:21" ht="14.4" hidden="1" x14ac:dyDescent="0.3">
      <c r="A2644" s="47">
        <v>2643</v>
      </c>
      <c r="B2644" s="48">
        <v>6</v>
      </c>
      <c r="C2644" s="47" t="s">
        <v>128</v>
      </c>
      <c r="D2644" s="49" t="s">
        <v>322</v>
      </c>
      <c r="E2644" s="49" t="s">
        <v>323</v>
      </c>
      <c r="F2644" s="48">
        <v>2</v>
      </c>
      <c r="G2644" s="47" t="s">
        <v>98</v>
      </c>
      <c r="H2644" s="47" t="s">
        <v>21</v>
      </c>
      <c r="I2644" s="47" t="s">
        <v>2855</v>
      </c>
      <c r="J2644" s="50" t="str">
        <f>IFERROR(VLOOKUP(_xlfn.NUMBERVALUE(D2644),'Order form - T14RE'!$O$4:$O$101,1,FALSE),J2643)</f>
        <v/>
      </c>
      <c r="K2644" s="51" t="str">
        <f t="shared" si="42"/>
        <v/>
      </c>
      <c r="M2644" s="47" t="str">
        <f ca="1">IFERROR(VLOOKUP($L2644,'T14'!$AD$5:$AF$104,2,FALSE),"")</f>
        <v/>
      </c>
      <c r="N2644" s="47" t="str">
        <f ca="1">IFERROR(VLOOKUP($L2644,'T14'!$AD$5:$AF$104,3,FALSE),"")</f>
        <v/>
      </c>
      <c r="P2644" s="46"/>
      <c r="U2644" s="46"/>
    </row>
    <row r="2645" spans="1:21" ht="14.4" hidden="1" x14ac:dyDescent="0.3">
      <c r="A2645" s="47">
        <v>2644</v>
      </c>
      <c r="B2645" s="48">
        <v>6</v>
      </c>
      <c r="C2645" s="47" t="s">
        <v>129</v>
      </c>
      <c r="D2645" s="49" t="s">
        <v>324</v>
      </c>
      <c r="E2645" s="49" t="s">
        <v>99</v>
      </c>
      <c r="F2645" s="48">
        <v>1</v>
      </c>
      <c r="G2645" s="47" t="s">
        <v>98</v>
      </c>
      <c r="H2645" s="47" t="s">
        <v>21</v>
      </c>
      <c r="I2645" s="47" t="s">
        <v>2855</v>
      </c>
      <c r="J2645" s="50" t="str">
        <f>IFERROR(VLOOKUP(_xlfn.NUMBERVALUE(D2645),'Order form - T14RE'!$O$4:$O$101,1,FALSE),J2644)</f>
        <v/>
      </c>
      <c r="K2645" s="51" t="str">
        <f t="shared" si="42"/>
        <v/>
      </c>
      <c r="M2645" s="47" t="str">
        <f ca="1">IFERROR(VLOOKUP($L2645,'T14'!$AD$5:$AF$104,2,FALSE),"")</f>
        <v/>
      </c>
      <c r="N2645" s="47" t="str">
        <f ca="1">IFERROR(VLOOKUP($L2645,'T14'!$AD$5:$AF$104,3,FALSE),"")</f>
        <v/>
      </c>
      <c r="P2645" s="46"/>
      <c r="U2645" s="46"/>
    </row>
    <row r="2646" spans="1:21" ht="14.4" hidden="1" x14ac:dyDescent="0.3">
      <c r="A2646" s="47">
        <v>2645</v>
      </c>
      <c r="B2646" s="48">
        <v>6</v>
      </c>
      <c r="C2646" s="47" t="s">
        <v>263</v>
      </c>
      <c r="D2646" s="49" t="s">
        <v>325</v>
      </c>
      <c r="E2646" s="49" t="s">
        <v>247</v>
      </c>
      <c r="F2646" s="48">
        <v>2</v>
      </c>
      <c r="G2646" s="47" t="s">
        <v>98</v>
      </c>
      <c r="H2646" s="47" t="s">
        <v>21</v>
      </c>
      <c r="I2646" s="47" t="s">
        <v>2855</v>
      </c>
      <c r="J2646" s="50" t="str">
        <f>IFERROR(VLOOKUP(_xlfn.NUMBERVALUE(D2646),'Order form - T14RE'!$O$4:$O$101,1,FALSE),J2645)</f>
        <v/>
      </c>
      <c r="K2646" s="51" t="str">
        <f t="shared" si="42"/>
        <v/>
      </c>
      <c r="M2646" s="47" t="str">
        <f ca="1">IFERROR(VLOOKUP($L2646,'T14'!$AD$5:$AF$104,2,FALSE),"")</f>
        <v/>
      </c>
      <c r="N2646" s="47" t="str">
        <f ca="1">IFERROR(VLOOKUP($L2646,'T14'!$AD$5:$AF$104,3,FALSE),"")</f>
        <v/>
      </c>
      <c r="P2646" s="46"/>
      <c r="U2646" s="46"/>
    </row>
    <row r="2647" spans="1:21" ht="14.4" hidden="1" x14ac:dyDescent="0.3">
      <c r="A2647" s="47">
        <v>2646</v>
      </c>
      <c r="B2647" s="48">
        <v>6</v>
      </c>
      <c r="C2647" s="47" t="s">
        <v>268</v>
      </c>
      <c r="D2647" s="49" t="s">
        <v>326</v>
      </c>
      <c r="E2647" s="49" t="s">
        <v>99</v>
      </c>
      <c r="F2647" s="48">
        <v>1</v>
      </c>
      <c r="G2647" s="47" t="s">
        <v>98</v>
      </c>
      <c r="H2647" s="47" t="s">
        <v>21</v>
      </c>
      <c r="I2647" s="47" t="s">
        <v>2855</v>
      </c>
      <c r="J2647" s="50" t="str">
        <f>IFERROR(VLOOKUP(_xlfn.NUMBERVALUE(D2647),'Order form - T14RE'!$O$4:$O$101,1,FALSE),J2646)</f>
        <v/>
      </c>
      <c r="K2647" s="51" t="str">
        <f t="shared" si="42"/>
        <v/>
      </c>
      <c r="M2647" s="47" t="str">
        <f ca="1">IFERROR(VLOOKUP($L2647,'T14'!$AD$5:$AF$104,2,FALSE),"")</f>
        <v/>
      </c>
      <c r="N2647" s="47" t="str">
        <f ca="1">IFERROR(VLOOKUP($L2647,'T14'!$AD$5:$AF$104,3,FALSE),"")</f>
        <v/>
      </c>
      <c r="P2647" s="46"/>
      <c r="U2647" s="46"/>
    </row>
    <row r="2648" spans="1:21" ht="14.4" hidden="1" x14ac:dyDescent="0.3">
      <c r="A2648" s="47">
        <v>2647</v>
      </c>
      <c r="B2648" s="48">
        <v>6</v>
      </c>
      <c r="C2648" s="47" t="s">
        <v>130</v>
      </c>
      <c r="D2648" s="49" t="s">
        <v>327</v>
      </c>
      <c r="E2648" s="49" t="s">
        <v>328</v>
      </c>
      <c r="F2648" s="48">
        <v>2</v>
      </c>
      <c r="G2648" s="47" t="s">
        <v>98</v>
      </c>
      <c r="H2648" s="47" t="s">
        <v>21</v>
      </c>
      <c r="I2648" s="47" t="s">
        <v>2855</v>
      </c>
      <c r="J2648" s="50" t="str">
        <f>IFERROR(VLOOKUP(_xlfn.NUMBERVALUE(D2648),'Order form - T14RE'!$O$4:$O$101,1,FALSE),J2647)</f>
        <v/>
      </c>
      <c r="K2648" s="51" t="str">
        <f t="shared" si="42"/>
        <v/>
      </c>
      <c r="M2648" s="47" t="str">
        <f ca="1">IFERROR(VLOOKUP($L2648,'T14'!$AD$5:$AF$104,2,FALSE),"")</f>
        <v/>
      </c>
      <c r="N2648" s="47" t="str">
        <f ca="1">IFERROR(VLOOKUP($L2648,'T14'!$AD$5:$AF$104,3,FALSE),"")</f>
        <v/>
      </c>
      <c r="P2648" s="46"/>
      <c r="U2648" s="46"/>
    </row>
    <row r="2649" spans="1:21" ht="14.4" hidden="1" x14ac:dyDescent="0.3">
      <c r="A2649" s="47">
        <v>2648</v>
      </c>
      <c r="B2649" s="48">
        <v>6</v>
      </c>
      <c r="C2649" s="47" t="s">
        <v>135</v>
      </c>
      <c r="D2649" s="49" t="s">
        <v>248</v>
      </c>
      <c r="E2649" s="49" t="s">
        <v>113</v>
      </c>
      <c r="F2649" s="48">
        <v>12</v>
      </c>
      <c r="G2649" s="47" t="s">
        <v>98</v>
      </c>
      <c r="H2649" s="47" t="s">
        <v>21</v>
      </c>
      <c r="I2649" s="47" t="s">
        <v>2855</v>
      </c>
      <c r="J2649" s="50" t="str">
        <f>IFERROR(VLOOKUP(_xlfn.NUMBERVALUE(D2649),'Order form - T14RE'!$O$4:$O$101,1,FALSE),J2648)</f>
        <v/>
      </c>
      <c r="K2649" s="51" t="str">
        <f t="shared" si="42"/>
        <v/>
      </c>
      <c r="M2649" s="47" t="str">
        <f ca="1">IFERROR(VLOOKUP($L2649,'T14'!$AD$5:$AF$104,2,FALSE),"")</f>
        <v/>
      </c>
      <c r="N2649" s="47" t="str">
        <f ca="1">IFERROR(VLOOKUP($L2649,'T14'!$AD$5:$AF$104,3,FALSE),"")</f>
        <v/>
      </c>
      <c r="P2649" s="46"/>
      <c r="U2649" s="46"/>
    </row>
    <row r="2650" spans="1:21" ht="14.4" hidden="1" x14ac:dyDescent="0.3">
      <c r="A2650" s="47">
        <v>2649</v>
      </c>
      <c r="B2650" s="48">
        <v>6</v>
      </c>
      <c r="C2650" s="47" t="s">
        <v>143</v>
      </c>
      <c r="D2650" s="49" t="s">
        <v>150</v>
      </c>
      <c r="E2650" s="49" t="s">
        <v>151</v>
      </c>
      <c r="F2650" s="48">
        <v>4</v>
      </c>
      <c r="G2650" s="47" t="s">
        <v>117</v>
      </c>
      <c r="H2650" s="47" t="s">
        <v>21</v>
      </c>
      <c r="I2650" s="47" t="s">
        <v>2855</v>
      </c>
      <c r="J2650" s="50" t="str">
        <f>IFERROR(VLOOKUP(_xlfn.NUMBERVALUE(D2650),'Order form - T14RE'!$O$4:$O$101,1,FALSE),J2649)</f>
        <v/>
      </c>
      <c r="K2650" s="51" t="str">
        <f t="shared" si="42"/>
        <v/>
      </c>
      <c r="M2650" s="47" t="str">
        <f ca="1">IFERROR(VLOOKUP($L2650,'T14'!$AD$5:$AF$104,2,FALSE),"")</f>
        <v/>
      </c>
      <c r="N2650" s="47" t="str">
        <f ca="1">IFERROR(VLOOKUP($L2650,'T14'!$AD$5:$AF$104,3,FALSE),"")</f>
        <v/>
      </c>
      <c r="P2650" s="46"/>
      <c r="U2650" s="46"/>
    </row>
    <row r="2651" spans="1:21" ht="14.4" hidden="1" x14ac:dyDescent="0.3">
      <c r="A2651" s="47">
        <v>2650</v>
      </c>
      <c r="B2651" s="48">
        <v>6</v>
      </c>
      <c r="C2651" s="47" t="s">
        <v>329</v>
      </c>
      <c r="D2651" s="49" t="s">
        <v>249</v>
      </c>
      <c r="E2651" s="49" t="s">
        <v>99</v>
      </c>
      <c r="F2651" s="48">
        <v>1</v>
      </c>
      <c r="G2651" s="47" t="s">
        <v>98</v>
      </c>
      <c r="H2651" s="47" t="s">
        <v>21</v>
      </c>
      <c r="I2651" s="47" t="s">
        <v>2855</v>
      </c>
      <c r="J2651" s="50" t="str">
        <f>IFERROR(VLOOKUP(_xlfn.NUMBERVALUE(D2651),'Order form - T14RE'!$O$4:$O$101,1,FALSE),J2650)</f>
        <v/>
      </c>
      <c r="K2651" s="51" t="str">
        <f t="shared" si="42"/>
        <v/>
      </c>
      <c r="M2651" s="47" t="str">
        <f ca="1">IFERROR(VLOOKUP($L2651,'T14'!$AD$5:$AF$104,2,FALSE),"")</f>
        <v/>
      </c>
      <c r="N2651" s="47" t="str">
        <f ca="1">IFERROR(VLOOKUP($L2651,'T14'!$AD$5:$AF$104,3,FALSE),"")</f>
        <v/>
      </c>
      <c r="P2651" s="46"/>
      <c r="U2651" s="46"/>
    </row>
    <row r="2652" spans="1:21" ht="14.4" hidden="1" x14ac:dyDescent="0.3">
      <c r="A2652" s="47">
        <v>2651</v>
      </c>
      <c r="B2652" s="48">
        <v>6</v>
      </c>
      <c r="C2652" s="47" t="s">
        <v>146</v>
      </c>
      <c r="D2652" s="49" t="s">
        <v>250</v>
      </c>
      <c r="E2652" s="49" t="s">
        <v>251</v>
      </c>
      <c r="F2652" s="48">
        <v>2</v>
      </c>
      <c r="G2652" s="47" t="s">
        <v>98</v>
      </c>
      <c r="H2652" s="47" t="s">
        <v>21</v>
      </c>
      <c r="I2652" s="47" t="s">
        <v>2855</v>
      </c>
      <c r="J2652" s="50" t="str">
        <f>IFERROR(VLOOKUP(_xlfn.NUMBERVALUE(D2652),'Order form - T14RE'!$O$4:$O$101,1,FALSE),J2651)</f>
        <v/>
      </c>
      <c r="K2652" s="51" t="str">
        <f t="shared" si="42"/>
        <v/>
      </c>
      <c r="M2652" s="47" t="str">
        <f ca="1">IFERROR(VLOOKUP($L2652,'T14'!$AD$5:$AF$104,2,FALSE),"")</f>
        <v/>
      </c>
      <c r="N2652" s="47" t="str">
        <f ca="1">IFERROR(VLOOKUP($L2652,'T14'!$AD$5:$AF$104,3,FALSE),"")</f>
        <v/>
      </c>
      <c r="P2652" s="46"/>
      <c r="U2652" s="46"/>
    </row>
    <row r="2653" spans="1:21" ht="14.4" hidden="1" x14ac:dyDescent="0.3">
      <c r="A2653" s="47">
        <v>2652</v>
      </c>
      <c r="B2653" s="48">
        <v>6</v>
      </c>
      <c r="C2653" s="47" t="s">
        <v>149</v>
      </c>
      <c r="D2653" s="49" t="s">
        <v>252</v>
      </c>
      <c r="E2653" s="49" t="s">
        <v>253</v>
      </c>
      <c r="F2653" s="48">
        <v>10</v>
      </c>
      <c r="G2653" s="47" t="s">
        <v>117</v>
      </c>
      <c r="H2653" s="47" t="s">
        <v>21</v>
      </c>
      <c r="I2653" s="47" t="s">
        <v>2855</v>
      </c>
      <c r="J2653" s="50" t="str">
        <f>IFERROR(VLOOKUP(_xlfn.NUMBERVALUE(D2653),'Order form - T14RE'!$O$4:$O$101,1,FALSE),J2652)</f>
        <v/>
      </c>
      <c r="K2653" s="51" t="str">
        <f t="shared" si="42"/>
        <v/>
      </c>
      <c r="M2653" s="47" t="str">
        <f ca="1">IFERROR(VLOOKUP($L2653,'T14'!$AD$5:$AF$104,2,FALSE),"")</f>
        <v/>
      </c>
      <c r="N2653" s="47" t="str">
        <f ca="1">IFERROR(VLOOKUP($L2653,'T14'!$AD$5:$AF$104,3,FALSE),"")</f>
        <v/>
      </c>
      <c r="P2653" s="46"/>
      <c r="U2653" s="46"/>
    </row>
    <row r="2654" spans="1:21" ht="14.4" hidden="1" x14ac:dyDescent="0.3">
      <c r="A2654" s="47">
        <v>2653</v>
      </c>
      <c r="B2654" s="48">
        <v>5</v>
      </c>
      <c r="C2654" s="47" t="s">
        <v>114</v>
      </c>
      <c r="D2654" s="49" t="s">
        <v>330</v>
      </c>
      <c r="E2654" s="49" t="s">
        <v>331</v>
      </c>
      <c r="F2654" s="48">
        <v>2</v>
      </c>
      <c r="G2654" s="47" t="s">
        <v>98</v>
      </c>
      <c r="H2654" s="47" t="s">
        <v>21</v>
      </c>
      <c r="I2654" s="47" t="s">
        <v>2855</v>
      </c>
      <c r="J2654" s="50" t="str">
        <f>IFERROR(VLOOKUP(_xlfn.NUMBERVALUE(D2654),'Order form - T14RE'!$O$4:$O$101,1,FALSE),J2653)</f>
        <v/>
      </c>
      <c r="K2654" s="51" t="str">
        <f t="shared" si="42"/>
        <v/>
      </c>
      <c r="M2654" s="47" t="str">
        <f ca="1">IFERROR(VLOOKUP($L2654,'T14'!$AD$5:$AF$104,2,FALSE),"")</f>
        <v/>
      </c>
      <c r="N2654" s="47" t="str">
        <f ca="1">IFERROR(VLOOKUP($L2654,'T14'!$AD$5:$AF$104,3,FALSE),"")</f>
        <v/>
      </c>
      <c r="P2654" s="46"/>
      <c r="U2654" s="46"/>
    </row>
    <row r="2655" spans="1:21" ht="14.4" hidden="1" x14ac:dyDescent="0.3">
      <c r="A2655" s="47">
        <v>2654</v>
      </c>
      <c r="B2655" s="48">
        <v>6</v>
      </c>
      <c r="C2655" s="47" t="s">
        <v>95</v>
      </c>
      <c r="D2655" s="49" t="s">
        <v>332</v>
      </c>
      <c r="E2655" s="49" t="s">
        <v>333</v>
      </c>
      <c r="F2655" s="48">
        <v>2</v>
      </c>
      <c r="G2655" s="47" t="s">
        <v>98</v>
      </c>
      <c r="H2655" s="47" t="s">
        <v>21</v>
      </c>
      <c r="I2655" s="47" t="s">
        <v>2855</v>
      </c>
      <c r="J2655" s="50" t="str">
        <f>IFERROR(VLOOKUP(_xlfn.NUMBERVALUE(D2655),'Order form - T14RE'!$O$4:$O$101,1,FALSE),J2654)</f>
        <v/>
      </c>
      <c r="K2655" s="51" t="str">
        <f t="shared" si="42"/>
        <v/>
      </c>
      <c r="M2655" s="47" t="str">
        <f ca="1">IFERROR(VLOOKUP($L2655,'T14'!$AD$5:$AF$104,2,FALSE),"")</f>
        <v/>
      </c>
      <c r="N2655" s="47" t="str">
        <f ca="1">IFERROR(VLOOKUP($L2655,'T14'!$AD$5:$AF$104,3,FALSE),"")</f>
        <v/>
      </c>
      <c r="P2655" s="46"/>
      <c r="U2655" s="46"/>
    </row>
    <row r="2656" spans="1:21" ht="14.4" hidden="1" x14ac:dyDescent="0.3">
      <c r="A2656" s="47">
        <v>2655</v>
      </c>
      <c r="B2656" s="48">
        <v>6</v>
      </c>
      <c r="C2656" s="47" t="s">
        <v>105</v>
      </c>
      <c r="D2656" s="49" t="s">
        <v>334</v>
      </c>
      <c r="E2656" s="49" t="s">
        <v>335</v>
      </c>
      <c r="F2656" s="48">
        <v>2</v>
      </c>
      <c r="G2656" s="47" t="s">
        <v>98</v>
      </c>
      <c r="H2656" s="47" t="s">
        <v>21</v>
      </c>
      <c r="I2656" s="47" t="s">
        <v>2855</v>
      </c>
      <c r="J2656" s="50" t="str">
        <f>IFERROR(VLOOKUP(_xlfn.NUMBERVALUE(D2656),'Order form - T14RE'!$O$4:$O$101,1,FALSE),J2655)</f>
        <v/>
      </c>
      <c r="K2656" s="51" t="str">
        <f t="shared" si="42"/>
        <v/>
      </c>
      <c r="M2656" s="47" t="str">
        <f ca="1">IFERROR(VLOOKUP($L2656,'T14'!$AD$5:$AF$104,2,FALSE),"")</f>
        <v/>
      </c>
      <c r="N2656" s="47" t="str">
        <f ca="1">IFERROR(VLOOKUP($L2656,'T14'!$AD$5:$AF$104,3,FALSE),"")</f>
        <v/>
      </c>
      <c r="P2656" s="46"/>
      <c r="U2656" s="46"/>
    </row>
    <row r="2657" spans="1:21" ht="14.4" hidden="1" x14ac:dyDescent="0.3">
      <c r="A2657" s="47">
        <v>2656</v>
      </c>
      <c r="B2657" s="48">
        <v>6</v>
      </c>
      <c r="C2657" s="47" t="s">
        <v>108</v>
      </c>
      <c r="D2657" s="49" t="s">
        <v>336</v>
      </c>
      <c r="E2657" s="49" t="s">
        <v>255</v>
      </c>
      <c r="F2657" s="48">
        <v>2</v>
      </c>
      <c r="G2657" s="47" t="s">
        <v>98</v>
      </c>
      <c r="H2657" s="47" t="s">
        <v>21</v>
      </c>
      <c r="I2657" s="47" t="s">
        <v>2855</v>
      </c>
      <c r="J2657" s="50" t="str">
        <f>IFERROR(VLOOKUP(_xlfn.NUMBERVALUE(D2657),'Order form - T14RE'!$O$4:$O$101,1,FALSE),J2656)</f>
        <v/>
      </c>
      <c r="K2657" s="51" t="str">
        <f t="shared" si="42"/>
        <v/>
      </c>
      <c r="M2657" s="47" t="str">
        <f ca="1">IFERROR(VLOOKUP($L2657,'T14'!$AD$5:$AF$104,2,FALSE),"")</f>
        <v/>
      </c>
      <c r="N2657" s="47" t="str">
        <f ca="1">IFERROR(VLOOKUP($L2657,'T14'!$AD$5:$AF$104,3,FALSE),"")</f>
        <v/>
      </c>
      <c r="P2657" s="46"/>
      <c r="U2657" s="46"/>
    </row>
    <row r="2658" spans="1:21" ht="14.4" hidden="1" x14ac:dyDescent="0.3">
      <c r="A2658" s="47">
        <v>2657</v>
      </c>
      <c r="B2658" s="48">
        <v>6</v>
      </c>
      <c r="C2658" s="47" t="s">
        <v>111</v>
      </c>
      <c r="D2658" s="49" t="s">
        <v>337</v>
      </c>
      <c r="E2658" s="49" t="s">
        <v>338</v>
      </c>
      <c r="F2658" s="48">
        <v>2</v>
      </c>
      <c r="G2658" s="47" t="s">
        <v>98</v>
      </c>
      <c r="H2658" s="47" t="s">
        <v>21</v>
      </c>
      <c r="I2658" s="47" t="s">
        <v>2855</v>
      </c>
      <c r="J2658" s="50" t="str">
        <f>IFERROR(VLOOKUP(_xlfn.NUMBERVALUE(D2658),'Order form - T14RE'!$O$4:$O$101,1,FALSE),J2657)</f>
        <v/>
      </c>
      <c r="K2658" s="51" t="str">
        <f t="shared" si="42"/>
        <v/>
      </c>
      <c r="M2658" s="47" t="str">
        <f ca="1">IFERROR(VLOOKUP($L2658,'T14'!$AD$5:$AF$104,2,FALSE),"")</f>
        <v/>
      </c>
      <c r="N2658" s="47" t="str">
        <f ca="1">IFERROR(VLOOKUP($L2658,'T14'!$AD$5:$AF$104,3,FALSE),"")</f>
        <v/>
      </c>
      <c r="P2658" s="46"/>
      <c r="U2658" s="46"/>
    </row>
    <row r="2659" spans="1:21" ht="14.4" hidden="1" x14ac:dyDescent="0.3">
      <c r="A2659" s="47">
        <v>2658</v>
      </c>
      <c r="B2659" s="48">
        <v>6</v>
      </c>
      <c r="C2659" s="47" t="s">
        <v>114</v>
      </c>
      <c r="D2659" s="49" t="s">
        <v>339</v>
      </c>
      <c r="E2659" s="49" t="s">
        <v>340</v>
      </c>
      <c r="F2659" s="48">
        <v>2</v>
      </c>
      <c r="G2659" s="47" t="s">
        <v>98</v>
      </c>
      <c r="H2659" s="47" t="s">
        <v>21</v>
      </c>
      <c r="I2659" s="47" t="s">
        <v>2855</v>
      </c>
      <c r="J2659" s="50" t="str">
        <f>IFERROR(VLOOKUP(_xlfn.NUMBERVALUE(D2659),'Order form - T14RE'!$O$4:$O$101,1,FALSE),J2658)</f>
        <v/>
      </c>
      <c r="K2659" s="51" t="str">
        <f t="shared" si="42"/>
        <v/>
      </c>
      <c r="M2659" s="47" t="str">
        <f ca="1">IFERROR(VLOOKUP($L2659,'T14'!$AD$5:$AF$104,2,FALSE),"")</f>
        <v/>
      </c>
      <c r="N2659" s="47" t="str">
        <f ca="1">IFERROR(VLOOKUP($L2659,'T14'!$AD$5:$AF$104,3,FALSE),"")</f>
        <v/>
      </c>
      <c r="P2659" s="46"/>
      <c r="U2659" s="46"/>
    </row>
    <row r="2660" spans="1:21" ht="14.4" hidden="1" x14ac:dyDescent="0.3">
      <c r="A2660" s="47">
        <v>2659</v>
      </c>
      <c r="B2660" s="48">
        <v>6</v>
      </c>
      <c r="C2660" s="47" t="s">
        <v>241</v>
      </c>
      <c r="D2660" s="49" t="s">
        <v>341</v>
      </c>
      <c r="E2660" s="49" t="s">
        <v>342</v>
      </c>
      <c r="F2660" s="48">
        <v>2</v>
      </c>
      <c r="G2660" s="47" t="s">
        <v>98</v>
      </c>
      <c r="H2660" s="47" t="s">
        <v>21</v>
      </c>
      <c r="I2660" s="47" t="s">
        <v>2855</v>
      </c>
      <c r="J2660" s="50" t="str">
        <f>IFERROR(VLOOKUP(_xlfn.NUMBERVALUE(D2660),'Order form - T14RE'!$O$4:$O$101,1,FALSE),J2659)</f>
        <v/>
      </c>
      <c r="K2660" s="51" t="str">
        <f t="shared" si="42"/>
        <v/>
      </c>
      <c r="M2660" s="47" t="str">
        <f ca="1">IFERROR(VLOOKUP($L2660,'T14'!$AD$5:$AF$104,2,FALSE),"")</f>
        <v/>
      </c>
      <c r="N2660" s="47" t="str">
        <f ca="1">IFERROR(VLOOKUP($L2660,'T14'!$AD$5:$AF$104,3,FALSE),"")</f>
        <v/>
      </c>
      <c r="P2660" s="46"/>
      <c r="U2660" s="46"/>
    </row>
    <row r="2661" spans="1:21" ht="14.4" hidden="1" x14ac:dyDescent="0.3">
      <c r="A2661" s="47">
        <v>2660</v>
      </c>
      <c r="B2661" s="48">
        <v>6</v>
      </c>
      <c r="C2661" s="47" t="s">
        <v>120</v>
      </c>
      <c r="D2661" s="49" t="s">
        <v>343</v>
      </c>
      <c r="E2661" s="49" t="s">
        <v>344</v>
      </c>
      <c r="F2661" s="48">
        <v>2</v>
      </c>
      <c r="G2661" s="47" t="s">
        <v>98</v>
      </c>
      <c r="H2661" s="47" t="s">
        <v>21</v>
      </c>
      <c r="I2661" s="47" t="s">
        <v>2855</v>
      </c>
      <c r="J2661" s="50" t="str">
        <f>IFERROR(VLOOKUP(_xlfn.NUMBERVALUE(D2661),'Order form - T14RE'!$O$4:$O$101,1,FALSE),J2660)</f>
        <v/>
      </c>
      <c r="K2661" s="51" t="str">
        <f t="shared" si="42"/>
        <v/>
      </c>
      <c r="M2661" s="47" t="str">
        <f ca="1">IFERROR(VLOOKUP($L2661,'T14'!$AD$5:$AF$104,2,FALSE),"")</f>
        <v/>
      </c>
      <c r="N2661" s="47" t="str">
        <f ca="1">IFERROR(VLOOKUP($L2661,'T14'!$AD$5:$AF$104,3,FALSE),"")</f>
        <v/>
      </c>
      <c r="P2661" s="46"/>
      <c r="U2661" s="46"/>
    </row>
    <row r="2662" spans="1:21" ht="14.4" hidden="1" x14ac:dyDescent="0.3">
      <c r="A2662" s="47">
        <v>2661</v>
      </c>
      <c r="B2662" s="48">
        <v>6</v>
      </c>
      <c r="C2662" s="47" t="s">
        <v>123</v>
      </c>
      <c r="D2662" s="49" t="s">
        <v>345</v>
      </c>
      <c r="E2662" s="49" t="s">
        <v>338</v>
      </c>
      <c r="F2662" s="48">
        <v>2</v>
      </c>
      <c r="G2662" s="47" t="s">
        <v>98</v>
      </c>
      <c r="H2662" s="47" t="s">
        <v>21</v>
      </c>
      <c r="I2662" s="47" t="s">
        <v>2855</v>
      </c>
      <c r="J2662" s="50" t="str">
        <f>IFERROR(VLOOKUP(_xlfn.NUMBERVALUE(D2662),'Order form - T14RE'!$O$4:$O$101,1,FALSE),J2661)</f>
        <v/>
      </c>
      <c r="K2662" s="51" t="str">
        <f t="shared" si="42"/>
        <v/>
      </c>
      <c r="M2662" s="47" t="str">
        <f ca="1">IFERROR(VLOOKUP($L2662,'T14'!$AD$5:$AF$104,2,FALSE),"")</f>
        <v/>
      </c>
      <c r="N2662" s="47" t="str">
        <f ca="1">IFERROR(VLOOKUP($L2662,'T14'!$AD$5:$AF$104,3,FALSE),"")</f>
        <v/>
      </c>
      <c r="P2662" s="46"/>
      <c r="U2662" s="46"/>
    </row>
    <row r="2663" spans="1:21" ht="14.4" hidden="1" x14ac:dyDescent="0.3">
      <c r="A2663" s="47">
        <v>2662</v>
      </c>
      <c r="B2663" s="48">
        <v>6</v>
      </c>
      <c r="C2663" s="47" t="s">
        <v>126</v>
      </c>
      <c r="D2663" s="49" t="s">
        <v>346</v>
      </c>
      <c r="E2663" s="49" t="s">
        <v>347</v>
      </c>
      <c r="F2663" s="48">
        <v>2</v>
      </c>
      <c r="G2663" s="47" t="s">
        <v>98</v>
      </c>
      <c r="H2663" s="47" t="s">
        <v>21</v>
      </c>
      <c r="I2663" s="47" t="s">
        <v>2855</v>
      </c>
      <c r="J2663" s="50" t="str">
        <f>IFERROR(VLOOKUP(_xlfn.NUMBERVALUE(D2663),'Order form - T14RE'!$O$4:$O$101,1,FALSE),J2662)</f>
        <v/>
      </c>
      <c r="K2663" s="51" t="str">
        <f t="shared" si="42"/>
        <v/>
      </c>
      <c r="M2663" s="47" t="str">
        <f ca="1">IFERROR(VLOOKUP($L2663,'T14'!$AD$5:$AF$104,2,FALSE),"")</f>
        <v/>
      </c>
      <c r="N2663" s="47" t="str">
        <f ca="1">IFERROR(VLOOKUP($L2663,'T14'!$AD$5:$AF$104,3,FALSE),"")</f>
        <v/>
      </c>
      <c r="P2663" s="46"/>
      <c r="U2663" s="46"/>
    </row>
    <row r="2664" spans="1:21" ht="14.4" hidden="1" x14ac:dyDescent="0.3">
      <c r="A2664" s="47">
        <v>2663</v>
      </c>
      <c r="B2664" s="48">
        <v>6</v>
      </c>
      <c r="C2664" s="47" t="s">
        <v>127</v>
      </c>
      <c r="D2664" s="49" t="s">
        <v>348</v>
      </c>
      <c r="E2664" s="49" t="s">
        <v>349</v>
      </c>
      <c r="F2664" s="48">
        <v>2</v>
      </c>
      <c r="G2664" s="47" t="s">
        <v>98</v>
      </c>
      <c r="H2664" s="47" t="s">
        <v>21</v>
      </c>
      <c r="I2664" s="47" t="s">
        <v>2855</v>
      </c>
      <c r="J2664" s="50" t="str">
        <f>IFERROR(VLOOKUP(_xlfn.NUMBERVALUE(D2664),'Order form - T14RE'!$O$4:$O$101,1,FALSE),J2663)</f>
        <v/>
      </c>
      <c r="K2664" s="51" t="str">
        <f t="shared" si="42"/>
        <v/>
      </c>
      <c r="M2664" s="47" t="str">
        <f ca="1">IFERROR(VLOOKUP($L2664,'T14'!$AD$5:$AF$104,2,FALSE),"")</f>
        <v/>
      </c>
      <c r="N2664" s="47" t="str">
        <f ca="1">IFERROR(VLOOKUP($L2664,'T14'!$AD$5:$AF$104,3,FALSE),"")</f>
        <v/>
      </c>
      <c r="P2664" s="46"/>
      <c r="U2664" s="46"/>
    </row>
    <row r="2665" spans="1:21" ht="14.4" hidden="1" x14ac:dyDescent="0.3">
      <c r="A2665" s="47">
        <v>2664</v>
      </c>
      <c r="B2665" s="48">
        <v>6</v>
      </c>
      <c r="C2665" s="47" t="s">
        <v>128</v>
      </c>
      <c r="D2665" s="49" t="s">
        <v>350</v>
      </c>
      <c r="E2665" s="49" t="s">
        <v>351</v>
      </c>
      <c r="F2665" s="48">
        <v>2</v>
      </c>
      <c r="G2665" s="47" t="s">
        <v>98</v>
      </c>
      <c r="H2665" s="47" t="s">
        <v>21</v>
      </c>
      <c r="I2665" s="47" t="s">
        <v>2855</v>
      </c>
      <c r="J2665" s="50" t="str">
        <f>IFERROR(VLOOKUP(_xlfn.NUMBERVALUE(D2665),'Order form - T14RE'!$O$4:$O$101,1,FALSE),J2664)</f>
        <v/>
      </c>
      <c r="K2665" s="51" t="str">
        <f t="shared" si="42"/>
        <v/>
      </c>
      <c r="M2665" s="47" t="str">
        <f ca="1">IFERROR(VLOOKUP($L2665,'T14'!$AD$5:$AF$104,2,FALSE),"")</f>
        <v/>
      </c>
      <c r="N2665" s="47" t="str">
        <f ca="1">IFERROR(VLOOKUP($L2665,'T14'!$AD$5:$AF$104,3,FALSE),"")</f>
        <v/>
      </c>
      <c r="P2665" s="46"/>
      <c r="U2665" s="46"/>
    </row>
    <row r="2666" spans="1:21" ht="14.4" hidden="1" x14ac:dyDescent="0.3">
      <c r="A2666" s="47">
        <v>2665</v>
      </c>
      <c r="B2666" s="48">
        <v>6</v>
      </c>
      <c r="C2666" s="47" t="s">
        <v>129</v>
      </c>
      <c r="D2666" s="49" t="s">
        <v>352</v>
      </c>
      <c r="E2666" s="49" t="s">
        <v>99</v>
      </c>
      <c r="F2666" s="48">
        <v>1</v>
      </c>
      <c r="G2666" s="47" t="s">
        <v>98</v>
      </c>
      <c r="H2666" s="47" t="s">
        <v>21</v>
      </c>
      <c r="I2666" s="47" t="s">
        <v>2855</v>
      </c>
      <c r="J2666" s="50" t="str">
        <f>IFERROR(VLOOKUP(_xlfn.NUMBERVALUE(D2666),'Order form - T14RE'!$O$4:$O$101,1,FALSE),J2665)</f>
        <v/>
      </c>
      <c r="K2666" s="51" t="str">
        <f t="shared" si="42"/>
        <v/>
      </c>
      <c r="M2666" s="47" t="str">
        <f ca="1">IFERROR(VLOOKUP($L2666,'T14'!$AD$5:$AF$104,2,FALSE),"")</f>
        <v/>
      </c>
      <c r="N2666" s="47" t="str">
        <f ca="1">IFERROR(VLOOKUP($L2666,'T14'!$AD$5:$AF$104,3,FALSE),"")</f>
        <v/>
      </c>
      <c r="P2666" s="46"/>
      <c r="U2666" s="46"/>
    </row>
    <row r="2667" spans="1:21" ht="14.4" hidden="1" x14ac:dyDescent="0.3">
      <c r="A2667" s="47">
        <v>2666</v>
      </c>
      <c r="B2667" s="48">
        <v>6</v>
      </c>
      <c r="C2667" s="47" t="s">
        <v>263</v>
      </c>
      <c r="D2667" s="49" t="s">
        <v>353</v>
      </c>
      <c r="E2667" s="49" t="s">
        <v>245</v>
      </c>
      <c r="F2667" s="48">
        <v>2</v>
      </c>
      <c r="G2667" s="47" t="s">
        <v>98</v>
      </c>
      <c r="H2667" s="47" t="s">
        <v>21</v>
      </c>
      <c r="I2667" s="47" t="s">
        <v>2855</v>
      </c>
      <c r="J2667" s="50" t="str">
        <f>IFERROR(VLOOKUP(_xlfn.NUMBERVALUE(D2667),'Order form - T14RE'!$O$4:$O$101,1,FALSE),J2666)</f>
        <v/>
      </c>
      <c r="K2667" s="51" t="str">
        <f t="shared" si="42"/>
        <v/>
      </c>
      <c r="M2667" s="47" t="str">
        <f ca="1">IFERROR(VLOOKUP($L2667,'T14'!$AD$5:$AF$104,2,FALSE),"")</f>
        <v/>
      </c>
      <c r="N2667" s="47" t="str">
        <f ca="1">IFERROR(VLOOKUP($L2667,'T14'!$AD$5:$AF$104,3,FALSE),"")</f>
        <v/>
      </c>
      <c r="P2667" s="46"/>
      <c r="U2667" s="46"/>
    </row>
    <row r="2668" spans="1:21" ht="14.4" hidden="1" x14ac:dyDescent="0.3">
      <c r="A2668" s="47">
        <v>2667</v>
      </c>
      <c r="B2668" s="48">
        <v>6</v>
      </c>
      <c r="C2668" s="47" t="s">
        <v>130</v>
      </c>
      <c r="D2668" s="49" t="s">
        <v>354</v>
      </c>
      <c r="E2668" s="49" t="s">
        <v>247</v>
      </c>
      <c r="F2668" s="48">
        <v>2</v>
      </c>
      <c r="G2668" s="47" t="s">
        <v>98</v>
      </c>
      <c r="H2668" s="47" t="s">
        <v>21</v>
      </c>
      <c r="I2668" s="47" t="s">
        <v>2855</v>
      </c>
      <c r="J2668" s="50" t="str">
        <f>IFERROR(VLOOKUP(_xlfn.NUMBERVALUE(D2668),'Order form - T14RE'!$O$4:$O$101,1,FALSE),J2667)</f>
        <v/>
      </c>
      <c r="K2668" s="51" t="str">
        <f t="shared" si="42"/>
        <v/>
      </c>
      <c r="M2668" s="47" t="str">
        <f ca="1">IFERROR(VLOOKUP($L2668,'T14'!$AD$5:$AF$104,2,FALSE),"")</f>
        <v/>
      </c>
      <c r="N2668" s="47" t="str">
        <f ca="1">IFERROR(VLOOKUP($L2668,'T14'!$AD$5:$AF$104,3,FALSE),"")</f>
        <v/>
      </c>
      <c r="P2668" s="46"/>
      <c r="U2668" s="46"/>
    </row>
    <row r="2669" spans="1:21" ht="14.4" hidden="1" x14ac:dyDescent="0.3">
      <c r="A2669" s="47">
        <v>2668</v>
      </c>
      <c r="B2669" s="48">
        <v>6</v>
      </c>
      <c r="C2669" s="47" t="s">
        <v>135</v>
      </c>
      <c r="D2669" s="49" t="s">
        <v>355</v>
      </c>
      <c r="E2669" s="49" t="s">
        <v>356</v>
      </c>
      <c r="F2669" s="48">
        <v>12</v>
      </c>
      <c r="G2669" s="47" t="s">
        <v>98</v>
      </c>
      <c r="H2669" s="47" t="s">
        <v>21</v>
      </c>
      <c r="I2669" s="47" t="s">
        <v>2855</v>
      </c>
      <c r="J2669" s="50" t="str">
        <f>IFERROR(VLOOKUP(_xlfn.NUMBERVALUE(D2669),'Order form - T14RE'!$O$4:$O$101,1,FALSE),J2668)</f>
        <v/>
      </c>
      <c r="K2669" s="51" t="str">
        <f t="shared" si="42"/>
        <v/>
      </c>
      <c r="M2669" s="47" t="str">
        <f ca="1">IFERROR(VLOOKUP($L2669,'T14'!$AD$5:$AF$104,2,FALSE),"")</f>
        <v/>
      </c>
      <c r="N2669" s="47" t="str">
        <f ca="1">IFERROR(VLOOKUP($L2669,'T14'!$AD$5:$AF$104,3,FALSE),"")</f>
        <v/>
      </c>
      <c r="P2669" s="46"/>
      <c r="U2669" s="46"/>
    </row>
    <row r="2670" spans="1:21" ht="14.4" hidden="1" x14ac:dyDescent="0.3">
      <c r="A2670" s="47">
        <v>2669</v>
      </c>
      <c r="B2670" s="48">
        <v>6</v>
      </c>
      <c r="C2670" s="47" t="s">
        <v>143</v>
      </c>
      <c r="D2670" s="49" t="s">
        <v>150</v>
      </c>
      <c r="E2670" s="49" t="s">
        <v>151</v>
      </c>
      <c r="F2670" s="48">
        <v>2</v>
      </c>
      <c r="G2670" s="47" t="s">
        <v>117</v>
      </c>
      <c r="H2670" s="47" t="s">
        <v>21</v>
      </c>
      <c r="I2670" s="47" t="s">
        <v>2855</v>
      </c>
      <c r="J2670" s="50" t="str">
        <f>IFERROR(VLOOKUP(_xlfn.NUMBERVALUE(D2670),'Order form - T14RE'!$O$4:$O$101,1,FALSE),J2669)</f>
        <v/>
      </c>
      <c r="K2670" s="51" t="str">
        <f t="shared" si="42"/>
        <v/>
      </c>
      <c r="M2670" s="47" t="str">
        <f ca="1">IFERROR(VLOOKUP($L2670,'T14'!$AD$5:$AF$104,2,FALSE),"")</f>
        <v/>
      </c>
      <c r="N2670" s="47" t="str">
        <f ca="1">IFERROR(VLOOKUP($L2670,'T14'!$AD$5:$AF$104,3,FALSE),"")</f>
        <v/>
      </c>
      <c r="P2670" s="46"/>
      <c r="U2670" s="46"/>
    </row>
    <row r="2671" spans="1:21" ht="14.4" hidden="1" x14ac:dyDescent="0.3">
      <c r="A2671" s="47">
        <v>2670</v>
      </c>
      <c r="B2671" s="48">
        <v>6</v>
      </c>
      <c r="C2671" s="47" t="s">
        <v>329</v>
      </c>
      <c r="D2671" s="49" t="s">
        <v>249</v>
      </c>
      <c r="E2671" s="49" t="s">
        <v>99</v>
      </c>
      <c r="F2671" s="48">
        <v>1</v>
      </c>
      <c r="G2671" s="47" t="s">
        <v>98</v>
      </c>
      <c r="H2671" s="47" t="s">
        <v>21</v>
      </c>
      <c r="I2671" s="47" t="s">
        <v>2855</v>
      </c>
      <c r="J2671" s="50" t="str">
        <f>IFERROR(VLOOKUP(_xlfn.NUMBERVALUE(D2671),'Order form - T14RE'!$O$4:$O$101,1,FALSE),J2670)</f>
        <v/>
      </c>
      <c r="K2671" s="51" t="str">
        <f t="shared" si="42"/>
        <v/>
      </c>
      <c r="M2671" s="47" t="str">
        <f ca="1">IFERROR(VLOOKUP($L2671,'T14'!$AD$5:$AF$104,2,FALSE),"")</f>
        <v/>
      </c>
      <c r="N2671" s="47" t="str">
        <f ca="1">IFERROR(VLOOKUP($L2671,'T14'!$AD$5:$AF$104,3,FALSE),"")</f>
        <v/>
      </c>
      <c r="P2671" s="46"/>
      <c r="U2671" s="46"/>
    </row>
    <row r="2672" spans="1:21" ht="14.4" hidden="1" x14ac:dyDescent="0.3">
      <c r="A2672" s="47">
        <v>2671</v>
      </c>
      <c r="B2672" s="48">
        <v>6</v>
      </c>
      <c r="C2672" s="47" t="s">
        <v>146</v>
      </c>
      <c r="D2672" s="49" t="s">
        <v>250</v>
      </c>
      <c r="E2672" s="49" t="s">
        <v>251</v>
      </c>
      <c r="F2672" s="48">
        <v>4</v>
      </c>
      <c r="G2672" s="47" t="s">
        <v>98</v>
      </c>
      <c r="H2672" s="47" t="s">
        <v>21</v>
      </c>
      <c r="I2672" s="47" t="s">
        <v>2855</v>
      </c>
      <c r="J2672" s="50" t="str">
        <f>IFERROR(VLOOKUP(_xlfn.NUMBERVALUE(D2672),'Order form - T14RE'!$O$4:$O$101,1,FALSE),J2671)</f>
        <v/>
      </c>
      <c r="K2672" s="51" t="str">
        <f t="shared" si="42"/>
        <v/>
      </c>
      <c r="M2672" s="47" t="str">
        <f ca="1">IFERROR(VLOOKUP($L2672,'T14'!$AD$5:$AF$104,2,FALSE),"")</f>
        <v/>
      </c>
      <c r="N2672" s="47" t="str">
        <f ca="1">IFERROR(VLOOKUP($L2672,'T14'!$AD$5:$AF$104,3,FALSE),"")</f>
        <v/>
      </c>
      <c r="P2672" s="46"/>
      <c r="U2672" s="46"/>
    </row>
    <row r="2673" spans="1:21" ht="14.4" hidden="1" x14ac:dyDescent="0.3">
      <c r="A2673" s="47">
        <v>2672</v>
      </c>
      <c r="B2673" s="48">
        <v>6</v>
      </c>
      <c r="C2673" s="47" t="s">
        <v>149</v>
      </c>
      <c r="D2673" s="49" t="s">
        <v>252</v>
      </c>
      <c r="E2673" s="49" t="s">
        <v>253</v>
      </c>
      <c r="F2673" s="52">
        <v>0.4</v>
      </c>
      <c r="G2673" s="47" t="s">
        <v>117</v>
      </c>
      <c r="H2673" s="47" t="s">
        <v>21</v>
      </c>
      <c r="I2673" s="47" t="s">
        <v>2855</v>
      </c>
      <c r="J2673" s="50" t="str">
        <f>IFERROR(VLOOKUP(_xlfn.NUMBERVALUE(D2673),'Order form - T14RE'!$O$4:$O$101,1,FALSE),J2672)</f>
        <v/>
      </c>
      <c r="K2673" s="51" t="str">
        <f t="shared" si="42"/>
        <v/>
      </c>
      <c r="M2673" s="47" t="str">
        <f ca="1">IFERROR(VLOOKUP($L2673,'T14'!$AD$5:$AF$104,2,FALSE),"")</f>
        <v/>
      </c>
      <c r="N2673" s="47" t="str">
        <f ca="1">IFERROR(VLOOKUP($L2673,'T14'!$AD$5:$AF$104,3,FALSE),"")</f>
        <v/>
      </c>
      <c r="P2673" s="46"/>
      <c r="U2673" s="46"/>
    </row>
    <row r="2674" spans="1:21" ht="14.4" x14ac:dyDescent="0.3">
      <c r="A2674" s="47">
        <v>2673</v>
      </c>
      <c r="B2674" s="48">
        <v>3</v>
      </c>
      <c r="C2674" s="47" t="s">
        <v>135</v>
      </c>
      <c r="D2674" s="49" t="s">
        <v>136</v>
      </c>
      <c r="E2674" s="49" t="s">
        <v>99</v>
      </c>
      <c r="F2674" s="48">
        <v>1</v>
      </c>
      <c r="G2674" s="47" t="s">
        <v>98</v>
      </c>
      <c r="H2674" s="47" t="s">
        <v>0</v>
      </c>
      <c r="I2674" s="47" t="s">
        <v>2855</v>
      </c>
      <c r="J2674" s="50" t="str">
        <f>IFERROR(VLOOKUP(_xlfn.NUMBERVALUE(D2674),'Order form - T14RE'!$O$4:$O$101,1,FALSE),J2673)</f>
        <v/>
      </c>
      <c r="K2674" s="51" t="str">
        <f t="shared" si="42"/>
        <v/>
      </c>
      <c r="L2674" s="47" cm="1">
        <f t="array" ref="L2674">IFERROR(_xlfn.IFS(VLOOKUP(D2674,$D$4:$L$4875,9,FALSE),VLOOKUP(D2674,$D$4:$L$4875,9,FALSE),VLOOKUP(E2674,$E$4:$L$4875,8,FALSE),VLOOKUP(E2674,$E$4:$L$4875,8,FALSE)),"")</f>
        <v>109</v>
      </c>
      <c r="M2674" s="47" t="str">
        <f>IFERROR(VLOOKUP($L2674,'T14'!$AD$5:$AF$104,2,FALSE),"")</f>
        <v>Méc. 1</v>
      </c>
      <c r="N2674" s="47" t="str">
        <f>IFERROR(VLOOKUP($L2674,'T14'!$AD$5:$AF$104,3,FALSE),"")</f>
        <v>POSTE 2</v>
      </c>
      <c r="P2674" s="46"/>
      <c r="U2674" s="46"/>
    </row>
    <row r="2675" spans="1:21" ht="14.4" x14ac:dyDescent="0.3">
      <c r="A2675" s="47">
        <v>2674</v>
      </c>
      <c r="B2675" s="48">
        <v>3</v>
      </c>
      <c r="C2675" s="47" t="s">
        <v>137</v>
      </c>
      <c r="D2675" s="49" t="s">
        <v>138</v>
      </c>
      <c r="E2675" s="49" t="s">
        <v>139</v>
      </c>
      <c r="F2675" s="48">
        <v>4</v>
      </c>
      <c r="G2675" s="47" t="s">
        <v>98</v>
      </c>
      <c r="H2675" s="47" t="s">
        <v>0</v>
      </c>
      <c r="I2675" s="47" t="s">
        <v>2855</v>
      </c>
      <c r="J2675" s="50" t="str">
        <f>IFERROR(VLOOKUP(_xlfn.NUMBERVALUE(D2675),'Order form - T14RE'!$O$4:$O$101,1,FALSE),J2674)</f>
        <v/>
      </c>
      <c r="K2675" s="51" t="str">
        <f t="shared" si="42"/>
        <v/>
      </c>
      <c r="L2675" s="47" cm="1">
        <f t="array" ref="L2675">_xlfn.IFS(E2675=E131,L122,D2675=D131,L122)</f>
        <v>109</v>
      </c>
      <c r="M2675" s="47" t="str">
        <f>IFERROR(VLOOKUP($L2675,'T14'!$AD$5:$AF$104,2,FALSE),"")</f>
        <v>Méc. 1</v>
      </c>
      <c r="N2675" s="47" t="str">
        <f>IFERROR(VLOOKUP($L2675,'T14'!$AD$5:$AF$104,3,FALSE),"")</f>
        <v>POSTE 2</v>
      </c>
      <c r="P2675" s="49"/>
      <c r="U2675" s="46"/>
    </row>
    <row r="2676" spans="1:21" ht="14.4" x14ac:dyDescent="0.3">
      <c r="A2676" s="47">
        <v>2675</v>
      </c>
      <c r="B2676" s="48">
        <v>3</v>
      </c>
      <c r="C2676" s="47" t="s">
        <v>140</v>
      </c>
      <c r="D2676" s="49" t="s">
        <v>131</v>
      </c>
      <c r="E2676" s="49" t="s">
        <v>132</v>
      </c>
      <c r="F2676" s="48">
        <v>2</v>
      </c>
      <c r="G2676" s="47" t="s">
        <v>98</v>
      </c>
      <c r="H2676" s="47" t="s">
        <v>0</v>
      </c>
      <c r="I2676" s="47" t="s">
        <v>2855</v>
      </c>
      <c r="J2676" s="50" t="str">
        <f>IFERROR(VLOOKUP(_xlfn.NUMBERVALUE(D2676),'Order form - T14RE'!$O$4:$O$101,1,FALSE),J2675)</f>
        <v/>
      </c>
      <c r="K2676" s="51" t="str">
        <f t="shared" si="42"/>
        <v/>
      </c>
      <c r="L2676" s="47" cm="1">
        <f t="array" ref="L2676">IFERROR(_xlfn.IFS(VLOOKUP(D2676,$D$4:$L$4875,9,FALSE),VLOOKUP(D2676,$D$4:$L$4875,9,FALSE),VLOOKUP(E2676,$E$4:$L$4875,8,FALSE),VLOOKUP(E2676,$E$4:$L$4875,8,FALSE)),"")</f>
        <v>108</v>
      </c>
      <c r="M2676" s="47" t="str">
        <f>IFERROR(VLOOKUP($L2676,'T14'!$AD$5:$AF$104,2,FALSE),"")</f>
        <v>Méc. 2</v>
      </c>
      <c r="N2676" s="47" t="str">
        <f>IFERROR(VLOOKUP($L2676,'T14'!$AD$5:$AF$104,3,FALSE),"")</f>
        <v>POSTE 2</v>
      </c>
      <c r="P2676" s="46"/>
      <c r="U2676" s="46"/>
    </row>
    <row r="2677" spans="1:21" ht="14.4" x14ac:dyDescent="0.3">
      <c r="A2677" s="47">
        <v>2676</v>
      </c>
      <c r="B2677" s="48">
        <v>3</v>
      </c>
      <c r="C2677" s="47" t="s">
        <v>141</v>
      </c>
      <c r="D2677" s="49" t="s">
        <v>142</v>
      </c>
      <c r="E2677" s="49" t="s">
        <v>99</v>
      </c>
      <c r="F2677" s="48">
        <v>1</v>
      </c>
      <c r="G2677" s="47" t="s">
        <v>98</v>
      </c>
      <c r="H2677" s="47" t="s">
        <v>0</v>
      </c>
      <c r="I2677" s="47" t="s">
        <v>2855</v>
      </c>
      <c r="J2677" s="50" t="str">
        <f>IFERROR(VLOOKUP(_xlfn.NUMBERVALUE(D2677),'Order form - T14RE'!$O$4:$O$101,1,FALSE),J2676)</f>
        <v/>
      </c>
      <c r="K2677" s="51" t="str">
        <f t="shared" si="42"/>
        <v/>
      </c>
      <c r="L2677" s="47" cm="1">
        <f t="array" ref="L2677">IFERROR(_xlfn.IFS(VLOOKUP(D2677,$D$4:$L$4875,9,FALSE),VLOOKUP(D2677,$D$4:$L$4875,9,FALSE),VLOOKUP(E2677,$E$4:$L$4875,8,FALSE),VLOOKUP(E2677,$E$4:$L$4875,8,FALSE)),"")</f>
        <v>111</v>
      </c>
      <c r="M2677" s="47" t="str">
        <f>IFERROR(VLOOKUP($L2677,'T14'!$AD$5:$AF$104,2,FALSE),"")</f>
        <v>Méc. 1</v>
      </c>
      <c r="N2677" s="47" t="str">
        <f>IFERROR(VLOOKUP($L2677,'T14'!$AD$5:$AF$104,3,FALSE),"")</f>
        <v>POSTE 2</v>
      </c>
      <c r="P2677" s="46"/>
      <c r="U2677" s="46"/>
    </row>
    <row r="2678" spans="1:21" ht="14.4" x14ac:dyDescent="0.3">
      <c r="A2678" s="47">
        <v>2677</v>
      </c>
      <c r="B2678" s="48">
        <v>3</v>
      </c>
      <c r="C2678" s="47" t="s">
        <v>143</v>
      </c>
      <c r="D2678" s="49" t="s">
        <v>144</v>
      </c>
      <c r="E2678" s="49" t="s">
        <v>145</v>
      </c>
      <c r="F2678" s="48">
        <v>4</v>
      </c>
      <c r="G2678" s="47" t="s">
        <v>98</v>
      </c>
      <c r="H2678" s="47" t="s">
        <v>0</v>
      </c>
      <c r="I2678" s="47" t="s">
        <v>2855</v>
      </c>
      <c r="J2678" s="50" t="str">
        <f>IFERROR(VLOOKUP(_xlfn.NUMBERVALUE(D2678),'Order form - T14RE'!$O$4:$O$101,1,FALSE),J2677)</f>
        <v/>
      </c>
      <c r="K2678" s="51" t="str">
        <f t="shared" si="42"/>
        <v/>
      </c>
      <c r="L2678" s="47" cm="1">
        <f t="array" ref="L2678">IFERROR(_xlfn.IFS(VLOOKUP(D2678,$D$4:$L$4875,9,FALSE),VLOOKUP(D2678,$D$4:$L$4875,9,FALSE),VLOOKUP(E2678,$E$4:$L$4875,8,FALSE),VLOOKUP(E2678,$E$4:$L$4875,8,FALSE)),"")</f>
        <v>111</v>
      </c>
      <c r="M2678" s="47" t="str">
        <f>IFERROR(VLOOKUP($L2678,'T14'!$AD$5:$AF$104,2,FALSE),"")</f>
        <v>Méc. 1</v>
      </c>
      <c r="N2678" s="47" t="str">
        <f>IFERROR(VLOOKUP($L2678,'T14'!$AD$5:$AF$104,3,FALSE),"")</f>
        <v>POSTE 2</v>
      </c>
      <c r="P2678" s="46"/>
      <c r="U2678" s="46"/>
    </row>
    <row r="2679" spans="1:21" ht="14.4" x14ac:dyDescent="0.3">
      <c r="A2679" s="47">
        <v>2678</v>
      </c>
      <c r="B2679" s="48">
        <v>3</v>
      </c>
      <c r="C2679" s="47" t="s">
        <v>146</v>
      </c>
      <c r="D2679" s="49" t="s">
        <v>147</v>
      </c>
      <c r="E2679" s="49" t="s">
        <v>148</v>
      </c>
      <c r="F2679" s="48">
        <v>24</v>
      </c>
      <c r="G2679" s="47" t="s">
        <v>98</v>
      </c>
      <c r="H2679" s="47" t="s">
        <v>0</v>
      </c>
      <c r="I2679" s="47" t="s">
        <v>2855</v>
      </c>
      <c r="J2679" s="50" t="str">
        <f>IFERROR(VLOOKUP(_xlfn.NUMBERVALUE(D2679),'Order form - T14RE'!$O$4:$O$101,1,FALSE),J2678)</f>
        <v/>
      </c>
      <c r="K2679" s="51" t="str">
        <f t="shared" si="42"/>
        <v/>
      </c>
      <c r="L2679" s="47" cm="1">
        <f t="array" ref="L2679">IFERROR(_xlfn.IFS(VLOOKUP(D2679,$D$4:$L$4875,9,FALSE),VLOOKUP(D2679,$D$4:$L$4875,9,FALSE),VLOOKUP(E2679,$E$4:$L$4875,8,FALSE),VLOOKUP(E2679,$E$4:$L$4875,8,FALSE)),"")</f>
        <v>111</v>
      </c>
      <c r="M2679" s="47" t="str">
        <f>IFERROR(VLOOKUP($L2679,'T14'!$AD$5:$AF$104,2,FALSE),"")</f>
        <v>Méc. 1</v>
      </c>
      <c r="N2679" s="47" t="str">
        <f>IFERROR(VLOOKUP($L2679,'T14'!$AD$5:$AF$104,3,FALSE),"")</f>
        <v>POSTE 2</v>
      </c>
      <c r="P2679" s="46"/>
      <c r="U2679" s="46"/>
    </row>
    <row r="2680" spans="1:21" ht="14.4" x14ac:dyDescent="0.3">
      <c r="A2680" s="47">
        <v>2679</v>
      </c>
      <c r="B2680" s="48">
        <v>3</v>
      </c>
      <c r="C2680" s="47" t="s">
        <v>149</v>
      </c>
      <c r="D2680" s="49" t="s">
        <v>150</v>
      </c>
      <c r="E2680" s="49" t="s">
        <v>151</v>
      </c>
      <c r="F2680" s="52">
        <v>2.4</v>
      </c>
      <c r="G2680" s="47" t="s">
        <v>117</v>
      </c>
      <c r="H2680" s="47" t="s">
        <v>0</v>
      </c>
      <c r="I2680" s="47" t="s">
        <v>2855</v>
      </c>
      <c r="J2680" s="50" t="str">
        <f>IFERROR(VLOOKUP(_xlfn.NUMBERVALUE(D2680),'Order form - T14RE'!$O$4:$O$101,1,FALSE),J2679)</f>
        <v/>
      </c>
      <c r="K2680" s="51" t="str">
        <f t="shared" si="42"/>
        <v/>
      </c>
      <c r="L2680" s="47" cm="1">
        <f t="array" ref="L2680">_xlfn.IFS(E2680=E137,L137,D2680=D137,L137)</f>
        <v>111</v>
      </c>
      <c r="M2680" s="47" t="str">
        <f>IFERROR(VLOOKUP($L2680,'T14'!$AD$5:$AF$104,2,FALSE),"")</f>
        <v>Méc. 1</v>
      </c>
      <c r="N2680" s="47" t="str">
        <f>IFERROR(VLOOKUP($L2680,'T14'!$AD$5:$AF$104,3,FALSE),"")</f>
        <v>POSTE 2</v>
      </c>
      <c r="P2680" s="46"/>
      <c r="U2680" s="46"/>
    </row>
    <row r="2681" spans="1:21" ht="14.4" x14ac:dyDescent="0.3">
      <c r="A2681" s="47">
        <v>2680</v>
      </c>
      <c r="B2681" s="48">
        <v>3</v>
      </c>
      <c r="C2681" s="47" t="s">
        <v>152</v>
      </c>
      <c r="D2681" s="49" t="s">
        <v>153</v>
      </c>
      <c r="E2681" s="49" t="s">
        <v>99</v>
      </c>
      <c r="F2681" s="48">
        <v>1</v>
      </c>
      <c r="G2681" s="47" t="s">
        <v>98</v>
      </c>
      <c r="H2681" s="47" t="s">
        <v>0</v>
      </c>
      <c r="I2681" s="47" t="s">
        <v>2855</v>
      </c>
      <c r="J2681" s="50" t="str">
        <f>IFERROR(VLOOKUP(_xlfn.NUMBERVALUE(D2681),'Order form - T14RE'!$O$4:$O$101,1,FALSE),J2680)</f>
        <v/>
      </c>
      <c r="K2681" s="51" t="str">
        <f t="shared" si="42"/>
        <v/>
      </c>
      <c r="L2681" s="47" cm="1">
        <f t="array" ref="L2681">IFERROR(_xlfn.IFS(VLOOKUP(D2681,$D$4:$L$4875,9,FALSE),VLOOKUP(D2681,$D$4:$L$4875,9,FALSE),VLOOKUP(E2681,$E$4:$L$4875,8,FALSE),VLOOKUP(E2681,$E$4:$L$4875,8,FALSE)),"")</f>
        <v>111</v>
      </c>
      <c r="M2681" s="47" t="str">
        <f>IFERROR(VLOOKUP($L2681,'T14'!$AD$5:$AF$104,2,FALSE),"")</f>
        <v>Méc. 1</v>
      </c>
      <c r="N2681" s="47" t="str">
        <f>IFERROR(VLOOKUP($L2681,'T14'!$AD$5:$AF$104,3,FALSE),"")</f>
        <v>POSTE 2</v>
      </c>
      <c r="P2681" s="46"/>
      <c r="U2681" s="46"/>
    </row>
    <row r="2682" spans="1:21" ht="14.4" x14ac:dyDescent="0.3">
      <c r="A2682" s="47">
        <v>2681</v>
      </c>
      <c r="B2682" s="48">
        <v>3</v>
      </c>
      <c r="C2682" s="47" t="s">
        <v>154</v>
      </c>
      <c r="D2682" s="49" t="s">
        <v>155</v>
      </c>
      <c r="E2682" s="49" t="s">
        <v>99</v>
      </c>
      <c r="F2682" s="48">
        <v>1</v>
      </c>
      <c r="G2682" s="47" t="s">
        <v>98</v>
      </c>
      <c r="H2682" s="47" t="s">
        <v>0</v>
      </c>
      <c r="I2682" s="47" t="s">
        <v>2855</v>
      </c>
      <c r="J2682" s="50" t="str">
        <f>IFERROR(VLOOKUP(_xlfn.NUMBERVALUE(D2682),'Order form - T14RE'!$O$4:$O$101,1,FALSE),J2681)</f>
        <v/>
      </c>
      <c r="K2682" s="51" t="str">
        <f t="shared" si="42"/>
        <v/>
      </c>
      <c r="L2682" s="47" cm="1">
        <f t="array" ref="L2682">IFERROR(_xlfn.IFS(VLOOKUP(D2682,$D$4:$L$4875,9,FALSE),VLOOKUP(D2682,$D$4:$L$4875,9,FALSE),VLOOKUP(E2682,$E$4:$L$4875,8,FALSE),VLOOKUP(E2682,$E$4:$L$4875,8,FALSE)),"")</f>
        <v>111</v>
      </c>
      <c r="M2682" s="47" t="str">
        <f>IFERROR(VLOOKUP($L2682,'T14'!$AD$5:$AF$104,2,FALSE),"")</f>
        <v>Méc. 1</v>
      </c>
      <c r="N2682" s="47" t="str">
        <f>IFERROR(VLOOKUP($L2682,'T14'!$AD$5:$AF$104,3,FALSE),"")</f>
        <v>POSTE 2</v>
      </c>
      <c r="P2682" s="46"/>
      <c r="U2682" s="46"/>
    </row>
    <row r="2683" spans="1:21" ht="14.4" x14ac:dyDescent="0.3">
      <c r="A2683" s="47">
        <v>2682</v>
      </c>
      <c r="B2683" s="48">
        <v>3</v>
      </c>
      <c r="C2683" s="47" t="s">
        <v>156</v>
      </c>
      <c r="D2683" s="49" t="s">
        <v>157</v>
      </c>
      <c r="E2683" s="49" t="s">
        <v>99</v>
      </c>
      <c r="F2683" s="48">
        <v>1</v>
      </c>
      <c r="G2683" s="47" t="s">
        <v>98</v>
      </c>
      <c r="H2683" s="47" t="s">
        <v>0</v>
      </c>
      <c r="I2683" s="47" t="s">
        <v>2855</v>
      </c>
      <c r="J2683" s="50" t="str">
        <f>IFERROR(VLOOKUP(_xlfn.NUMBERVALUE(D2683),'Order form - T14RE'!$O$4:$O$101,1,FALSE),J2682)</f>
        <v/>
      </c>
      <c r="K2683" s="51" t="str">
        <f t="shared" si="42"/>
        <v/>
      </c>
      <c r="L2683" s="47" cm="1">
        <f t="array" ref="L2683">IFERROR(_xlfn.IFS(VLOOKUP(D2683,$D$4:$L$4875,9,FALSE),VLOOKUP(D2683,$D$4:$L$4875,9,FALSE),VLOOKUP(E2683,$E$4:$L$4875,8,FALSE),VLOOKUP(E2683,$E$4:$L$4875,8,FALSE)),"")</f>
        <v>111</v>
      </c>
      <c r="M2683" s="47" t="str">
        <f>IFERROR(VLOOKUP($L2683,'T14'!$AD$5:$AF$104,2,FALSE),"")</f>
        <v>Méc. 1</v>
      </c>
      <c r="N2683" s="47" t="str">
        <f>IFERROR(VLOOKUP($L2683,'T14'!$AD$5:$AF$104,3,FALSE),"")</f>
        <v>POSTE 2</v>
      </c>
      <c r="P2683" s="46"/>
      <c r="U2683" s="46"/>
    </row>
    <row r="2684" spans="1:21" ht="14.4" x14ac:dyDescent="0.3">
      <c r="A2684" s="47">
        <v>2683</v>
      </c>
      <c r="B2684" s="48">
        <v>3</v>
      </c>
      <c r="C2684" s="47" t="s">
        <v>158</v>
      </c>
      <c r="D2684" s="49" t="s">
        <v>138</v>
      </c>
      <c r="E2684" s="49" t="s">
        <v>139</v>
      </c>
      <c r="F2684" s="48">
        <v>2</v>
      </c>
      <c r="G2684" s="47" t="s">
        <v>98</v>
      </c>
      <c r="H2684" s="47" t="s">
        <v>0</v>
      </c>
      <c r="I2684" s="47" t="s">
        <v>2855</v>
      </c>
      <c r="J2684" s="50" t="str">
        <f>IFERROR(VLOOKUP(_xlfn.NUMBERVALUE(D2684),'Order form - T14RE'!$O$4:$O$101,1,FALSE),J2683)</f>
        <v/>
      </c>
      <c r="K2684" s="51" t="str">
        <f t="shared" si="42"/>
        <v/>
      </c>
      <c r="L2684" s="47" t="str" cm="1">
        <f t="array" ref="L2684">IFERROR(_xlfn.IFS(VLOOKUP(D2684,$D$4:$L$4875,9,FALSE),VLOOKUP(D2684,$D$4:$L$4875,9,FALSE),VLOOKUP(E2684,$E$4:$L$4875,8,FALSE),VLOOKUP(E2684,$E$4:$L$4875,8,FALSE)),"")</f>
        <v/>
      </c>
      <c r="M2684" s="47" t="str">
        <f>IFERROR(VLOOKUP($L2684,'T14'!$AD$5:$AF$104,2,FALSE),"")</f>
        <v/>
      </c>
      <c r="N2684" s="47" t="str">
        <f>IFERROR(VLOOKUP($L2684,'T14'!$AD$5:$AF$104,3,FALSE),"")</f>
        <v/>
      </c>
      <c r="O2684" s="46">
        <f>VLOOKUP(D2684,$D$4:$L$4875,3,FALSE)</f>
        <v>4</v>
      </c>
      <c r="U2684" s="46"/>
    </row>
    <row r="2685" spans="1:21" ht="14.4" x14ac:dyDescent="0.3">
      <c r="A2685" s="47">
        <v>2684</v>
      </c>
      <c r="B2685" s="48">
        <v>3</v>
      </c>
      <c r="C2685" s="47" t="s">
        <v>159</v>
      </c>
      <c r="D2685" s="49" t="s">
        <v>131</v>
      </c>
      <c r="E2685" s="49" t="s">
        <v>132</v>
      </c>
      <c r="F2685" s="48">
        <v>1</v>
      </c>
      <c r="G2685" s="47" t="s">
        <v>98</v>
      </c>
      <c r="H2685" s="47" t="s">
        <v>0</v>
      </c>
      <c r="I2685" s="47" t="s">
        <v>2855</v>
      </c>
      <c r="J2685" s="50" t="str">
        <f>IFERROR(VLOOKUP(_xlfn.NUMBERVALUE(D2685),'Order form - T14RE'!$O$4:$O$101,1,FALSE),J2684)</f>
        <v/>
      </c>
      <c r="K2685" s="51" t="str">
        <f t="shared" si="42"/>
        <v/>
      </c>
      <c r="L2685" s="47" cm="1">
        <f t="array" ref="L2685">IFERROR(_xlfn.IFS(VLOOKUP(D2685,$D$4:$L$4875,9,FALSE),VLOOKUP(D2685,$D$4:$L$4875,9,FALSE),VLOOKUP(E2685,$E$4:$L$4875,8,FALSE),VLOOKUP(E2685,$E$4:$L$4875,8,FALSE)),"")</f>
        <v>108</v>
      </c>
      <c r="M2685" s="47" t="str">
        <f>IFERROR(VLOOKUP($L2685,'T14'!$AD$5:$AF$104,2,FALSE),"")</f>
        <v>Méc. 2</v>
      </c>
      <c r="N2685" s="47" t="str">
        <f>IFERROR(VLOOKUP($L2685,'T14'!$AD$5:$AF$104,3,FALSE),"")</f>
        <v>POSTE 2</v>
      </c>
      <c r="O2685" s="46"/>
      <c r="P2685" s="46"/>
      <c r="U2685" s="46"/>
    </row>
    <row r="2686" spans="1:21" ht="14.4" x14ac:dyDescent="0.3">
      <c r="A2686" s="47">
        <v>2685</v>
      </c>
      <c r="B2686" s="48">
        <v>3</v>
      </c>
      <c r="C2686" s="47" t="s">
        <v>160</v>
      </c>
      <c r="D2686" s="49" t="s">
        <v>142</v>
      </c>
      <c r="E2686" s="49" t="s">
        <v>99</v>
      </c>
      <c r="F2686" s="48">
        <v>1</v>
      </c>
      <c r="G2686" s="47" t="s">
        <v>98</v>
      </c>
      <c r="H2686" s="47" t="s">
        <v>0</v>
      </c>
      <c r="I2686" s="47" t="s">
        <v>2855</v>
      </c>
      <c r="J2686" s="50" t="str">
        <f>IFERROR(VLOOKUP(_xlfn.NUMBERVALUE(D2686),'Order form - T14RE'!$O$4:$O$101,1,FALSE),J2685)</f>
        <v/>
      </c>
      <c r="K2686" s="51" t="str">
        <f t="shared" si="42"/>
        <v/>
      </c>
      <c r="L2686" s="47" cm="1">
        <f t="array" ref="L2686">IFERROR(_xlfn.IFS(VLOOKUP(D2686,$D$4:$L$4875,9,FALSE),VLOOKUP(D2686,$D$4:$L$4875,9,FALSE),VLOOKUP(E2686,$E$4:$L$4875,8,FALSE),VLOOKUP(E2686,$E$4:$L$4875,8,FALSE)),"")</f>
        <v>111</v>
      </c>
      <c r="M2686" s="47" t="str">
        <f>IFERROR(VLOOKUP($L2686,'T14'!$AD$5:$AF$104,2,FALSE),"")</f>
        <v>Méc. 1</v>
      </c>
      <c r="N2686" s="47" t="str">
        <f>IFERROR(VLOOKUP($L2686,'T14'!$AD$5:$AF$104,3,FALSE),"")</f>
        <v>POSTE 2</v>
      </c>
      <c r="O2686" s="46"/>
      <c r="P2686" s="46"/>
      <c r="U2686" s="46"/>
    </row>
    <row r="2687" spans="1:21" ht="14.4" x14ac:dyDescent="0.3">
      <c r="A2687" s="47">
        <v>2686</v>
      </c>
      <c r="B2687" s="48">
        <v>3</v>
      </c>
      <c r="C2687" s="47" t="s">
        <v>161</v>
      </c>
      <c r="D2687" s="49" t="s">
        <v>131</v>
      </c>
      <c r="E2687" s="49" t="s">
        <v>132</v>
      </c>
      <c r="F2687" s="48">
        <v>2</v>
      </c>
      <c r="G2687" s="47" t="s">
        <v>98</v>
      </c>
      <c r="H2687" s="47" t="s">
        <v>0</v>
      </c>
      <c r="I2687" s="47" t="s">
        <v>2855</v>
      </c>
      <c r="J2687" s="50" t="str">
        <f>IFERROR(VLOOKUP(_xlfn.NUMBERVALUE(D2687),'Order form - T14RE'!$O$4:$O$101,1,FALSE),J2686)</f>
        <v/>
      </c>
      <c r="K2687" s="51" t="str">
        <f t="shared" si="42"/>
        <v/>
      </c>
      <c r="L2687" s="47" cm="1">
        <f t="array" ref="L2687">IFERROR(_xlfn.IFS(VLOOKUP(D2687,$D$4:$L$4875,9,FALSE),VLOOKUP(D2687,$D$4:$L$4875,9,FALSE),VLOOKUP(E2687,$E$4:$L$4875,8,FALSE),VLOOKUP(E2687,$E$4:$L$4875,8,FALSE)),"")</f>
        <v>108</v>
      </c>
      <c r="M2687" s="47" t="str">
        <f>IFERROR(VLOOKUP($L2687,'T14'!$AD$5:$AF$104,2,FALSE),"")</f>
        <v>Méc. 2</v>
      </c>
      <c r="N2687" s="47" t="str">
        <f>IFERROR(VLOOKUP($L2687,'T14'!$AD$5:$AF$104,3,FALSE),"")</f>
        <v>POSTE 2</v>
      </c>
      <c r="O2687" s="46"/>
      <c r="P2687" s="46"/>
      <c r="U2687" s="46"/>
    </row>
    <row r="2688" spans="1:21" ht="14.4" x14ac:dyDescent="0.3">
      <c r="A2688" s="47">
        <v>2687</v>
      </c>
      <c r="B2688" s="48">
        <v>3</v>
      </c>
      <c r="C2688" s="47" t="s">
        <v>162</v>
      </c>
      <c r="D2688" s="49" t="s">
        <v>144</v>
      </c>
      <c r="E2688" s="49" t="s">
        <v>145</v>
      </c>
      <c r="F2688" s="48">
        <v>2</v>
      </c>
      <c r="G2688" s="47" t="s">
        <v>98</v>
      </c>
      <c r="H2688" s="47" t="s">
        <v>0</v>
      </c>
      <c r="I2688" s="47" t="s">
        <v>2855</v>
      </c>
      <c r="J2688" s="50" t="str">
        <f>IFERROR(VLOOKUP(_xlfn.NUMBERVALUE(D2688),'Order form - T14RE'!$O$4:$O$101,1,FALSE),J2687)</f>
        <v/>
      </c>
      <c r="K2688" s="51" t="str">
        <f t="shared" si="42"/>
        <v/>
      </c>
      <c r="L2688" s="47" cm="1">
        <f t="array" ref="L2688">IFERROR(_xlfn.IFS(VLOOKUP(D2688,$D$4:$L$4875,9,FALSE),VLOOKUP(D2688,$D$4:$L$4875,9,FALSE),VLOOKUP(E2688,$E$4:$L$4875,8,FALSE),VLOOKUP(E2688,$E$4:$L$4875,8,FALSE)),"")</f>
        <v>111</v>
      </c>
      <c r="M2688" s="47" t="str">
        <f>IFERROR(VLOOKUP($L2688,'T14'!$AD$5:$AF$104,2,FALSE),"")</f>
        <v>Méc. 1</v>
      </c>
      <c r="N2688" s="47" t="str">
        <f>IFERROR(VLOOKUP($L2688,'T14'!$AD$5:$AF$104,3,FALSE),"")</f>
        <v>POSTE 2</v>
      </c>
      <c r="O2688" s="46"/>
      <c r="P2688" s="46"/>
      <c r="U2688" s="46"/>
    </row>
    <row r="2689" spans="1:21" ht="14.4" x14ac:dyDescent="0.3">
      <c r="A2689" s="47">
        <v>2688</v>
      </c>
      <c r="B2689" s="48">
        <v>3</v>
      </c>
      <c r="C2689" s="47" t="s">
        <v>163</v>
      </c>
      <c r="D2689" s="49" t="s">
        <v>147</v>
      </c>
      <c r="E2689" s="49" t="s">
        <v>148</v>
      </c>
      <c r="F2689" s="48">
        <v>12</v>
      </c>
      <c r="G2689" s="47" t="s">
        <v>98</v>
      </c>
      <c r="H2689" s="47" t="s">
        <v>0</v>
      </c>
      <c r="I2689" s="47" t="s">
        <v>2855</v>
      </c>
      <c r="J2689" s="50" t="str">
        <f>IFERROR(VLOOKUP(_xlfn.NUMBERVALUE(D2689),'Order form - T14RE'!$O$4:$O$101,1,FALSE),J2688)</f>
        <v/>
      </c>
      <c r="K2689" s="51" t="str">
        <f t="shared" si="42"/>
        <v/>
      </c>
      <c r="L2689" s="47" cm="1">
        <f t="array" ref="L2689">IFERROR(_xlfn.IFS(VLOOKUP(D2689,$D$4:$L$4875,9,FALSE),VLOOKUP(D2689,$D$4:$L$4875,9,FALSE),VLOOKUP(E2689,$E$4:$L$4875,8,FALSE),VLOOKUP(E2689,$E$4:$L$4875,8,FALSE)),"")</f>
        <v>111</v>
      </c>
      <c r="M2689" s="47" t="str">
        <f>IFERROR(VLOOKUP($L2689,'T14'!$AD$5:$AF$104,2,FALSE),"")</f>
        <v>Méc. 1</v>
      </c>
      <c r="N2689" s="47" t="str">
        <f>IFERROR(VLOOKUP($L2689,'T14'!$AD$5:$AF$104,3,FALSE),"")</f>
        <v>POSTE 2</v>
      </c>
      <c r="O2689" s="46"/>
      <c r="P2689" s="46"/>
      <c r="U2689" s="46"/>
    </row>
    <row r="2690" spans="1:21" ht="14.4" x14ac:dyDescent="0.3">
      <c r="A2690" s="47">
        <v>2689</v>
      </c>
      <c r="B2690" s="48">
        <v>3</v>
      </c>
      <c r="C2690" s="47" t="s">
        <v>164</v>
      </c>
      <c r="D2690" s="49" t="s">
        <v>150</v>
      </c>
      <c r="E2690" s="49" t="s">
        <v>151</v>
      </c>
      <c r="F2690" s="52">
        <v>1.2</v>
      </c>
      <c r="G2690" s="47" t="s">
        <v>117</v>
      </c>
      <c r="H2690" s="47" t="s">
        <v>0</v>
      </c>
      <c r="I2690" s="47" t="s">
        <v>2855</v>
      </c>
      <c r="J2690" s="50" t="str">
        <f>IFERROR(VLOOKUP(_xlfn.NUMBERVALUE(D2690),'Order form - T14RE'!$O$4:$O$101,1,FALSE),J2689)</f>
        <v/>
      </c>
      <c r="K2690" s="51" t="str">
        <f t="shared" ref="K2690:K2753" si="43">IF(SUM(P2690:BB2690)=0,"",IF(SUM(P2690:BB2690)&gt;0,1,""))</f>
        <v/>
      </c>
      <c r="L2690" s="47" t="str" cm="1">
        <f t="array" ref="L2690">IFERROR(_xlfn.IFS(VLOOKUP(D2690,$D$4:$L$4875,9,FALSE),VLOOKUP(D2690,$D$4:$L$4875,9,FALSE),VLOOKUP(E2690,$E$4:$L$4875,8,FALSE),VLOOKUP(E2690,$E$4:$L$4875,8,FALSE)),"")</f>
        <v/>
      </c>
      <c r="M2690" s="47" t="str">
        <f>IFERROR(VLOOKUP($L2690,'T14'!$AD$5:$AF$104,2,FALSE),"")</f>
        <v/>
      </c>
      <c r="N2690" s="47" t="str">
        <f>IFERROR(VLOOKUP($L2690,'T14'!$AD$5:$AF$104,3,FALSE),"")</f>
        <v/>
      </c>
      <c r="O2690" s="46">
        <f>VLOOKUP(D2690,$D$4:$L$4875,3,FALSE)</f>
        <v>4.8</v>
      </c>
      <c r="P2690" s="46"/>
      <c r="U2690" s="46"/>
    </row>
    <row r="2691" spans="1:21" ht="14.4" x14ac:dyDescent="0.3">
      <c r="A2691" s="47">
        <v>2690</v>
      </c>
      <c r="B2691" s="48">
        <v>3</v>
      </c>
      <c r="C2691" s="47" t="s">
        <v>165</v>
      </c>
      <c r="D2691" s="49" t="s">
        <v>153</v>
      </c>
      <c r="E2691" s="49" t="s">
        <v>99</v>
      </c>
      <c r="F2691" s="48">
        <v>1</v>
      </c>
      <c r="G2691" s="47" t="s">
        <v>98</v>
      </c>
      <c r="H2691" s="47" t="s">
        <v>0</v>
      </c>
      <c r="I2691" s="47" t="s">
        <v>2855</v>
      </c>
      <c r="J2691" s="50" t="str">
        <f>IFERROR(VLOOKUP(_xlfn.NUMBERVALUE(D2691),'Order form - T14RE'!$O$4:$O$101,1,FALSE),J2690)</f>
        <v/>
      </c>
      <c r="K2691" s="51" t="str">
        <f t="shared" si="43"/>
        <v/>
      </c>
      <c r="L2691" s="47" cm="1">
        <f t="array" ref="L2691">IFERROR(_xlfn.IFS(VLOOKUP(D2691,$D$4:$L$4875,9,FALSE),VLOOKUP(D2691,$D$4:$L$4875,9,FALSE),VLOOKUP(E2691,$E$4:$L$4875,8,FALSE),VLOOKUP(E2691,$E$4:$L$4875,8,FALSE)),"")</f>
        <v>111</v>
      </c>
      <c r="M2691" s="47" t="str">
        <f>IFERROR(VLOOKUP($L2691,'T14'!$AD$5:$AF$104,2,FALSE),"")</f>
        <v>Méc. 1</v>
      </c>
      <c r="N2691" s="47" t="str">
        <f>IFERROR(VLOOKUP($L2691,'T14'!$AD$5:$AF$104,3,FALSE),"")</f>
        <v>POSTE 2</v>
      </c>
      <c r="P2691" s="46"/>
      <c r="U2691" s="46"/>
    </row>
    <row r="2692" spans="1:21" ht="14.4" x14ac:dyDescent="0.3">
      <c r="A2692" s="47">
        <v>2691</v>
      </c>
      <c r="B2692" s="48">
        <v>3</v>
      </c>
      <c r="C2692" s="47" t="s">
        <v>166</v>
      </c>
      <c r="D2692" s="49" t="s">
        <v>167</v>
      </c>
      <c r="E2692" s="49" t="s">
        <v>99</v>
      </c>
      <c r="F2692" s="48">
        <v>1</v>
      </c>
      <c r="G2692" s="47" t="s">
        <v>98</v>
      </c>
      <c r="H2692" s="47" t="s">
        <v>0</v>
      </c>
      <c r="I2692" s="47" t="s">
        <v>2855</v>
      </c>
      <c r="J2692" s="50" t="str">
        <f>IFERROR(VLOOKUP(_xlfn.NUMBERVALUE(D2692),'Order form - T14RE'!$O$4:$O$101,1,FALSE),J2691)</f>
        <v/>
      </c>
      <c r="K2692" s="51" t="str">
        <f t="shared" si="43"/>
        <v/>
      </c>
      <c r="L2692" s="47" cm="1">
        <f t="array" ref="L2692">IFERROR(_xlfn.IFS(VLOOKUP(D2692,$D$4:$L$4875,9,FALSE),VLOOKUP(D2692,$D$4:$L$4875,9,FALSE),VLOOKUP(E2692,$E$4:$L$4875,8,FALSE),VLOOKUP(E2692,$E$4:$L$4875,8,FALSE)),"")</f>
        <v>113</v>
      </c>
      <c r="M2692" s="47" t="str">
        <f>IFERROR(VLOOKUP($L2692,'T14'!$AD$5:$AF$104,2,FALSE),"")</f>
        <v>Méc. 1</v>
      </c>
      <c r="N2692" s="47" t="str">
        <f>IFERROR(VLOOKUP($L2692,'T14'!$AD$5:$AF$104,3,FALSE),"")</f>
        <v>POSTE 2</v>
      </c>
      <c r="P2692" s="46"/>
      <c r="U2692" s="46"/>
    </row>
    <row r="2693" spans="1:21" ht="14.4" x14ac:dyDescent="0.3">
      <c r="A2693" s="47">
        <v>2692</v>
      </c>
      <c r="B2693" s="48">
        <v>3</v>
      </c>
      <c r="C2693" s="47" t="s">
        <v>168</v>
      </c>
      <c r="D2693" s="49" t="s">
        <v>169</v>
      </c>
      <c r="E2693" s="49" t="s">
        <v>170</v>
      </c>
      <c r="F2693" s="48">
        <v>5</v>
      </c>
      <c r="G2693" s="47" t="s">
        <v>171</v>
      </c>
      <c r="H2693" s="47" t="s">
        <v>0</v>
      </c>
      <c r="I2693" s="47" t="s">
        <v>2855</v>
      </c>
      <c r="J2693" s="50" t="str">
        <f>IFERROR(VLOOKUP(_xlfn.NUMBERVALUE(D2693),'Order form - T14RE'!$O$4:$O$101,1,FALSE),J2692)</f>
        <v/>
      </c>
      <c r="K2693" s="51" t="str">
        <f t="shared" si="43"/>
        <v/>
      </c>
      <c r="L2693" s="47" t="str" cm="1">
        <f t="array" ref="L2693">IFERROR(_xlfn.IFS(VLOOKUP(D2693,$D$4:$L$4875,9,FALSE),VLOOKUP(D2693,$D$4:$L$4875,9,FALSE),VLOOKUP(E2693,$E$4:$L$4875,8,FALSE),VLOOKUP(E2693,$E$4:$L$4875,8,FALSE)),"")</f>
        <v/>
      </c>
      <c r="M2693" s="47" t="str">
        <f>IFERROR(VLOOKUP($L2693,'T14'!$AD$5:$AF$104,2,FALSE),"")</f>
        <v/>
      </c>
      <c r="N2693" s="47" t="str">
        <f>IFERROR(VLOOKUP($L2693,'T14'!$AD$5:$AF$104,3,FALSE),"")</f>
        <v/>
      </c>
      <c r="P2693" s="46"/>
      <c r="U2693" s="46"/>
    </row>
    <row r="2694" spans="1:21" ht="14.4" x14ac:dyDescent="0.3">
      <c r="A2694" s="47">
        <v>2693</v>
      </c>
      <c r="B2694" s="48">
        <v>3</v>
      </c>
      <c r="C2694" s="47" t="s">
        <v>172</v>
      </c>
      <c r="D2694" s="49" t="s">
        <v>173</v>
      </c>
      <c r="E2694" s="49" t="s">
        <v>174</v>
      </c>
      <c r="F2694" s="48">
        <v>2</v>
      </c>
      <c r="G2694" s="47" t="s">
        <v>98</v>
      </c>
      <c r="H2694" s="47" t="s">
        <v>0</v>
      </c>
      <c r="I2694" s="47" t="s">
        <v>2855</v>
      </c>
      <c r="J2694" s="50" t="str">
        <f>IFERROR(VLOOKUP(_xlfn.NUMBERVALUE(D2694),'Order form - T14RE'!$O$4:$O$101,1,FALSE),J2693)</f>
        <v/>
      </c>
      <c r="K2694" s="51" t="str">
        <f t="shared" si="43"/>
        <v/>
      </c>
      <c r="L2694" s="47" t="str" cm="1">
        <f t="array" ref="L2694">IFERROR(_xlfn.IFS(VLOOKUP(D2694,$D$4:$L$4875,9,FALSE),VLOOKUP(D2694,$D$4:$L$4875,9,FALSE),VLOOKUP(E2694,$E$4:$L$4875,8,FALSE),VLOOKUP(E2694,$E$4:$L$4875,8,FALSE)),"")</f>
        <v/>
      </c>
      <c r="M2694" s="47" t="str">
        <f>IFERROR(VLOOKUP($L2694,'T14'!$AD$5:$AF$104,2,FALSE),"")</f>
        <v/>
      </c>
      <c r="N2694" s="47" t="str">
        <f>IFERROR(VLOOKUP($L2694,'T14'!$AD$5:$AF$104,3,FALSE),"")</f>
        <v/>
      </c>
      <c r="P2694" s="46"/>
      <c r="U2694" s="46"/>
    </row>
    <row r="2695" spans="1:21" ht="14.4" x14ac:dyDescent="0.3">
      <c r="A2695" s="47">
        <v>2694</v>
      </c>
      <c r="B2695" s="48">
        <v>3</v>
      </c>
      <c r="C2695" s="47" t="s">
        <v>176</v>
      </c>
      <c r="D2695" s="49" t="s">
        <v>177</v>
      </c>
      <c r="E2695" s="49" t="s">
        <v>178</v>
      </c>
      <c r="F2695" s="48">
        <v>2</v>
      </c>
      <c r="G2695" s="47" t="s">
        <v>98</v>
      </c>
      <c r="H2695" s="47" t="s">
        <v>0</v>
      </c>
      <c r="I2695" s="47" t="s">
        <v>2855</v>
      </c>
      <c r="J2695" s="50" t="str">
        <f>IFERROR(VLOOKUP(_xlfn.NUMBERVALUE(D2695),'Order form - T14RE'!$O$4:$O$101,1,FALSE),J2694)</f>
        <v/>
      </c>
      <c r="K2695" s="51" t="str">
        <f t="shared" si="43"/>
        <v/>
      </c>
      <c r="L2695" s="47" t="str" cm="1">
        <f t="array" ref="L2695">IFERROR(_xlfn.IFS(VLOOKUP(D2695,$D$4:$L$4875,9,FALSE),VLOOKUP(D2695,$D$4:$L$4875,9,FALSE),VLOOKUP(E2695,$E$4:$L$4875,8,FALSE),VLOOKUP(E2695,$E$4:$L$4875,8,FALSE)),"")</f>
        <v/>
      </c>
      <c r="M2695" s="47" t="str">
        <f>IFERROR(VLOOKUP($L2695,'T14'!$AD$5:$AF$104,2,FALSE),"")</f>
        <v/>
      </c>
      <c r="N2695" s="47" t="str">
        <f>IFERROR(VLOOKUP($L2695,'T14'!$AD$5:$AF$104,3,FALSE),"")</f>
        <v/>
      </c>
      <c r="P2695" s="46"/>
      <c r="U2695" s="46"/>
    </row>
    <row r="2696" spans="1:21" ht="14.4" x14ac:dyDescent="0.3">
      <c r="A2696" s="47">
        <v>2695</v>
      </c>
      <c r="B2696" s="48">
        <v>3</v>
      </c>
      <c r="C2696" s="47" t="s">
        <v>179</v>
      </c>
      <c r="D2696" s="49" t="s">
        <v>169</v>
      </c>
      <c r="E2696" s="49" t="s">
        <v>170</v>
      </c>
      <c r="F2696" s="48">
        <v>1</v>
      </c>
      <c r="G2696" s="47" t="s">
        <v>171</v>
      </c>
      <c r="H2696" s="47" t="s">
        <v>0</v>
      </c>
      <c r="I2696" s="47" t="s">
        <v>2855</v>
      </c>
      <c r="J2696" s="50" t="str">
        <f>IFERROR(VLOOKUP(_xlfn.NUMBERVALUE(D2696),'Order form - T14RE'!$O$4:$O$101,1,FALSE),J2695)</f>
        <v/>
      </c>
      <c r="K2696" s="51" t="str">
        <f t="shared" si="43"/>
        <v/>
      </c>
      <c r="L2696" s="47" t="str" cm="1">
        <f t="array" ref="L2696">IFERROR(_xlfn.IFS(VLOOKUP(D2696,$D$4:$L$4875,9,FALSE),VLOOKUP(D2696,$D$4:$L$4875,9,FALSE),VLOOKUP(E2696,$E$4:$L$4875,8,FALSE),VLOOKUP(E2696,$E$4:$L$4875,8,FALSE)),"")</f>
        <v/>
      </c>
      <c r="M2696" s="47" t="str">
        <f>IFERROR(VLOOKUP($L2696,'T14'!$AD$5:$AF$104,2,FALSE),"")</f>
        <v/>
      </c>
      <c r="N2696" s="47" t="str">
        <f>IFERROR(VLOOKUP($L2696,'T14'!$AD$5:$AF$104,3,FALSE),"")</f>
        <v/>
      </c>
      <c r="P2696" s="46"/>
      <c r="U2696" s="46"/>
    </row>
    <row r="2697" spans="1:21" ht="14.4" x14ac:dyDescent="0.3">
      <c r="A2697" s="47">
        <v>2696</v>
      </c>
      <c r="B2697" s="48">
        <v>3</v>
      </c>
      <c r="C2697" s="47" t="s">
        <v>180</v>
      </c>
      <c r="D2697" s="49" t="s">
        <v>181</v>
      </c>
      <c r="E2697" s="49" t="s">
        <v>182</v>
      </c>
      <c r="F2697" s="48">
        <v>2</v>
      </c>
      <c r="G2697" s="47" t="s">
        <v>98</v>
      </c>
      <c r="H2697" s="47" t="s">
        <v>0</v>
      </c>
      <c r="I2697" s="47" t="s">
        <v>2855</v>
      </c>
      <c r="J2697" s="50" t="str">
        <f>IFERROR(VLOOKUP(_xlfn.NUMBERVALUE(D2697),'Order form - T14RE'!$O$4:$O$101,1,FALSE),J2696)</f>
        <v/>
      </c>
      <c r="K2697" s="51" t="str">
        <f t="shared" si="43"/>
        <v/>
      </c>
      <c r="L2697" s="47" cm="1">
        <f t="array" ref="L2697">IFERROR(_xlfn.IFS(VLOOKUP(D2697,$D$4:$L$4875,9,FALSE),VLOOKUP(D2697,$D$4:$L$4875,9,FALSE),VLOOKUP(E2697,$E$4:$L$4875,8,FALSE),VLOOKUP(E2697,$E$4:$L$4875,8,FALSE)),"")</f>
        <v>110</v>
      </c>
      <c r="M2697" s="47" t="str">
        <f>IFERROR(VLOOKUP($L2697,'T14'!$AD$5:$AF$104,2,FALSE),"")</f>
        <v>Méc. 1</v>
      </c>
      <c r="N2697" s="47" t="str">
        <f>IFERROR(VLOOKUP($L2697,'T14'!$AD$5:$AF$104,3,FALSE),"")</f>
        <v>POSTE 2</v>
      </c>
      <c r="P2697" s="46"/>
      <c r="U2697" s="46"/>
    </row>
    <row r="2698" spans="1:21" ht="14.4" x14ac:dyDescent="0.3">
      <c r="A2698" s="47">
        <v>2697</v>
      </c>
      <c r="B2698" s="48">
        <v>3</v>
      </c>
      <c r="C2698" s="47" t="s">
        <v>184</v>
      </c>
      <c r="D2698" s="49" t="s">
        <v>185</v>
      </c>
      <c r="E2698" s="49" t="s">
        <v>186</v>
      </c>
      <c r="F2698" s="48">
        <v>4</v>
      </c>
      <c r="G2698" s="47" t="s">
        <v>98</v>
      </c>
      <c r="H2698" s="47" t="s">
        <v>0</v>
      </c>
      <c r="I2698" s="47" t="s">
        <v>2855</v>
      </c>
      <c r="J2698" s="50" t="str">
        <f>IFERROR(VLOOKUP(_xlfn.NUMBERVALUE(D2698),'Order form - T14RE'!$O$4:$O$101,1,FALSE),J2697)</f>
        <v/>
      </c>
      <c r="K2698" s="51" t="str">
        <f t="shared" si="43"/>
        <v/>
      </c>
      <c r="L2698" s="47" cm="1">
        <f t="array" ref="L2698">IFERROR(_xlfn.IFS(VLOOKUP(D2698,$D$4:$L$4875,9,FALSE),VLOOKUP(D2698,$D$4:$L$4875,9,FALSE),VLOOKUP(E2698,$E$4:$L$4875,8,FALSE),VLOOKUP(E2698,$E$4:$L$4875,8,FALSE)),"")</f>
        <v>110</v>
      </c>
      <c r="M2698" s="47" t="str">
        <f>IFERROR(VLOOKUP($L2698,'T14'!$AD$5:$AF$104,2,FALSE),"")</f>
        <v>Méc. 1</v>
      </c>
      <c r="N2698" s="47" t="str">
        <f>IFERROR(VLOOKUP($L2698,'T14'!$AD$5:$AF$104,3,FALSE),"")</f>
        <v>POSTE 2</v>
      </c>
      <c r="P2698" s="46"/>
      <c r="U2698" s="46"/>
    </row>
    <row r="2699" spans="1:21" ht="14.4" x14ac:dyDescent="0.3">
      <c r="A2699" s="47">
        <v>2698</v>
      </c>
      <c r="B2699" s="48">
        <v>3</v>
      </c>
      <c r="C2699" s="47" t="s">
        <v>187</v>
      </c>
      <c r="D2699" s="49" t="s">
        <v>188</v>
      </c>
      <c r="E2699" s="49" t="s">
        <v>189</v>
      </c>
      <c r="F2699" s="48">
        <v>4</v>
      </c>
      <c r="G2699" s="47" t="s">
        <v>98</v>
      </c>
      <c r="H2699" s="47" t="s">
        <v>0</v>
      </c>
      <c r="I2699" s="47" t="s">
        <v>2855</v>
      </c>
      <c r="J2699" s="50" t="str">
        <f>IFERROR(VLOOKUP(_xlfn.NUMBERVALUE(D2699),'Order form - T14RE'!$O$4:$O$101,1,FALSE),J2698)</f>
        <v/>
      </c>
      <c r="K2699" s="51" t="str">
        <f t="shared" si="43"/>
        <v/>
      </c>
      <c r="L2699" s="47" cm="1">
        <f t="array" ref="L2699">IFERROR(_xlfn.IFS(VLOOKUP(D2699,$D$4:$L$4875,9,FALSE),VLOOKUP(D2699,$D$4:$L$4875,9,FALSE),VLOOKUP(E2699,$E$4:$L$4875,8,FALSE),VLOOKUP(E2699,$E$4:$L$4875,8,FALSE)),"")</f>
        <v>110</v>
      </c>
      <c r="M2699" s="47" t="str">
        <f>IFERROR(VLOOKUP($L2699,'T14'!$AD$5:$AF$104,2,FALSE),"")</f>
        <v>Méc. 1</v>
      </c>
      <c r="N2699" s="47" t="str">
        <f>IFERROR(VLOOKUP($L2699,'T14'!$AD$5:$AF$104,3,FALSE),"")</f>
        <v>POSTE 2</v>
      </c>
      <c r="P2699" s="46"/>
      <c r="U2699" s="46"/>
    </row>
    <row r="2700" spans="1:21" ht="14.4" x14ac:dyDescent="0.3">
      <c r="A2700" s="47">
        <v>2699</v>
      </c>
      <c r="B2700" s="48">
        <v>3</v>
      </c>
      <c r="C2700" s="47" t="s">
        <v>190</v>
      </c>
      <c r="D2700" s="49" t="s">
        <v>191</v>
      </c>
      <c r="E2700" s="49" t="s">
        <v>192</v>
      </c>
      <c r="F2700" s="48">
        <v>8</v>
      </c>
      <c r="G2700" s="47" t="s">
        <v>98</v>
      </c>
      <c r="H2700" s="47" t="s">
        <v>0</v>
      </c>
      <c r="I2700" s="47" t="s">
        <v>2855</v>
      </c>
      <c r="J2700" s="50" t="str">
        <f>IFERROR(VLOOKUP(_xlfn.NUMBERVALUE(D2700),'Order form - T14RE'!$O$4:$O$101,1,FALSE),J2699)</f>
        <v/>
      </c>
      <c r="K2700" s="51" t="str">
        <f t="shared" si="43"/>
        <v/>
      </c>
      <c r="L2700" s="47" cm="1">
        <f t="array" ref="L2700">IFERROR(_xlfn.IFS(VLOOKUP(D2700,$D$4:$L$4875,9,FALSE),VLOOKUP(D2700,$D$4:$L$4875,9,FALSE),VLOOKUP(E2700,$E$4:$L$4875,8,FALSE),VLOOKUP(E2700,$E$4:$L$4875,8,FALSE)),"")</f>
        <v>114</v>
      </c>
      <c r="M2700" s="47" t="str">
        <f>IFERROR(VLOOKUP($L2700,'T14'!$AD$5:$AF$104,2,FALSE),"")</f>
        <v>Méc. 2</v>
      </c>
      <c r="N2700" s="47" t="str">
        <f>IFERROR(VLOOKUP($L2700,'T14'!$AD$5:$AF$104,3,FALSE),"")</f>
        <v>POSTE 2</v>
      </c>
      <c r="P2700" s="46"/>
      <c r="U2700" s="46"/>
    </row>
    <row r="2701" spans="1:21" ht="14.4" x14ac:dyDescent="0.3">
      <c r="A2701" s="47">
        <v>2700</v>
      </c>
      <c r="B2701" s="48">
        <v>3</v>
      </c>
      <c r="C2701" s="47" t="s">
        <v>193</v>
      </c>
      <c r="D2701" s="49" t="s">
        <v>194</v>
      </c>
      <c r="E2701" s="49" t="s">
        <v>195</v>
      </c>
      <c r="F2701" s="48">
        <v>16</v>
      </c>
      <c r="G2701" s="47" t="s">
        <v>98</v>
      </c>
      <c r="H2701" s="47" t="s">
        <v>0</v>
      </c>
      <c r="I2701" s="47" t="s">
        <v>2855</v>
      </c>
      <c r="J2701" s="50" t="str">
        <f>IFERROR(VLOOKUP(_xlfn.NUMBERVALUE(D2701),'Order form - T14RE'!$O$4:$O$101,1,FALSE),J2700)</f>
        <v/>
      </c>
      <c r="K2701" s="51" t="str">
        <f t="shared" si="43"/>
        <v/>
      </c>
      <c r="L2701" s="47" cm="1">
        <f t="array" ref="L2701">IFERROR(_xlfn.IFS(VLOOKUP(D2701,$D$4:$L$4875,9,FALSE),VLOOKUP(D2701,$D$4:$L$4875,9,FALSE),VLOOKUP(E2701,$E$4:$L$4875,8,FALSE),VLOOKUP(E2701,$E$4:$L$4875,8,FALSE)),"")</f>
        <v>114</v>
      </c>
      <c r="M2701" s="47" t="str">
        <f>IFERROR(VLOOKUP($L2701,'T14'!$AD$5:$AF$104,2,FALSE),"")</f>
        <v>Méc. 2</v>
      </c>
      <c r="N2701" s="47" t="str">
        <f>IFERROR(VLOOKUP($L2701,'T14'!$AD$5:$AF$104,3,FALSE),"")</f>
        <v>POSTE 2</v>
      </c>
      <c r="P2701" s="46"/>
      <c r="U2701" s="46"/>
    </row>
    <row r="2702" spans="1:21" ht="14.4" hidden="1" x14ac:dyDescent="0.3">
      <c r="A2702" s="47">
        <v>2701</v>
      </c>
      <c r="B2702" s="48">
        <v>3</v>
      </c>
      <c r="C2702" s="47" t="s">
        <v>196</v>
      </c>
      <c r="D2702" s="49" t="s">
        <v>191</v>
      </c>
      <c r="E2702" s="49" t="s">
        <v>192</v>
      </c>
      <c r="F2702" s="48">
        <v>8</v>
      </c>
      <c r="G2702" s="47" t="s">
        <v>98</v>
      </c>
      <c r="H2702" s="47" t="s">
        <v>6</v>
      </c>
      <c r="I2702" s="47" t="s">
        <v>2855</v>
      </c>
      <c r="J2702" s="50" t="str">
        <f>IFERROR(VLOOKUP(_xlfn.NUMBERVALUE(D2702),'Order form - T14RE'!$O$4:$O$101,1,FALSE),J2701)</f>
        <v/>
      </c>
      <c r="K2702" s="51" t="str">
        <f t="shared" si="43"/>
        <v/>
      </c>
      <c r="M2702" s="47" t="str">
        <f ca="1">IFERROR(VLOOKUP($L2702,'T14'!$AD$5:$AF$104,2,FALSE),"")</f>
        <v/>
      </c>
      <c r="N2702" s="47" t="str">
        <f ca="1">IFERROR(VLOOKUP($L2702,'T14'!$AD$5:$AF$104,3,FALSE),"")</f>
        <v/>
      </c>
      <c r="P2702" s="46"/>
      <c r="U2702" s="46"/>
    </row>
    <row r="2703" spans="1:21" ht="14.4" hidden="1" x14ac:dyDescent="0.3">
      <c r="A2703" s="47">
        <v>2702</v>
      </c>
      <c r="B2703" s="48">
        <v>3</v>
      </c>
      <c r="C2703" s="47" t="s">
        <v>197</v>
      </c>
      <c r="D2703" s="49" t="s">
        <v>194</v>
      </c>
      <c r="E2703" s="49" t="s">
        <v>195</v>
      </c>
      <c r="F2703" s="48">
        <v>64</v>
      </c>
      <c r="G2703" s="47" t="s">
        <v>98</v>
      </c>
      <c r="H2703" s="47" t="s">
        <v>6</v>
      </c>
      <c r="I2703" s="47" t="s">
        <v>2855</v>
      </c>
      <c r="J2703" s="50" t="str">
        <f>IFERROR(VLOOKUP(_xlfn.NUMBERVALUE(D2703),'Order form - T14RE'!$O$4:$O$101,1,FALSE),J2702)</f>
        <v/>
      </c>
      <c r="K2703" s="51" t="str">
        <f t="shared" si="43"/>
        <v/>
      </c>
      <c r="M2703" s="47" t="str">
        <f ca="1">IFERROR(VLOOKUP($L2703,'T14'!$AD$5:$AF$104,2,FALSE),"")</f>
        <v/>
      </c>
      <c r="N2703" s="47" t="str">
        <f ca="1">IFERROR(VLOOKUP($L2703,'T14'!$AD$5:$AF$104,3,FALSE),"")</f>
        <v/>
      </c>
      <c r="P2703" s="46"/>
      <c r="U2703" s="46"/>
    </row>
    <row r="2704" spans="1:21" ht="14.4" hidden="1" x14ac:dyDescent="0.3">
      <c r="A2704" s="47">
        <v>2703</v>
      </c>
      <c r="B2704" s="48">
        <v>3</v>
      </c>
      <c r="C2704" s="47" t="s">
        <v>199</v>
      </c>
      <c r="D2704" s="49" t="s">
        <v>200</v>
      </c>
      <c r="E2704" s="49" t="s">
        <v>99</v>
      </c>
      <c r="F2704" s="48">
        <v>1</v>
      </c>
      <c r="G2704" s="47" t="s">
        <v>98</v>
      </c>
      <c r="H2704" s="47" t="s">
        <v>6</v>
      </c>
      <c r="I2704" s="47" t="s">
        <v>2855</v>
      </c>
      <c r="J2704" s="50" t="str">
        <f>IFERROR(VLOOKUP(_xlfn.NUMBERVALUE(D2704),'Order form - T14RE'!$O$4:$O$101,1,FALSE),J2703)</f>
        <v/>
      </c>
      <c r="K2704" s="51" t="str">
        <f t="shared" si="43"/>
        <v/>
      </c>
      <c r="M2704" s="47" t="str">
        <f ca="1">IFERROR(VLOOKUP($L2704,'T14'!$AD$5:$AF$104,2,FALSE),"")</f>
        <v/>
      </c>
      <c r="N2704" s="47" t="str">
        <f ca="1">IFERROR(VLOOKUP($L2704,'T14'!$AD$5:$AF$104,3,FALSE),"")</f>
        <v/>
      </c>
      <c r="P2704" s="46"/>
      <c r="U2704" s="46"/>
    </row>
    <row r="2705" spans="1:21" ht="14.4" x14ac:dyDescent="0.3">
      <c r="A2705" s="47">
        <v>2704</v>
      </c>
      <c r="B2705" s="48">
        <v>3</v>
      </c>
      <c r="C2705" s="47" t="s">
        <v>201</v>
      </c>
      <c r="D2705" s="49" t="s">
        <v>202</v>
      </c>
      <c r="E2705" s="49" t="s">
        <v>99</v>
      </c>
      <c r="F2705" s="48">
        <v>1</v>
      </c>
      <c r="G2705" s="47" t="s">
        <v>98</v>
      </c>
      <c r="H2705" s="47" t="s">
        <v>0</v>
      </c>
      <c r="I2705" s="47" t="s">
        <v>2855</v>
      </c>
      <c r="J2705" s="50" t="str">
        <f>IFERROR(VLOOKUP(_xlfn.NUMBERVALUE(D2705),'Order form - T14RE'!$O$4:$O$101,1,FALSE),J2704)</f>
        <v/>
      </c>
      <c r="K2705" s="51" t="str">
        <f t="shared" si="43"/>
        <v/>
      </c>
      <c r="L2705" s="47" cm="1">
        <f t="array" ref="L2705">IFERROR(_xlfn.IFS(VLOOKUP(D2705,$D$4:$L$4875,9,FALSE),VLOOKUP(D2705,$D$4:$L$4875,9,FALSE),VLOOKUP(E2705,$E$4:$L$4875,8,FALSE),VLOOKUP(E2705,$E$4:$L$4875,8,FALSE)),"")</f>
        <v>207</v>
      </c>
      <c r="M2705" s="47" t="str">
        <f>IFERROR(VLOOKUP($L2705,'T14'!$AD$5:$AF$104,2,FALSE),"")</f>
        <v>Méc. 1</v>
      </c>
      <c r="N2705" s="47" t="str">
        <f>IFERROR(VLOOKUP($L2705,'T14'!$AD$5:$AF$104,3,FALSE),"")</f>
        <v>POSTE 3</v>
      </c>
      <c r="P2705" s="46"/>
      <c r="U2705" s="46"/>
    </row>
    <row r="2706" spans="1:21" ht="14.4" hidden="1" x14ac:dyDescent="0.3">
      <c r="A2706" s="47">
        <v>2705</v>
      </c>
      <c r="B2706" s="48">
        <v>3</v>
      </c>
      <c r="C2706" s="47" t="s">
        <v>203</v>
      </c>
      <c r="D2706" s="49" t="s">
        <v>169</v>
      </c>
      <c r="E2706" s="49" t="s">
        <v>170</v>
      </c>
      <c r="F2706" s="48">
        <v>2</v>
      </c>
      <c r="G2706" s="47" t="s">
        <v>171</v>
      </c>
      <c r="H2706" s="47" t="s">
        <v>6</v>
      </c>
      <c r="I2706" s="47" t="s">
        <v>2855</v>
      </c>
      <c r="J2706" s="50" t="str">
        <f>IFERROR(VLOOKUP(_xlfn.NUMBERVALUE(D2706),'Order form - T14RE'!$O$4:$O$101,1,FALSE),J2705)</f>
        <v/>
      </c>
      <c r="K2706" s="51" t="str">
        <f t="shared" si="43"/>
        <v/>
      </c>
      <c r="M2706" s="47" t="str">
        <f ca="1">IFERROR(VLOOKUP($L2706,'T14'!$AD$5:$AF$104,2,FALSE),"")</f>
        <v/>
      </c>
      <c r="N2706" s="47" t="str">
        <f ca="1">IFERROR(VLOOKUP($L2706,'T14'!$AD$5:$AF$104,3,FALSE),"")</f>
        <v/>
      </c>
      <c r="P2706" s="46"/>
      <c r="U2706" s="46"/>
    </row>
    <row r="2707" spans="1:21" ht="14.4" hidden="1" x14ac:dyDescent="0.3">
      <c r="A2707" s="47">
        <v>2706</v>
      </c>
      <c r="B2707" s="48">
        <v>3</v>
      </c>
      <c r="C2707" s="47" t="s">
        <v>204</v>
      </c>
      <c r="D2707" s="49" t="s">
        <v>205</v>
      </c>
      <c r="E2707" s="49" t="s">
        <v>99</v>
      </c>
      <c r="F2707" s="48">
        <v>1</v>
      </c>
      <c r="G2707" s="47" t="s">
        <v>98</v>
      </c>
      <c r="H2707" s="47" t="s">
        <v>6</v>
      </c>
      <c r="I2707" s="47" t="s">
        <v>2855</v>
      </c>
      <c r="J2707" s="50" t="str">
        <f>IFERROR(VLOOKUP(_xlfn.NUMBERVALUE(D2707),'Order form - T14RE'!$O$4:$O$101,1,FALSE),J2706)</f>
        <v/>
      </c>
      <c r="K2707" s="51" t="str">
        <f t="shared" si="43"/>
        <v/>
      </c>
      <c r="M2707" s="47" t="str">
        <f ca="1">IFERROR(VLOOKUP($L2707,'T14'!$AD$5:$AF$104,2,FALSE),"")</f>
        <v/>
      </c>
      <c r="N2707" s="47" t="str">
        <f ca="1">IFERROR(VLOOKUP($L2707,'T14'!$AD$5:$AF$104,3,FALSE),"")</f>
        <v/>
      </c>
      <c r="P2707" s="46"/>
      <c r="U2707" s="46"/>
    </row>
    <row r="2708" spans="1:21" ht="14.4" x14ac:dyDescent="0.3">
      <c r="A2708" s="47">
        <v>2707</v>
      </c>
      <c r="B2708" s="48">
        <v>3</v>
      </c>
      <c r="C2708" s="47" t="s">
        <v>206</v>
      </c>
      <c r="D2708" s="49" t="s">
        <v>207</v>
      </c>
      <c r="E2708" s="49" t="s">
        <v>174</v>
      </c>
      <c r="F2708" s="48">
        <v>2</v>
      </c>
      <c r="G2708" s="47" t="s">
        <v>98</v>
      </c>
      <c r="H2708" s="47" t="s">
        <v>0</v>
      </c>
      <c r="I2708" s="47" t="s">
        <v>2855</v>
      </c>
      <c r="J2708" s="50" t="str">
        <f>IFERROR(VLOOKUP(_xlfn.NUMBERVALUE(D2708),'Order form - T14RE'!$O$4:$O$101,1,FALSE),J2707)</f>
        <v/>
      </c>
      <c r="K2708" s="51" t="str">
        <f t="shared" si="43"/>
        <v/>
      </c>
      <c r="L2708" s="47" cm="1">
        <f t="array" ref="L2708">IFERROR(_xlfn.IFS(VLOOKUP(D2708,$D$4:$L$4875,9,FALSE),VLOOKUP(D2708,$D$4:$L$4875,9,FALSE),VLOOKUP(E2708,$E$4:$L$4875,8,FALSE),VLOOKUP(E2708,$E$4:$L$4875,8,FALSE)),"")</f>
        <v>207</v>
      </c>
      <c r="M2708" s="47" t="str">
        <f>IFERROR(VLOOKUP($L2708,'T14'!$AD$5:$AF$104,2,FALSE),"")</f>
        <v>Méc. 1</v>
      </c>
      <c r="N2708" s="47" t="str">
        <f>IFERROR(VLOOKUP($L2708,'T14'!$AD$5:$AF$104,3,FALSE),"")</f>
        <v>POSTE 3</v>
      </c>
      <c r="P2708" s="46"/>
      <c r="U2708" s="46"/>
    </row>
    <row r="2709" spans="1:21" ht="14.4" x14ac:dyDescent="0.3">
      <c r="A2709" s="47">
        <v>2708</v>
      </c>
      <c r="B2709" s="48">
        <v>3</v>
      </c>
      <c r="C2709" s="47" t="s">
        <v>208</v>
      </c>
      <c r="D2709" s="49" t="s">
        <v>177</v>
      </c>
      <c r="E2709" s="49" t="s">
        <v>178</v>
      </c>
      <c r="F2709" s="48">
        <v>2</v>
      </c>
      <c r="G2709" s="47" t="s">
        <v>98</v>
      </c>
      <c r="H2709" s="47" t="s">
        <v>0</v>
      </c>
      <c r="I2709" s="47" t="s">
        <v>2855</v>
      </c>
      <c r="J2709" s="50" t="str">
        <f>IFERROR(VLOOKUP(_xlfn.NUMBERVALUE(D2709),'Order form - T14RE'!$O$4:$O$101,1,FALSE),J2708)</f>
        <v/>
      </c>
      <c r="K2709" s="51" t="str">
        <f t="shared" si="43"/>
        <v/>
      </c>
      <c r="L2709" s="47" t="str" cm="1">
        <f t="array" ref="L2709">IFERROR(_xlfn.IFS(VLOOKUP(D2709,$D$4:$L$4875,9,FALSE),VLOOKUP(D2709,$D$4:$L$4875,9,FALSE),VLOOKUP(E2709,$E$4:$L$4875,8,FALSE),VLOOKUP(E2709,$E$4:$L$4875,8,FALSE)),"")</f>
        <v/>
      </c>
      <c r="M2709" s="47" t="str">
        <f>IFERROR(VLOOKUP($L2709,'T14'!$AD$5:$AF$104,2,FALSE),"")</f>
        <v/>
      </c>
      <c r="N2709" s="47" t="str">
        <f>IFERROR(VLOOKUP($L2709,'T14'!$AD$5:$AF$104,3,FALSE),"")</f>
        <v/>
      </c>
      <c r="P2709" s="46"/>
      <c r="U2709" s="46"/>
    </row>
    <row r="2710" spans="1:21" ht="14.4" x14ac:dyDescent="0.3">
      <c r="A2710" s="47">
        <v>2709</v>
      </c>
      <c r="B2710" s="48">
        <v>3</v>
      </c>
      <c r="C2710" s="47" t="s">
        <v>357</v>
      </c>
      <c r="D2710" s="49" t="s">
        <v>358</v>
      </c>
      <c r="E2710" s="49" t="s">
        <v>359</v>
      </c>
      <c r="F2710" s="48">
        <v>2</v>
      </c>
      <c r="G2710" s="47" t="s">
        <v>98</v>
      </c>
      <c r="H2710" s="47" t="s">
        <v>0</v>
      </c>
      <c r="I2710" s="47" t="s">
        <v>2855</v>
      </c>
      <c r="J2710" s="50" t="str">
        <f>IFERROR(VLOOKUP(_xlfn.NUMBERVALUE(D2710),'Order form - T14RE'!$O$4:$O$101,1,FALSE),J2709)</f>
        <v/>
      </c>
      <c r="K2710" s="51" t="str">
        <f t="shared" si="43"/>
        <v/>
      </c>
      <c r="L2710" s="47" cm="1">
        <f t="array" ref="L2710">IFERROR(_xlfn.IFS(VLOOKUP(D2710,$D$4:$L$4875,9,FALSE),VLOOKUP(D2710,$D$4:$L$4875,9,FALSE),VLOOKUP(E2710,$E$4:$L$4875,8,FALSE),VLOOKUP(E2710,$E$4:$L$4875,8,FALSE)),"")</f>
        <v>207</v>
      </c>
      <c r="M2710" s="47" t="str">
        <f>IFERROR(VLOOKUP($L2710,'T14'!$AD$5:$AF$104,2,FALSE),"")</f>
        <v>Méc. 1</v>
      </c>
      <c r="N2710" s="47" t="str">
        <f>IFERROR(VLOOKUP($L2710,'T14'!$AD$5:$AF$104,3,FALSE),"")</f>
        <v>POSTE 3</v>
      </c>
      <c r="P2710" s="46"/>
      <c r="U2710" s="46"/>
    </row>
    <row r="2711" spans="1:21" ht="14.4" hidden="1" x14ac:dyDescent="0.3">
      <c r="A2711" s="47">
        <v>2710</v>
      </c>
      <c r="B2711" s="48">
        <v>3</v>
      </c>
      <c r="C2711" s="47" t="s">
        <v>360</v>
      </c>
      <c r="D2711" s="49" t="s">
        <v>361</v>
      </c>
      <c r="E2711" s="49" t="s">
        <v>362</v>
      </c>
      <c r="F2711" s="48">
        <v>2</v>
      </c>
      <c r="G2711" s="47" t="s">
        <v>98</v>
      </c>
      <c r="H2711" s="47" t="s">
        <v>6</v>
      </c>
      <c r="I2711" s="47" t="s">
        <v>2855</v>
      </c>
      <c r="J2711" s="50" t="str">
        <f>IFERROR(VLOOKUP(_xlfn.NUMBERVALUE(D2711),'Order form - T14RE'!$O$4:$O$101,1,FALSE),J2710)</f>
        <v/>
      </c>
      <c r="K2711" s="51" t="str">
        <f t="shared" si="43"/>
        <v/>
      </c>
      <c r="M2711" s="47" t="str">
        <f ca="1">IFERROR(VLOOKUP($L2711,'T14'!$AD$5:$AF$104,2,FALSE),"")</f>
        <v/>
      </c>
      <c r="N2711" s="47" t="str">
        <f ca="1">IFERROR(VLOOKUP($L2711,'T14'!$AD$5:$AF$104,3,FALSE),"")</f>
        <v/>
      </c>
      <c r="P2711" s="46"/>
      <c r="U2711" s="46"/>
    </row>
    <row r="2712" spans="1:21" ht="14.4" hidden="1" x14ac:dyDescent="0.3">
      <c r="A2712" s="47">
        <v>2711</v>
      </c>
      <c r="B2712" s="48">
        <v>4</v>
      </c>
      <c r="C2712" s="47" t="s">
        <v>95</v>
      </c>
      <c r="D2712" s="49" t="s">
        <v>363</v>
      </c>
      <c r="E2712" s="49" t="s">
        <v>364</v>
      </c>
      <c r="F2712" s="48">
        <v>8</v>
      </c>
      <c r="G2712" s="47" t="s">
        <v>98</v>
      </c>
      <c r="H2712" s="47" t="s">
        <v>6</v>
      </c>
      <c r="I2712" s="47" t="s">
        <v>2855</v>
      </c>
      <c r="J2712" s="50" t="str">
        <f>IFERROR(VLOOKUP(_xlfn.NUMBERVALUE(D2712),'Order form - T14RE'!$O$4:$O$101,1,FALSE),J2711)</f>
        <v/>
      </c>
      <c r="K2712" s="51" t="str">
        <f t="shared" si="43"/>
        <v/>
      </c>
      <c r="M2712" s="47" t="str">
        <f ca="1">IFERROR(VLOOKUP($L2712,'T14'!$AD$5:$AF$104,2,FALSE),"")</f>
        <v/>
      </c>
      <c r="N2712" s="47" t="str">
        <f ca="1">IFERROR(VLOOKUP($L2712,'T14'!$AD$5:$AF$104,3,FALSE),"")</f>
        <v/>
      </c>
      <c r="P2712" s="46"/>
      <c r="U2712" s="46"/>
    </row>
    <row r="2713" spans="1:21" ht="14.4" hidden="1" x14ac:dyDescent="0.3">
      <c r="A2713" s="47">
        <v>2712</v>
      </c>
      <c r="B2713" s="48">
        <v>4</v>
      </c>
      <c r="C2713" s="47" t="s">
        <v>369</v>
      </c>
      <c r="D2713" s="49" t="s">
        <v>370</v>
      </c>
      <c r="E2713" s="49" t="s">
        <v>371</v>
      </c>
      <c r="F2713" s="48">
        <v>8</v>
      </c>
      <c r="G2713" s="47" t="s">
        <v>117</v>
      </c>
      <c r="H2713" s="47" t="s">
        <v>6</v>
      </c>
      <c r="I2713" s="47" t="s">
        <v>2855</v>
      </c>
      <c r="J2713" s="50" t="str">
        <f>IFERROR(VLOOKUP(_xlfn.NUMBERVALUE(D2713),'Order form - T14RE'!$O$4:$O$101,1,FALSE),J2712)</f>
        <v/>
      </c>
      <c r="K2713" s="51" t="str">
        <f t="shared" si="43"/>
        <v/>
      </c>
      <c r="M2713" s="47" t="str">
        <f ca="1">IFERROR(VLOOKUP($L2713,'T14'!$AD$5:$AF$104,2,FALSE),"")</f>
        <v/>
      </c>
      <c r="N2713" s="47" t="str">
        <f ca="1">IFERROR(VLOOKUP($L2713,'T14'!$AD$5:$AF$104,3,FALSE),"")</f>
        <v/>
      </c>
      <c r="P2713" s="46"/>
      <c r="U2713" s="46"/>
    </row>
    <row r="2714" spans="1:21" ht="14.4" hidden="1" x14ac:dyDescent="0.3">
      <c r="A2714" s="47">
        <v>2713</v>
      </c>
      <c r="B2714" s="48">
        <v>4</v>
      </c>
      <c r="C2714" s="47" t="s">
        <v>372</v>
      </c>
      <c r="D2714" s="49" t="s">
        <v>373</v>
      </c>
      <c r="E2714" s="49" t="s">
        <v>99</v>
      </c>
      <c r="F2714" s="48">
        <v>1</v>
      </c>
      <c r="G2714" s="47" t="s">
        <v>98</v>
      </c>
      <c r="H2714" s="47" t="s">
        <v>6</v>
      </c>
      <c r="I2714" s="47" t="s">
        <v>2855</v>
      </c>
      <c r="J2714" s="50" t="str">
        <f>IFERROR(VLOOKUP(_xlfn.NUMBERVALUE(D2714),'Order form - T14RE'!$O$4:$O$101,1,FALSE),J2713)</f>
        <v/>
      </c>
      <c r="K2714" s="51" t="str">
        <f t="shared" si="43"/>
        <v/>
      </c>
      <c r="M2714" s="47" t="str">
        <f ca="1">IFERROR(VLOOKUP($L2714,'T14'!$AD$5:$AF$104,2,FALSE),"")</f>
        <v/>
      </c>
      <c r="N2714" s="47" t="str">
        <f ca="1">IFERROR(VLOOKUP($L2714,'T14'!$AD$5:$AF$104,3,FALSE),"")</f>
        <v/>
      </c>
      <c r="P2714" s="46"/>
      <c r="U2714" s="46"/>
    </row>
    <row r="2715" spans="1:21" ht="14.4" hidden="1" x14ac:dyDescent="0.3">
      <c r="A2715" s="47">
        <v>2714</v>
      </c>
      <c r="B2715" s="48">
        <v>4</v>
      </c>
      <c r="C2715" s="47" t="s">
        <v>105</v>
      </c>
      <c r="D2715" s="49" t="s">
        <v>374</v>
      </c>
      <c r="E2715" s="49" t="s">
        <v>375</v>
      </c>
      <c r="F2715" s="48">
        <v>32</v>
      </c>
      <c r="G2715" s="47" t="s">
        <v>98</v>
      </c>
      <c r="H2715" s="47" t="s">
        <v>6</v>
      </c>
      <c r="I2715" s="47" t="s">
        <v>2855</v>
      </c>
      <c r="J2715" s="50" t="str">
        <f>IFERROR(VLOOKUP(_xlfn.NUMBERVALUE(D2715),'Order form - T14RE'!$O$4:$O$101,1,FALSE),J2714)</f>
        <v/>
      </c>
      <c r="K2715" s="51" t="str">
        <f t="shared" si="43"/>
        <v/>
      </c>
      <c r="M2715" s="47" t="str">
        <f ca="1">IFERROR(VLOOKUP($L2715,'T14'!$AD$5:$AF$104,2,FALSE),"")</f>
        <v/>
      </c>
      <c r="N2715" s="47" t="str">
        <f ca="1">IFERROR(VLOOKUP($L2715,'T14'!$AD$5:$AF$104,3,FALSE),"")</f>
        <v/>
      </c>
      <c r="P2715" s="46"/>
      <c r="U2715" s="46"/>
    </row>
    <row r="2716" spans="1:21" ht="14.4" hidden="1" x14ac:dyDescent="0.3">
      <c r="A2716" s="47">
        <v>2715</v>
      </c>
      <c r="B2716" s="48">
        <v>4</v>
      </c>
      <c r="C2716" s="47" t="s">
        <v>226</v>
      </c>
      <c r="D2716" s="49" t="s">
        <v>115</v>
      </c>
      <c r="E2716" s="49" t="s">
        <v>116</v>
      </c>
      <c r="F2716" s="52">
        <v>3.2</v>
      </c>
      <c r="G2716" s="47" t="s">
        <v>117</v>
      </c>
      <c r="H2716" s="47" t="s">
        <v>6</v>
      </c>
      <c r="I2716" s="47" t="s">
        <v>2855</v>
      </c>
      <c r="J2716" s="50" t="str">
        <f>IFERROR(VLOOKUP(_xlfn.NUMBERVALUE(D2716),'Order form - T14RE'!$O$4:$O$101,1,FALSE),J2715)</f>
        <v/>
      </c>
      <c r="K2716" s="51" t="str">
        <f t="shared" si="43"/>
        <v/>
      </c>
      <c r="M2716" s="47" t="str">
        <f ca="1">IFERROR(VLOOKUP($L2716,'T14'!$AD$5:$AF$104,2,FALSE),"")</f>
        <v/>
      </c>
      <c r="N2716" s="47" t="str">
        <f ca="1">IFERROR(VLOOKUP($L2716,'T14'!$AD$5:$AF$104,3,FALSE),"")</f>
        <v/>
      </c>
      <c r="P2716" s="46"/>
      <c r="U2716" s="46"/>
    </row>
    <row r="2717" spans="1:21" ht="14.4" hidden="1" x14ac:dyDescent="0.3">
      <c r="A2717" s="47">
        <v>2716</v>
      </c>
      <c r="B2717" s="48">
        <v>4</v>
      </c>
      <c r="C2717" s="47" t="s">
        <v>376</v>
      </c>
      <c r="D2717" s="49" t="s">
        <v>377</v>
      </c>
      <c r="E2717" s="49" t="s">
        <v>99</v>
      </c>
      <c r="F2717" s="48">
        <v>1</v>
      </c>
      <c r="G2717" s="47" t="s">
        <v>98</v>
      </c>
      <c r="H2717" s="47" t="s">
        <v>6</v>
      </c>
      <c r="I2717" s="47" t="s">
        <v>2855</v>
      </c>
      <c r="J2717" s="50" t="str">
        <f>IFERROR(VLOOKUP(_xlfn.NUMBERVALUE(D2717),'Order form - T14RE'!$O$4:$O$101,1,FALSE),J2716)</f>
        <v/>
      </c>
      <c r="K2717" s="51" t="str">
        <f t="shared" si="43"/>
        <v/>
      </c>
      <c r="M2717" s="47" t="str">
        <f ca="1">IFERROR(VLOOKUP($L2717,'T14'!$AD$5:$AF$104,2,FALSE),"")</f>
        <v/>
      </c>
      <c r="N2717" s="47" t="str">
        <f ca="1">IFERROR(VLOOKUP($L2717,'T14'!$AD$5:$AF$104,3,FALSE),"")</f>
        <v/>
      </c>
      <c r="P2717" s="46"/>
      <c r="U2717" s="46"/>
    </row>
    <row r="2718" spans="1:21" ht="14.4" hidden="1" x14ac:dyDescent="0.3">
      <c r="A2718" s="47">
        <v>2717</v>
      </c>
      <c r="B2718" s="48">
        <v>4</v>
      </c>
      <c r="C2718" s="47" t="s">
        <v>378</v>
      </c>
      <c r="D2718" s="49" t="s">
        <v>379</v>
      </c>
      <c r="E2718" s="49" t="s">
        <v>99</v>
      </c>
      <c r="F2718" s="48">
        <v>1</v>
      </c>
      <c r="G2718" s="47" t="s">
        <v>98</v>
      </c>
      <c r="H2718" s="47" t="s">
        <v>6</v>
      </c>
      <c r="I2718" s="47" t="s">
        <v>2855</v>
      </c>
      <c r="J2718" s="50" t="str">
        <f>IFERROR(VLOOKUP(_xlfn.NUMBERVALUE(D2718),'Order form - T14RE'!$O$4:$O$101,1,FALSE),J2717)</f>
        <v/>
      </c>
      <c r="K2718" s="51" t="str">
        <f t="shared" si="43"/>
        <v/>
      </c>
      <c r="M2718" s="47" t="str">
        <f ca="1">IFERROR(VLOOKUP($L2718,'T14'!$AD$5:$AF$104,2,FALSE),"")</f>
        <v/>
      </c>
      <c r="N2718" s="47" t="str">
        <f ca="1">IFERROR(VLOOKUP($L2718,'T14'!$AD$5:$AF$104,3,FALSE),"")</f>
        <v/>
      </c>
      <c r="P2718" s="46"/>
      <c r="U2718" s="46"/>
    </row>
    <row r="2719" spans="1:21" ht="14.4" hidden="1" x14ac:dyDescent="0.3">
      <c r="A2719" s="47">
        <v>2718</v>
      </c>
      <c r="B2719" s="48">
        <v>3</v>
      </c>
      <c r="C2719" s="47" t="s">
        <v>380</v>
      </c>
      <c r="D2719" s="49" t="s">
        <v>381</v>
      </c>
      <c r="E2719" s="49" t="s">
        <v>99</v>
      </c>
      <c r="F2719" s="48">
        <v>1</v>
      </c>
      <c r="G2719" s="47" t="s">
        <v>98</v>
      </c>
      <c r="H2719" s="47" t="s">
        <v>6</v>
      </c>
      <c r="I2719" s="47" t="s">
        <v>2855</v>
      </c>
      <c r="J2719" s="50" t="str">
        <f>IFERROR(VLOOKUP(_xlfn.NUMBERVALUE(D2719),'Order form - T14RE'!$O$4:$O$101,1,FALSE),J2718)</f>
        <v/>
      </c>
      <c r="K2719" s="51" t="str">
        <f t="shared" si="43"/>
        <v/>
      </c>
      <c r="M2719" s="47" t="str">
        <f ca="1">IFERROR(VLOOKUP($L2719,'T14'!$AD$5:$AF$104,2,FALSE),"")</f>
        <v/>
      </c>
      <c r="N2719" s="47" t="str">
        <f ca="1">IFERROR(VLOOKUP($L2719,'T14'!$AD$5:$AF$104,3,FALSE),"")</f>
        <v/>
      </c>
      <c r="P2719" s="46"/>
      <c r="U2719" s="46"/>
    </row>
    <row r="2720" spans="1:21" ht="14.4" hidden="1" x14ac:dyDescent="0.3">
      <c r="A2720" s="47">
        <v>2719</v>
      </c>
      <c r="B2720" s="48">
        <v>2</v>
      </c>
      <c r="C2720" s="47" t="s">
        <v>105</v>
      </c>
      <c r="D2720" s="49" t="s">
        <v>365</v>
      </c>
      <c r="E2720" s="49" t="s">
        <v>366</v>
      </c>
      <c r="F2720" s="48">
        <v>1</v>
      </c>
      <c r="G2720" s="47" t="s">
        <v>98</v>
      </c>
      <c r="H2720" s="47" t="s">
        <v>99</v>
      </c>
      <c r="I2720" s="47" t="s">
        <v>2855</v>
      </c>
      <c r="J2720" s="50" t="str">
        <f>IFERROR(VLOOKUP(_xlfn.NUMBERVALUE(D2720),'Order form - T14RE'!$O$4:$O$101,1,FALSE),J2719)</f>
        <v/>
      </c>
      <c r="K2720" s="51" t="str">
        <f t="shared" si="43"/>
        <v/>
      </c>
      <c r="M2720" s="47" t="str">
        <f ca="1">IFERROR(VLOOKUP($L2720,'T14'!$AD$5:$AF$104,2,FALSE),"")</f>
        <v/>
      </c>
      <c r="N2720" s="47" t="str">
        <f ca="1">IFERROR(VLOOKUP($L2720,'T14'!$AD$5:$AF$104,3,FALSE),"")</f>
        <v/>
      </c>
      <c r="P2720" s="46"/>
      <c r="U2720" s="46"/>
    </row>
    <row r="2721" spans="1:21" ht="14.4" x14ac:dyDescent="0.3">
      <c r="A2721" s="47">
        <v>2720</v>
      </c>
      <c r="B2721" s="48">
        <v>3</v>
      </c>
      <c r="C2721" s="47" t="s">
        <v>95</v>
      </c>
      <c r="D2721" s="49" t="s">
        <v>367</v>
      </c>
      <c r="E2721" s="49" t="s">
        <v>368</v>
      </c>
      <c r="F2721" s="48">
        <v>1</v>
      </c>
      <c r="G2721" s="47" t="s">
        <v>98</v>
      </c>
      <c r="H2721" s="47" t="s">
        <v>0</v>
      </c>
      <c r="I2721" s="47" t="s">
        <v>2855</v>
      </c>
      <c r="J2721" s="50" t="str">
        <f>IFERROR(VLOOKUP(_xlfn.NUMBERVALUE(D2721),'Order form - T14RE'!$O$4:$O$101,1,FALSE),J2720)</f>
        <v/>
      </c>
      <c r="K2721" s="51" t="str">
        <f t="shared" si="43"/>
        <v/>
      </c>
      <c r="L2721" s="47" cm="1">
        <f t="array" ref="L2721">IFERROR(_xlfn.IFS(VLOOKUP(D2721,$D$4:$L$4875,9,FALSE),VLOOKUP(D2721,$D$4:$L$4875,9,FALSE),VLOOKUP(E2721,$E$4:$L$4875,8,FALSE),VLOOKUP(E2721,$E$4:$L$4875,8,FALSE)),"")</f>
        <v>103</v>
      </c>
      <c r="M2721" s="47" t="str">
        <f>IFERROR(VLOOKUP($L2721,'T14'!$AD$5:$AF$104,2,FALSE),"")</f>
        <v>Méc. 1</v>
      </c>
      <c r="N2721" s="47" t="str">
        <f>IFERROR(VLOOKUP($L2721,'T14'!$AD$5:$AF$104,3,FALSE),"")</f>
        <v>POSTE 1</v>
      </c>
      <c r="P2721" s="46"/>
      <c r="U2721" s="46"/>
    </row>
    <row r="2722" spans="1:21" ht="14.4" hidden="1" x14ac:dyDescent="0.3">
      <c r="A2722" s="47">
        <v>2721</v>
      </c>
      <c r="B2722" s="48">
        <v>4</v>
      </c>
      <c r="C2722" s="47" t="s">
        <v>298</v>
      </c>
      <c r="D2722" s="49" t="s">
        <v>438</v>
      </c>
      <c r="E2722" s="49" t="s">
        <v>99</v>
      </c>
      <c r="F2722" s="48">
        <v>1</v>
      </c>
      <c r="G2722" s="47" t="s">
        <v>98</v>
      </c>
      <c r="H2722" s="47" t="s">
        <v>99</v>
      </c>
      <c r="I2722" s="47" t="s">
        <v>2855</v>
      </c>
      <c r="J2722" s="50" t="str">
        <f>IFERROR(VLOOKUP(_xlfn.NUMBERVALUE(D2722),'Order form - T14RE'!$O$4:$O$101,1,FALSE),J2721)</f>
        <v/>
      </c>
      <c r="K2722" s="51" t="str">
        <f t="shared" si="43"/>
        <v/>
      </c>
      <c r="M2722" s="47" t="str">
        <f ca="1">IFERROR(VLOOKUP($L2722,'T14'!$AD$5:$AF$104,2,FALSE),"")</f>
        <v/>
      </c>
      <c r="N2722" s="47" t="str">
        <f ca="1">IFERROR(VLOOKUP($L2722,'T14'!$AD$5:$AF$104,3,FALSE),"")</f>
        <v/>
      </c>
      <c r="P2722" s="46"/>
      <c r="U2722" s="46"/>
    </row>
    <row r="2723" spans="1:21" ht="14.4" hidden="1" x14ac:dyDescent="0.3">
      <c r="A2723" s="47">
        <v>2722</v>
      </c>
      <c r="B2723" s="48">
        <v>4</v>
      </c>
      <c r="C2723" s="47" t="s">
        <v>105</v>
      </c>
      <c r="D2723" s="49" t="s">
        <v>439</v>
      </c>
      <c r="E2723" s="49" t="s">
        <v>440</v>
      </c>
      <c r="F2723" s="48">
        <v>1</v>
      </c>
      <c r="G2723" s="47" t="s">
        <v>98</v>
      </c>
      <c r="H2723" s="47" t="s">
        <v>99</v>
      </c>
      <c r="I2723" s="47" t="s">
        <v>2855</v>
      </c>
      <c r="J2723" s="50" t="str">
        <f>IFERROR(VLOOKUP(_xlfn.NUMBERVALUE(D2723),'Order form - T14RE'!$O$4:$O$101,1,FALSE),J2722)</f>
        <v/>
      </c>
      <c r="K2723" s="51" t="str">
        <f t="shared" si="43"/>
        <v/>
      </c>
      <c r="M2723" s="47" t="str">
        <f ca="1">IFERROR(VLOOKUP($L2723,'T14'!$AD$5:$AF$104,2,FALSE),"")</f>
        <v/>
      </c>
      <c r="N2723" s="47" t="str">
        <f ca="1">IFERROR(VLOOKUP($L2723,'T14'!$AD$5:$AF$104,3,FALSE),"")</f>
        <v/>
      </c>
      <c r="P2723" s="46"/>
      <c r="U2723" s="46"/>
    </row>
    <row r="2724" spans="1:21" ht="14.4" hidden="1" x14ac:dyDescent="0.3">
      <c r="A2724" s="47">
        <v>2723</v>
      </c>
      <c r="B2724" s="48">
        <v>4</v>
      </c>
      <c r="C2724" s="47" t="s">
        <v>108</v>
      </c>
      <c r="D2724" s="49" t="s">
        <v>441</v>
      </c>
      <c r="E2724" s="49" t="s">
        <v>442</v>
      </c>
      <c r="F2724" s="48">
        <v>1</v>
      </c>
      <c r="G2724" s="47" t="s">
        <v>98</v>
      </c>
      <c r="H2724" s="47" t="s">
        <v>99</v>
      </c>
      <c r="I2724" s="47" t="s">
        <v>2855</v>
      </c>
      <c r="J2724" s="50" t="str">
        <f>IFERROR(VLOOKUP(_xlfn.NUMBERVALUE(D2724),'Order form - T14RE'!$O$4:$O$101,1,FALSE),J2723)</f>
        <v/>
      </c>
      <c r="K2724" s="51" t="str">
        <f t="shared" si="43"/>
        <v/>
      </c>
      <c r="M2724" s="47" t="str">
        <f ca="1">IFERROR(VLOOKUP($L2724,'T14'!$AD$5:$AF$104,2,FALSE),"")</f>
        <v/>
      </c>
      <c r="N2724" s="47" t="str">
        <f ca="1">IFERROR(VLOOKUP($L2724,'T14'!$AD$5:$AF$104,3,FALSE),"")</f>
        <v/>
      </c>
      <c r="P2724" s="46"/>
      <c r="U2724" s="46"/>
    </row>
    <row r="2725" spans="1:21" ht="14.4" hidden="1" x14ac:dyDescent="0.3">
      <c r="A2725" s="47">
        <v>2724</v>
      </c>
      <c r="B2725" s="48">
        <v>4</v>
      </c>
      <c r="C2725" s="47" t="s">
        <v>111</v>
      </c>
      <c r="D2725" s="49" t="s">
        <v>443</v>
      </c>
      <c r="E2725" s="49" t="s">
        <v>444</v>
      </c>
      <c r="F2725" s="48">
        <v>1</v>
      </c>
      <c r="G2725" s="47" t="s">
        <v>98</v>
      </c>
      <c r="H2725" s="47" t="s">
        <v>99</v>
      </c>
      <c r="I2725" s="47" t="s">
        <v>2855</v>
      </c>
      <c r="J2725" s="50" t="str">
        <f>IFERROR(VLOOKUP(_xlfn.NUMBERVALUE(D2725),'Order form - T14RE'!$O$4:$O$101,1,FALSE),J2724)</f>
        <v/>
      </c>
      <c r="K2725" s="51" t="str">
        <f t="shared" si="43"/>
        <v/>
      </c>
      <c r="M2725" s="47" t="str">
        <f ca="1">IFERROR(VLOOKUP($L2725,'T14'!$AD$5:$AF$104,2,FALSE),"")</f>
        <v/>
      </c>
      <c r="N2725" s="47" t="str">
        <f ca="1">IFERROR(VLOOKUP($L2725,'T14'!$AD$5:$AF$104,3,FALSE),"")</f>
        <v/>
      </c>
      <c r="P2725" s="46"/>
      <c r="U2725" s="46"/>
    </row>
    <row r="2726" spans="1:21" ht="14.4" hidden="1" x14ac:dyDescent="0.3">
      <c r="A2726" s="47">
        <v>2725</v>
      </c>
      <c r="B2726" s="48">
        <v>5</v>
      </c>
      <c r="C2726" s="47" t="s">
        <v>95</v>
      </c>
      <c r="D2726" s="49" t="s">
        <v>445</v>
      </c>
      <c r="E2726" s="49" t="s">
        <v>446</v>
      </c>
      <c r="F2726" s="48">
        <v>1</v>
      </c>
      <c r="G2726" s="47" t="s">
        <v>98</v>
      </c>
      <c r="H2726" s="47" t="s">
        <v>99</v>
      </c>
      <c r="I2726" s="47" t="s">
        <v>2855</v>
      </c>
      <c r="J2726" s="50" t="str">
        <f>IFERROR(VLOOKUP(_xlfn.NUMBERVALUE(D2726),'Order form - T14RE'!$O$4:$O$101,1,FALSE),J2725)</f>
        <v/>
      </c>
      <c r="K2726" s="51" t="str">
        <f t="shared" si="43"/>
        <v/>
      </c>
      <c r="M2726" s="47" t="str">
        <f ca="1">IFERROR(VLOOKUP($L2726,'T14'!$AD$5:$AF$104,2,FALSE),"")</f>
        <v/>
      </c>
      <c r="N2726" s="47" t="str">
        <f ca="1">IFERROR(VLOOKUP($L2726,'T14'!$AD$5:$AF$104,3,FALSE),"")</f>
        <v/>
      </c>
      <c r="P2726" s="46"/>
      <c r="U2726" s="46"/>
    </row>
    <row r="2727" spans="1:21" ht="14.4" hidden="1" x14ac:dyDescent="0.3">
      <c r="A2727" s="47">
        <v>2726</v>
      </c>
      <c r="B2727" s="48">
        <v>5</v>
      </c>
      <c r="C2727" s="47" t="s">
        <v>105</v>
      </c>
      <c r="D2727" s="49" t="s">
        <v>447</v>
      </c>
      <c r="E2727" s="49" t="s">
        <v>448</v>
      </c>
      <c r="F2727" s="48">
        <v>2</v>
      </c>
      <c r="G2727" s="47" t="s">
        <v>98</v>
      </c>
      <c r="H2727" s="47" t="s">
        <v>99</v>
      </c>
      <c r="I2727" s="47" t="s">
        <v>2855</v>
      </c>
      <c r="J2727" s="50" t="str">
        <f>IFERROR(VLOOKUP(_xlfn.NUMBERVALUE(D2727),'Order form - T14RE'!$O$4:$O$101,1,FALSE),J2726)</f>
        <v/>
      </c>
      <c r="K2727" s="51" t="str">
        <f t="shared" si="43"/>
        <v/>
      </c>
      <c r="M2727" s="47" t="str">
        <f ca="1">IFERROR(VLOOKUP($L2727,'T14'!$AD$5:$AF$104,2,FALSE),"")</f>
        <v/>
      </c>
      <c r="N2727" s="47" t="str">
        <f ca="1">IFERROR(VLOOKUP($L2727,'T14'!$AD$5:$AF$104,3,FALSE),"")</f>
        <v/>
      </c>
      <c r="P2727" s="46"/>
      <c r="U2727" s="46"/>
    </row>
    <row r="2728" spans="1:21" ht="14.4" hidden="1" x14ac:dyDescent="0.3">
      <c r="A2728" s="47">
        <v>2727</v>
      </c>
      <c r="B2728" s="48">
        <v>5</v>
      </c>
      <c r="C2728" s="47" t="s">
        <v>108</v>
      </c>
      <c r="D2728" s="49" t="s">
        <v>449</v>
      </c>
      <c r="E2728" s="49" t="s">
        <v>450</v>
      </c>
      <c r="F2728" s="48">
        <v>1</v>
      </c>
      <c r="G2728" s="47" t="s">
        <v>98</v>
      </c>
      <c r="H2728" s="47" t="s">
        <v>99</v>
      </c>
      <c r="I2728" s="47" t="s">
        <v>2855</v>
      </c>
      <c r="J2728" s="50" t="str">
        <f>IFERROR(VLOOKUP(_xlfn.NUMBERVALUE(D2728),'Order form - T14RE'!$O$4:$O$101,1,FALSE),J2727)</f>
        <v/>
      </c>
      <c r="K2728" s="51" t="str">
        <f t="shared" si="43"/>
        <v/>
      </c>
      <c r="M2728" s="47" t="str">
        <f ca="1">IFERROR(VLOOKUP($L2728,'T14'!$AD$5:$AF$104,2,FALSE),"")</f>
        <v/>
      </c>
      <c r="N2728" s="47" t="str">
        <f ca="1">IFERROR(VLOOKUP($L2728,'T14'!$AD$5:$AF$104,3,FALSE),"")</f>
        <v/>
      </c>
      <c r="P2728" s="46"/>
      <c r="U2728" s="46"/>
    </row>
    <row r="2729" spans="1:21" ht="14.4" hidden="1" x14ac:dyDescent="0.3">
      <c r="A2729" s="47">
        <v>2728</v>
      </c>
      <c r="B2729" s="48">
        <v>5</v>
      </c>
      <c r="C2729" s="47" t="s">
        <v>111</v>
      </c>
      <c r="D2729" s="49" t="s">
        <v>451</v>
      </c>
      <c r="E2729" s="49" t="s">
        <v>452</v>
      </c>
      <c r="F2729" s="48">
        <v>1</v>
      </c>
      <c r="G2729" s="47" t="s">
        <v>98</v>
      </c>
      <c r="H2729" s="47" t="s">
        <v>99</v>
      </c>
      <c r="I2729" s="47" t="s">
        <v>2855</v>
      </c>
      <c r="J2729" s="50" t="str">
        <f>IFERROR(VLOOKUP(_xlfn.NUMBERVALUE(D2729),'Order form - T14RE'!$O$4:$O$101,1,FALSE),J2728)</f>
        <v/>
      </c>
      <c r="K2729" s="51" t="str">
        <f t="shared" si="43"/>
        <v/>
      </c>
      <c r="M2729" s="47" t="str">
        <f ca="1">IFERROR(VLOOKUP($L2729,'T14'!$AD$5:$AF$104,2,FALSE),"")</f>
        <v/>
      </c>
      <c r="N2729" s="47" t="str">
        <f ca="1">IFERROR(VLOOKUP($L2729,'T14'!$AD$5:$AF$104,3,FALSE),"")</f>
        <v/>
      </c>
      <c r="P2729" s="46"/>
      <c r="U2729" s="46"/>
    </row>
    <row r="2730" spans="1:21" ht="14.4" hidden="1" x14ac:dyDescent="0.3">
      <c r="A2730" s="47">
        <v>2729</v>
      </c>
      <c r="B2730" s="48">
        <v>4</v>
      </c>
      <c r="C2730" s="47" t="s">
        <v>114</v>
      </c>
      <c r="D2730" s="49" t="s">
        <v>453</v>
      </c>
      <c r="E2730" s="49" t="s">
        <v>454</v>
      </c>
      <c r="F2730" s="48">
        <v>1</v>
      </c>
      <c r="G2730" s="47" t="s">
        <v>98</v>
      </c>
      <c r="H2730" s="47" t="s">
        <v>99</v>
      </c>
      <c r="I2730" s="47" t="s">
        <v>2855</v>
      </c>
      <c r="J2730" s="50" t="str">
        <f>IFERROR(VLOOKUP(_xlfn.NUMBERVALUE(D2730),'Order form - T14RE'!$O$4:$O$101,1,FALSE),J2729)</f>
        <v/>
      </c>
      <c r="K2730" s="51" t="str">
        <f t="shared" si="43"/>
        <v/>
      </c>
      <c r="M2730" s="47" t="str">
        <f ca="1">IFERROR(VLOOKUP($L2730,'T14'!$AD$5:$AF$104,2,FALSE),"")</f>
        <v/>
      </c>
      <c r="N2730" s="47" t="str">
        <f ca="1">IFERROR(VLOOKUP($L2730,'T14'!$AD$5:$AF$104,3,FALSE),"")</f>
        <v/>
      </c>
      <c r="P2730" s="46"/>
      <c r="U2730" s="46"/>
    </row>
    <row r="2731" spans="1:21" ht="14.4" hidden="1" x14ac:dyDescent="0.3">
      <c r="A2731" s="47">
        <v>2730</v>
      </c>
      <c r="B2731" s="48">
        <v>5</v>
      </c>
      <c r="C2731" s="47" t="s">
        <v>95</v>
      </c>
      <c r="D2731" s="49" t="s">
        <v>455</v>
      </c>
      <c r="E2731" s="49" t="s">
        <v>456</v>
      </c>
      <c r="F2731" s="48">
        <v>1</v>
      </c>
      <c r="G2731" s="47" t="s">
        <v>98</v>
      </c>
      <c r="H2731" s="47" t="s">
        <v>99</v>
      </c>
      <c r="I2731" s="47" t="s">
        <v>2855</v>
      </c>
      <c r="J2731" s="50" t="str">
        <f>IFERROR(VLOOKUP(_xlfn.NUMBERVALUE(D2731),'Order form - T14RE'!$O$4:$O$101,1,FALSE),J2730)</f>
        <v/>
      </c>
      <c r="K2731" s="51" t="str">
        <f t="shared" si="43"/>
        <v/>
      </c>
      <c r="M2731" s="47" t="str">
        <f ca="1">IFERROR(VLOOKUP($L2731,'T14'!$AD$5:$AF$104,2,FALSE),"")</f>
        <v/>
      </c>
      <c r="N2731" s="47" t="str">
        <f ca="1">IFERROR(VLOOKUP($L2731,'T14'!$AD$5:$AF$104,3,FALSE),"")</f>
        <v/>
      </c>
      <c r="P2731" s="46"/>
      <c r="U2731" s="46"/>
    </row>
    <row r="2732" spans="1:21" ht="14.4" hidden="1" x14ac:dyDescent="0.3">
      <c r="A2732" s="47">
        <v>2731</v>
      </c>
      <c r="B2732" s="48">
        <v>5</v>
      </c>
      <c r="C2732" s="47" t="s">
        <v>105</v>
      </c>
      <c r="D2732" s="49" t="s">
        <v>457</v>
      </c>
      <c r="E2732" s="49" t="s">
        <v>458</v>
      </c>
      <c r="F2732" s="48">
        <v>1</v>
      </c>
      <c r="G2732" s="47" t="s">
        <v>98</v>
      </c>
      <c r="H2732" s="47" t="s">
        <v>99</v>
      </c>
      <c r="I2732" s="47" t="s">
        <v>2855</v>
      </c>
      <c r="J2732" s="50" t="str">
        <f>IFERROR(VLOOKUP(_xlfn.NUMBERVALUE(D2732),'Order form - T14RE'!$O$4:$O$101,1,FALSE),J2731)</f>
        <v/>
      </c>
      <c r="K2732" s="51" t="str">
        <f t="shared" si="43"/>
        <v/>
      </c>
      <c r="M2732" s="47" t="str">
        <f ca="1">IFERROR(VLOOKUP($L2732,'T14'!$AD$5:$AF$104,2,FALSE),"")</f>
        <v/>
      </c>
      <c r="N2732" s="47" t="str">
        <f ca="1">IFERROR(VLOOKUP($L2732,'T14'!$AD$5:$AF$104,3,FALSE),"")</f>
        <v/>
      </c>
      <c r="P2732" s="46"/>
      <c r="U2732" s="46"/>
    </row>
    <row r="2733" spans="1:21" ht="14.4" hidden="1" x14ac:dyDescent="0.3">
      <c r="A2733" s="47">
        <v>2732</v>
      </c>
      <c r="B2733" s="48">
        <v>5</v>
      </c>
      <c r="C2733" s="47" t="s">
        <v>108</v>
      </c>
      <c r="D2733" s="49" t="s">
        <v>459</v>
      </c>
      <c r="E2733" s="49" t="s">
        <v>458</v>
      </c>
      <c r="F2733" s="48">
        <v>1</v>
      </c>
      <c r="G2733" s="47" t="s">
        <v>98</v>
      </c>
      <c r="H2733" s="47" t="s">
        <v>99</v>
      </c>
      <c r="I2733" s="47" t="s">
        <v>2855</v>
      </c>
      <c r="J2733" s="50" t="str">
        <f>IFERROR(VLOOKUP(_xlfn.NUMBERVALUE(D2733),'Order form - T14RE'!$O$4:$O$101,1,FALSE),J2732)</f>
        <v/>
      </c>
      <c r="K2733" s="51" t="str">
        <f t="shared" si="43"/>
        <v/>
      </c>
      <c r="M2733" s="47" t="str">
        <f ca="1">IFERROR(VLOOKUP($L2733,'T14'!$AD$5:$AF$104,2,FALSE),"")</f>
        <v/>
      </c>
      <c r="N2733" s="47" t="str">
        <f ca="1">IFERROR(VLOOKUP($L2733,'T14'!$AD$5:$AF$104,3,FALSE),"")</f>
        <v/>
      </c>
      <c r="P2733" s="46"/>
      <c r="U2733" s="46"/>
    </row>
    <row r="2734" spans="1:21" ht="14.4" hidden="1" x14ac:dyDescent="0.3">
      <c r="A2734" s="47">
        <v>2733</v>
      </c>
      <c r="B2734" s="48">
        <v>4</v>
      </c>
      <c r="C2734" s="47" t="s">
        <v>241</v>
      </c>
      <c r="D2734" s="49" t="s">
        <v>460</v>
      </c>
      <c r="E2734" s="49" t="s">
        <v>454</v>
      </c>
      <c r="F2734" s="48">
        <v>2</v>
      </c>
      <c r="G2734" s="47" t="s">
        <v>98</v>
      </c>
      <c r="H2734" s="47" t="s">
        <v>99</v>
      </c>
      <c r="I2734" s="47" t="s">
        <v>2855</v>
      </c>
      <c r="J2734" s="50" t="str">
        <f>IFERROR(VLOOKUP(_xlfn.NUMBERVALUE(D2734),'Order form - T14RE'!$O$4:$O$101,1,FALSE),J2733)</f>
        <v/>
      </c>
      <c r="K2734" s="51" t="str">
        <f t="shared" si="43"/>
        <v/>
      </c>
      <c r="M2734" s="47" t="str">
        <f ca="1">IFERROR(VLOOKUP($L2734,'T14'!$AD$5:$AF$104,2,FALSE),"")</f>
        <v/>
      </c>
      <c r="N2734" s="47" t="str">
        <f ca="1">IFERROR(VLOOKUP($L2734,'T14'!$AD$5:$AF$104,3,FALSE),"")</f>
        <v/>
      </c>
      <c r="P2734" s="46"/>
      <c r="U2734" s="46"/>
    </row>
    <row r="2735" spans="1:21" ht="14.4" hidden="1" x14ac:dyDescent="0.3">
      <c r="A2735" s="47">
        <v>2734</v>
      </c>
      <c r="B2735" s="48">
        <v>5</v>
      </c>
      <c r="C2735" s="47" t="s">
        <v>95</v>
      </c>
      <c r="D2735" s="49" t="s">
        <v>455</v>
      </c>
      <c r="E2735" s="49" t="s">
        <v>456</v>
      </c>
      <c r="F2735" s="48">
        <v>2</v>
      </c>
      <c r="G2735" s="47" t="s">
        <v>98</v>
      </c>
      <c r="H2735" s="47" t="s">
        <v>99</v>
      </c>
      <c r="I2735" s="47" t="s">
        <v>2855</v>
      </c>
      <c r="J2735" s="50" t="str">
        <f>IFERROR(VLOOKUP(_xlfn.NUMBERVALUE(D2735),'Order form - T14RE'!$O$4:$O$101,1,FALSE),J2734)</f>
        <v/>
      </c>
      <c r="K2735" s="51" t="str">
        <f t="shared" si="43"/>
        <v/>
      </c>
      <c r="M2735" s="47" t="str">
        <f ca="1">IFERROR(VLOOKUP($L2735,'T14'!$AD$5:$AF$104,2,FALSE),"")</f>
        <v/>
      </c>
      <c r="N2735" s="47" t="str">
        <f ca="1">IFERROR(VLOOKUP($L2735,'T14'!$AD$5:$AF$104,3,FALSE),"")</f>
        <v/>
      </c>
      <c r="P2735" s="46"/>
      <c r="U2735" s="46"/>
    </row>
    <row r="2736" spans="1:21" ht="14.4" hidden="1" x14ac:dyDescent="0.3">
      <c r="A2736" s="47">
        <v>2735</v>
      </c>
      <c r="B2736" s="48">
        <v>5</v>
      </c>
      <c r="C2736" s="47" t="s">
        <v>105</v>
      </c>
      <c r="D2736" s="49" t="s">
        <v>461</v>
      </c>
      <c r="E2736" s="49" t="s">
        <v>458</v>
      </c>
      <c r="F2736" s="48">
        <v>4</v>
      </c>
      <c r="G2736" s="47" t="s">
        <v>98</v>
      </c>
      <c r="H2736" s="47" t="s">
        <v>99</v>
      </c>
      <c r="I2736" s="47" t="s">
        <v>2855</v>
      </c>
      <c r="J2736" s="50" t="str">
        <f>IFERROR(VLOOKUP(_xlfn.NUMBERVALUE(D2736),'Order form - T14RE'!$O$4:$O$101,1,FALSE),J2735)</f>
        <v/>
      </c>
      <c r="K2736" s="51" t="str">
        <f t="shared" si="43"/>
        <v/>
      </c>
      <c r="M2736" s="47" t="str">
        <f ca="1">IFERROR(VLOOKUP($L2736,'T14'!$AD$5:$AF$104,2,FALSE),"")</f>
        <v/>
      </c>
      <c r="N2736" s="47" t="str">
        <f ca="1">IFERROR(VLOOKUP($L2736,'T14'!$AD$5:$AF$104,3,FALSE),"")</f>
        <v/>
      </c>
      <c r="P2736" s="46"/>
      <c r="U2736" s="46"/>
    </row>
    <row r="2737" spans="1:21" ht="14.4" hidden="1" x14ac:dyDescent="0.3">
      <c r="A2737" s="47">
        <v>2736</v>
      </c>
      <c r="B2737" s="48">
        <v>3</v>
      </c>
      <c r="C2737" s="47" t="s">
        <v>105</v>
      </c>
      <c r="D2737" s="49" t="s">
        <v>422</v>
      </c>
      <c r="E2737" s="49" t="s">
        <v>423</v>
      </c>
      <c r="F2737" s="48">
        <v>2</v>
      </c>
      <c r="G2737" s="47" t="s">
        <v>98</v>
      </c>
      <c r="H2737" s="47" t="s">
        <v>6</v>
      </c>
      <c r="I2737" s="47" t="s">
        <v>2855</v>
      </c>
      <c r="J2737" s="50" t="str">
        <f>IFERROR(VLOOKUP(_xlfn.NUMBERVALUE(D2737),'Order form - T14RE'!$O$4:$O$101,1,FALSE),J2736)</f>
        <v/>
      </c>
      <c r="K2737" s="51" t="str">
        <f t="shared" si="43"/>
        <v/>
      </c>
      <c r="M2737" s="47" t="str">
        <f ca="1">IFERROR(VLOOKUP($L2737,'T14'!$AD$5:$AF$104,2,FALSE),"")</f>
        <v/>
      </c>
      <c r="N2737" s="47" t="str">
        <f ca="1">IFERROR(VLOOKUP($L2737,'T14'!$AD$5:$AF$104,3,FALSE),"")</f>
        <v/>
      </c>
      <c r="P2737" s="46"/>
      <c r="U2737" s="46"/>
    </row>
    <row r="2738" spans="1:21" ht="14.4" hidden="1" x14ac:dyDescent="0.3">
      <c r="A2738" s="47">
        <v>2737</v>
      </c>
      <c r="B2738" s="48">
        <v>3</v>
      </c>
      <c r="C2738" s="47" t="s">
        <v>108</v>
      </c>
      <c r="D2738" s="49" t="s">
        <v>424</v>
      </c>
      <c r="E2738" s="49" t="s">
        <v>425</v>
      </c>
      <c r="F2738" s="48">
        <v>1</v>
      </c>
      <c r="G2738" s="47" t="s">
        <v>98</v>
      </c>
      <c r="H2738" s="47" t="s">
        <v>6</v>
      </c>
      <c r="I2738" s="47" t="s">
        <v>2855</v>
      </c>
      <c r="J2738" s="50" t="str">
        <f>IFERROR(VLOOKUP(_xlfn.NUMBERVALUE(D2738),'Order form - T14RE'!$O$4:$O$101,1,FALSE),J2737)</f>
        <v/>
      </c>
      <c r="K2738" s="51" t="str">
        <f t="shared" si="43"/>
        <v/>
      </c>
      <c r="M2738" s="47" t="str">
        <f ca="1">IFERROR(VLOOKUP($L2738,'T14'!$AD$5:$AF$104,2,FALSE),"")</f>
        <v/>
      </c>
      <c r="N2738" s="47" t="str">
        <f ca="1">IFERROR(VLOOKUP($L2738,'T14'!$AD$5:$AF$104,3,FALSE),"")</f>
        <v/>
      </c>
      <c r="P2738" s="46"/>
      <c r="U2738" s="46"/>
    </row>
    <row r="2739" spans="1:21" ht="14.4" hidden="1" x14ac:dyDescent="0.3">
      <c r="A2739" s="47">
        <v>2738</v>
      </c>
      <c r="B2739" s="48">
        <v>3</v>
      </c>
      <c r="C2739" s="47" t="s">
        <v>111</v>
      </c>
      <c r="D2739" s="49" t="s">
        <v>426</v>
      </c>
      <c r="E2739" s="49" t="s">
        <v>113</v>
      </c>
      <c r="F2739" s="48">
        <v>16</v>
      </c>
      <c r="G2739" s="47" t="s">
        <v>98</v>
      </c>
      <c r="H2739" s="47" t="s">
        <v>6</v>
      </c>
      <c r="I2739" s="47" t="s">
        <v>2855</v>
      </c>
      <c r="J2739" s="50" t="str">
        <f>IFERROR(VLOOKUP(_xlfn.NUMBERVALUE(D2739),'Order form - T14RE'!$O$4:$O$101,1,FALSE),J2738)</f>
        <v/>
      </c>
      <c r="K2739" s="51" t="str">
        <f t="shared" si="43"/>
        <v/>
      </c>
      <c r="M2739" s="47" t="str">
        <f ca="1">IFERROR(VLOOKUP($L2739,'T14'!$AD$5:$AF$104,2,FALSE),"")</f>
        <v/>
      </c>
      <c r="N2739" s="47" t="str">
        <f ca="1">IFERROR(VLOOKUP($L2739,'T14'!$AD$5:$AF$104,3,FALSE),"")</f>
        <v/>
      </c>
      <c r="P2739" s="46"/>
      <c r="U2739" s="46"/>
    </row>
    <row r="2740" spans="1:21" ht="14.4" hidden="1" x14ac:dyDescent="0.3">
      <c r="A2740" s="47">
        <v>2739</v>
      </c>
      <c r="B2740" s="48">
        <v>3</v>
      </c>
      <c r="C2740" s="47" t="s">
        <v>427</v>
      </c>
      <c r="D2740" s="49" t="s">
        <v>115</v>
      </c>
      <c r="E2740" s="49" t="s">
        <v>116</v>
      </c>
      <c r="F2740" s="52">
        <v>1.6</v>
      </c>
      <c r="G2740" s="47" t="s">
        <v>117</v>
      </c>
      <c r="H2740" s="47" t="s">
        <v>6</v>
      </c>
      <c r="I2740" s="47" t="s">
        <v>2855</v>
      </c>
      <c r="J2740" s="50" t="str">
        <f>IFERROR(VLOOKUP(_xlfn.NUMBERVALUE(D2740),'Order form - T14RE'!$O$4:$O$101,1,FALSE),J2739)</f>
        <v/>
      </c>
      <c r="K2740" s="51" t="str">
        <f t="shared" si="43"/>
        <v/>
      </c>
      <c r="M2740" s="47" t="str">
        <f ca="1">IFERROR(VLOOKUP($L2740,'T14'!$AD$5:$AF$104,2,FALSE),"")</f>
        <v/>
      </c>
      <c r="N2740" s="47" t="str">
        <f ca="1">IFERROR(VLOOKUP($L2740,'T14'!$AD$5:$AF$104,3,FALSE),"")</f>
        <v/>
      </c>
      <c r="P2740" s="46"/>
      <c r="U2740" s="46"/>
    </row>
    <row r="2741" spans="1:21" ht="14.4" hidden="1" x14ac:dyDescent="0.3">
      <c r="A2741" s="47">
        <v>2740</v>
      </c>
      <c r="B2741" s="48">
        <v>3</v>
      </c>
      <c r="C2741" s="47" t="s">
        <v>428</v>
      </c>
      <c r="D2741" s="49" t="s">
        <v>429</v>
      </c>
      <c r="E2741" s="49" t="s">
        <v>430</v>
      </c>
      <c r="F2741" s="48">
        <v>1</v>
      </c>
      <c r="G2741" s="47" t="s">
        <v>98</v>
      </c>
      <c r="H2741" s="47" t="s">
        <v>6</v>
      </c>
      <c r="I2741" s="47" t="s">
        <v>2855</v>
      </c>
      <c r="J2741" s="50" t="str">
        <f>IFERROR(VLOOKUP(_xlfn.NUMBERVALUE(D2741),'Order form - T14RE'!$O$4:$O$101,1,FALSE),J2740)</f>
        <v/>
      </c>
      <c r="K2741" s="51" t="str">
        <f t="shared" si="43"/>
        <v/>
      </c>
      <c r="M2741" s="47" t="str">
        <f ca="1">IFERROR(VLOOKUP($L2741,'T14'!$AD$5:$AF$104,2,FALSE),"")</f>
        <v/>
      </c>
      <c r="N2741" s="47" t="str">
        <f ca="1">IFERROR(VLOOKUP($L2741,'T14'!$AD$5:$AF$104,3,FALSE),"")</f>
        <v/>
      </c>
      <c r="P2741" s="46"/>
      <c r="U2741" s="46"/>
    </row>
    <row r="2742" spans="1:21" ht="14.4" hidden="1" x14ac:dyDescent="0.3">
      <c r="A2742" s="47">
        <v>2741</v>
      </c>
      <c r="B2742" s="48">
        <v>3</v>
      </c>
      <c r="C2742" s="47" t="s">
        <v>431</v>
      </c>
      <c r="D2742" s="49" t="s">
        <v>426</v>
      </c>
      <c r="E2742" s="49" t="s">
        <v>113</v>
      </c>
      <c r="F2742" s="48">
        <v>2</v>
      </c>
      <c r="G2742" s="47" t="s">
        <v>98</v>
      </c>
      <c r="H2742" s="47" t="s">
        <v>6</v>
      </c>
      <c r="I2742" s="47" t="s">
        <v>2855</v>
      </c>
      <c r="J2742" s="50" t="str">
        <f>IFERROR(VLOOKUP(_xlfn.NUMBERVALUE(D2742),'Order form - T14RE'!$O$4:$O$101,1,FALSE),J2741)</f>
        <v/>
      </c>
      <c r="K2742" s="51" t="str">
        <f t="shared" si="43"/>
        <v/>
      </c>
      <c r="M2742" s="47" t="str">
        <f ca="1">IFERROR(VLOOKUP($L2742,'T14'!$AD$5:$AF$104,2,FALSE),"")</f>
        <v/>
      </c>
      <c r="N2742" s="47" t="str">
        <f ca="1">IFERROR(VLOOKUP($L2742,'T14'!$AD$5:$AF$104,3,FALSE),"")</f>
        <v/>
      </c>
      <c r="P2742" s="46"/>
      <c r="U2742" s="46"/>
    </row>
    <row r="2743" spans="1:21" ht="14.4" hidden="1" x14ac:dyDescent="0.3">
      <c r="A2743" s="47">
        <v>2742</v>
      </c>
      <c r="B2743" s="48">
        <v>3</v>
      </c>
      <c r="C2743" s="47" t="s">
        <v>432</v>
      </c>
      <c r="D2743" s="49" t="s">
        <v>115</v>
      </c>
      <c r="E2743" s="49" t="s">
        <v>116</v>
      </c>
      <c r="F2743" s="52">
        <v>0.2</v>
      </c>
      <c r="G2743" s="47" t="s">
        <v>117</v>
      </c>
      <c r="H2743" s="47" t="s">
        <v>6</v>
      </c>
      <c r="I2743" s="47" t="s">
        <v>2855</v>
      </c>
      <c r="J2743" s="50" t="str">
        <f>IFERROR(VLOOKUP(_xlfn.NUMBERVALUE(D2743),'Order form - T14RE'!$O$4:$O$101,1,FALSE),J2742)</f>
        <v/>
      </c>
      <c r="K2743" s="51" t="str">
        <f t="shared" si="43"/>
        <v/>
      </c>
      <c r="M2743" s="47" t="str">
        <f ca="1">IFERROR(VLOOKUP($L2743,'T14'!$AD$5:$AF$104,2,FALSE),"")</f>
        <v/>
      </c>
      <c r="N2743" s="47" t="str">
        <f ca="1">IFERROR(VLOOKUP($L2743,'T14'!$AD$5:$AF$104,3,FALSE),"")</f>
        <v/>
      </c>
      <c r="P2743" s="46"/>
      <c r="U2743" s="46"/>
    </row>
    <row r="2744" spans="1:21" ht="14.4" x14ac:dyDescent="0.3">
      <c r="A2744" s="47">
        <v>2743</v>
      </c>
      <c r="B2744" s="48">
        <v>3</v>
      </c>
      <c r="C2744" s="47" t="s">
        <v>114</v>
      </c>
      <c r="D2744" s="49" t="s">
        <v>382</v>
      </c>
      <c r="E2744" s="49" t="s">
        <v>383</v>
      </c>
      <c r="F2744" s="48">
        <v>1</v>
      </c>
      <c r="G2744" s="47" t="s">
        <v>98</v>
      </c>
      <c r="H2744" s="47" t="s">
        <v>0</v>
      </c>
      <c r="I2744" s="47" t="s">
        <v>2855</v>
      </c>
      <c r="J2744" s="50" t="str">
        <f>IFERROR(VLOOKUP(_xlfn.NUMBERVALUE(D2744),'Order form - T14RE'!$O$4:$O$101,1,FALSE),J2743)</f>
        <v/>
      </c>
      <c r="K2744" s="51" t="str">
        <f t="shared" si="43"/>
        <v/>
      </c>
      <c r="L2744" s="47" cm="1">
        <f t="array" ref="L2744">IFERROR(_xlfn.IFS(VLOOKUP(D2744,$D$4:$L$4875,9,FALSE),VLOOKUP(D2744,$D$4:$L$4875,9,FALSE),VLOOKUP(E2744,$E$4:$L$4875,8,FALSE),VLOOKUP(E2744,$E$4:$L$4875,8,FALSE)),"")</f>
        <v>103</v>
      </c>
      <c r="M2744" s="47" t="str">
        <f>IFERROR(VLOOKUP($L2744,'T14'!$AD$5:$AF$104,2,FALSE),"")</f>
        <v>Méc. 1</v>
      </c>
      <c r="N2744" s="47" t="str">
        <f>IFERROR(VLOOKUP($L2744,'T14'!$AD$5:$AF$104,3,FALSE),"")</f>
        <v>POSTE 1</v>
      </c>
      <c r="P2744" s="46"/>
      <c r="U2744" s="46"/>
    </row>
    <row r="2745" spans="1:21" ht="14.4" hidden="1" x14ac:dyDescent="0.3">
      <c r="A2745" s="47">
        <v>2744</v>
      </c>
      <c r="B2745" s="48">
        <v>4</v>
      </c>
      <c r="C2745" s="47" t="s">
        <v>95</v>
      </c>
      <c r="D2745" s="49" t="s">
        <v>474</v>
      </c>
      <c r="E2745" s="49" t="s">
        <v>475</v>
      </c>
      <c r="F2745" s="48">
        <v>1</v>
      </c>
      <c r="G2745" s="47" t="s">
        <v>98</v>
      </c>
      <c r="H2745" s="47" t="s">
        <v>99</v>
      </c>
      <c r="I2745" s="47" t="s">
        <v>2855</v>
      </c>
      <c r="J2745" s="50" t="str">
        <f>IFERROR(VLOOKUP(_xlfn.NUMBERVALUE(D2745),'Order form - T14RE'!$O$4:$O$101,1,FALSE),J2744)</f>
        <v/>
      </c>
      <c r="K2745" s="51" t="str">
        <f t="shared" si="43"/>
        <v/>
      </c>
      <c r="M2745" s="47" t="str">
        <f ca="1">IFERROR(VLOOKUP($L2745,'T14'!$AD$5:$AF$104,2,FALSE),"")</f>
        <v/>
      </c>
      <c r="N2745" s="47" t="str">
        <f ca="1">IFERROR(VLOOKUP($L2745,'T14'!$AD$5:$AF$104,3,FALSE),"")</f>
        <v/>
      </c>
      <c r="P2745" s="46"/>
      <c r="U2745" s="46"/>
    </row>
    <row r="2746" spans="1:21" ht="14.4" x14ac:dyDescent="0.3">
      <c r="A2746" s="47">
        <v>2745</v>
      </c>
      <c r="B2746" s="48">
        <v>3</v>
      </c>
      <c r="C2746" s="47" t="s">
        <v>241</v>
      </c>
      <c r="D2746" s="49" t="s">
        <v>384</v>
      </c>
      <c r="E2746" s="49" t="s">
        <v>385</v>
      </c>
      <c r="F2746" s="48">
        <v>36</v>
      </c>
      <c r="G2746" s="47" t="s">
        <v>98</v>
      </c>
      <c r="H2746" s="47" t="s">
        <v>0</v>
      </c>
      <c r="I2746" s="47" t="s">
        <v>2855</v>
      </c>
      <c r="J2746" s="50" t="str">
        <f>IFERROR(VLOOKUP(_xlfn.NUMBERVALUE(D2746),'Order form - T14RE'!$O$4:$O$101,1,FALSE),J2745)</f>
        <v/>
      </c>
      <c r="K2746" s="51" t="str">
        <f t="shared" si="43"/>
        <v/>
      </c>
      <c r="L2746" s="47" cm="1">
        <f t="array" ref="L2746">IFERROR(_xlfn.IFS(VLOOKUP(D2746,$D$4:$L$4875,9,FALSE),VLOOKUP(D2746,$D$4:$L$4875,9,FALSE),VLOOKUP(E2746,$E$4:$L$4875,8,FALSE),VLOOKUP(E2746,$E$4:$L$4875,8,FALSE)),"")</f>
        <v>103</v>
      </c>
      <c r="M2746" s="47" t="str">
        <f>IFERROR(VLOOKUP($L2746,'T14'!$AD$5:$AF$104,2,FALSE),"")</f>
        <v>Méc. 1</v>
      </c>
      <c r="N2746" s="47" t="str">
        <f>IFERROR(VLOOKUP($L2746,'T14'!$AD$5:$AF$104,3,FALSE),"")</f>
        <v>POSTE 1</v>
      </c>
      <c r="P2746" s="46"/>
      <c r="U2746" s="46"/>
    </row>
    <row r="2747" spans="1:21" ht="14.4" x14ac:dyDescent="0.3">
      <c r="A2747" s="47">
        <v>2746</v>
      </c>
      <c r="B2747" s="48">
        <v>3</v>
      </c>
      <c r="C2747" s="47" t="s">
        <v>386</v>
      </c>
      <c r="D2747" s="49" t="s">
        <v>115</v>
      </c>
      <c r="E2747" s="49" t="s">
        <v>116</v>
      </c>
      <c r="F2747" s="52">
        <v>3.2</v>
      </c>
      <c r="G2747" s="47" t="s">
        <v>117</v>
      </c>
      <c r="H2747" s="47" t="s">
        <v>0</v>
      </c>
      <c r="I2747" s="47" t="s">
        <v>2855</v>
      </c>
      <c r="J2747" s="50" t="str">
        <f>IFERROR(VLOOKUP(_xlfn.NUMBERVALUE(D2747),'Order form - T14RE'!$O$4:$O$101,1,FALSE),J2746)</f>
        <v/>
      </c>
      <c r="K2747" s="51" t="str">
        <f t="shared" si="43"/>
        <v/>
      </c>
      <c r="L2747" s="47" cm="1">
        <f t="array" ref="L2747">IFERROR(_xlfn.IFS(VLOOKUP(D2747,$D$4:$L$4875,9,FALSE),VLOOKUP(D2747,$D$4:$L$4875,9,FALSE),VLOOKUP(E2747,$E$4:$L$4875,8,FALSE),VLOOKUP(E2747,$E$4:$L$4875,8,FALSE)),"")</f>
        <v>107</v>
      </c>
      <c r="M2747" s="47" t="str">
        <f>IFERROR(VLOOKUP($L2747,'T14'!$AD$5:$AF$104,2,FALSE),"")</f>
        <v>Méc. 1</v>
      </c>
      <c r="N2747" s="47" t="str">
        <f>IFERROR(VLOOKUP($L2747,'T14'!$AD$5:$AF$104,3,FALSE),"")</f>
        <v>POSTE 2</v>
      </c>
      <c r="P2747" s="46"/>
      <c r="U2747" s="46"/>
    </row>
    <row r="2748" spans="1:21" ht="14.4" x14ac:dyDescent="0.3">
      <c r="A2748" s="47">
        <v>2747</v>
      </c>
      <c r="B2748" s="48">
        <v>3</v>
      </c>
      <c r="C2748" s="47" t="s">
        <v>387</v>
      </c>
      <c r="D2748" s="49" t="s">
        <v>388</v>
      </c>
      <c r="E2748" s="49" t="s">
        <v>99</v>
      </c>
      <c r="F2748" s="48">
        <v>1</v>
      </c>
      <c r="G2748" s="47" t="s">
        <v>98</v>
      </c>
      <c r="H2748" s="47" t="s">
        <v>0</v>
      </c>
      <c r="I2748" s="47" t="s">
        <v>2855</v>
      </c>
      <c r="J2748" s="50" t="str">
        <f>IFERROR(VLOOKUP(_xlfn.NUMBERVALUE(D2748),'Order form - T14RE'!$O$4:$O$101,1,FALSE),J2747)</f>
        <v/>
      </c>
      <c r="K2748" s="51" t="str">
        <f t="shared" si="43"/>
        <v/>
      </c>
      <c r="L2748" s="47" cm="1">
        <f t="array" ref="L2748">IFERROR(_xlfn.IFS(VLOOKUP(D2748,$D$4:$L$4875,9,FALSE),VLOOKUP(D2748,$D$4:$L$4875,9,FALSE),VLOOKUP(E2748,$E$4:$L$4875,8,FALSE),VLOOKUP(E2748,$E$4:$L$4875,8,FALSE)),"")</f>
        <v>103</v>
      </c>
      <c r="M2748" s="47" t="str">
        <f>IFERROR(VLOOKUP($L2748,'T14'!$AD$5:$AF$104,2,FALSE),"")</f>
        <v>Méc. 1</v>
      </c>
      <c r="N2748" s="47" t="str">
        <f>IFERROR(VLOOKUP($L2748,'T14'!$AD$5:$AF$104,3,FALSE),"")</f>
        <v>POSTE 1</v>
      </c>
      <c r="P2748" s="46"/>
      <c r="U2748" s="46"/>
    </row>
    <row r="2749" spans="1:21" ht="14.4" x14ac:dyDescent="0.3">
      <c r="A2749" s="47">
        <v>2748</v>
      </c>
      <c r="B2749" s="48">
        <v>3</v>
      </c>
      <c r="C2749" s="47" t="s">
        <v>120</v>
      </c>
      <c r="D2749" s="49" t="s">
        <v>389</v>
      </c>
      <c r="E2749" s="49" t="s">
        <v>390</v>
      </c>
      <c r="F2749" s="48">
        <v>1</v>
      </c>
      <c r="G2749" s="47" t="s">
        <v>98</v>
      </c>
      <c r="H2749" s="47" t="s">
        <v>0</v>
      </c>
      <c r="I2749" s="47" t="s">
        <v>2855</v>
      </c>
      <c r="J2749" s="50" t="str">
        <f>IFERROR(VLOOKUP(_xlfn.NUMBERVALUE(D2749),'Order form - T14RE'!$O$4:$O$101,1,FALSE),J2748)</f>
        <v/>
      </c>
      <c r="K2749" s="51" t="str">
        <f t="shared" si="43"/>
        <v/>
      </c>
      <c r="L2749" s="47" cm="1">
        <f t="array" ref="L2749">IFERROR(_xlfn.IFS(VLOOKUP(D2749,$D$4:$L$4875,9,FALSE),VLOOKUP(D2749,$D$4:$L$4875,9,FALSE),VLOOKUP(E2749,$E$4:$L$4875,8,FALSE),VLOOKUP(E2749,$E$4:$L$4875,8,FALSE)),"")</f>
        <v>209</v>
      </c>
      <c r="M2749" s="47" t="str">
        <f>IFERROR(VLOOKUP($L2749,'T14'!$AD$5:$AF$104,2,FALSE),"")</f>
        <v>Méc. 2</v>
      </c>
      <c r="N2749" s="47" t="str">
        <f>IFERROR(VLOOKUP($L2749,'T14'!$AD$5:$AF$104,3,FALSE),"")</f>
        <v>POSTE 3</v>
      </c>
      <c r="P2749" s="46"/>
      <c r="U2749" s="46"/>
    </row>
    <row r="2750" spans="1:21" ht="14.4" hidden="1" x14ac:dyDescent="0.3">
      <c r="A2750" s="47">
        <v>2749</v>
      </c>
      <c r="B2750" s="48">
        <v>4</v>
      </c>
      <c r="C2750" s="47" t="s">
        <v>95</v>
      </c>
      <c r="D2750" s="49" t="s">
        <v>480</v>
      </c>
      <c r="E2750" s="49" t="s">
        <v>446</v>
      </c>
      <c r="F2750" s="48">
        <v>1</v>
      </c>
      <c r="G2750" s="47" t="s">
        <v>98</v>
      </c>
      <c r="H2750" s="47" t="s">
        <v>99</v>
      </c>
      <c r="I2750" s="47" t="s">
        <v>2855</v>
      </c>
      <c r="J2750" s="50" t="str">
        <f>IFERROR(VLOOKUP(_xlfn.NUMBERVALUE(D2750),'Order form - T14RE'!$O$4:$O$101,1,FALSE),J2749)</f>
        <v/>
      </c>
      <c r="K2750" s="51" t="str">
        <f t="shared" si="43"/>
        <v/>
      </c>
      <c r="M2750" s="47" t="str">
        <f ca="1">IFERROR(VLOOKUP($L2750,'T14'!$AD$5:$AF$104,2,FALSE),"")</f>
        <v/>
      </c>
      <c r="N2750" s="47" t="str">
        <f ca="1">IFERROR(VLOOKUP($L2750,'T14'!$AD$5:$AF$104,3,FALSE),"")</f>
        <v/>
      </c>
      <c r="P2750" s="46"/>
      <c r="U2750" s="46"/>
    </row>
    <row r="2751" spans="1:21" ht="14.4" hidden="1" x14ac:dyDescent="0.3">
      <c r="A2751" s="47">
        <v>2750</v>
      </c>
      <c r="B2751" s="48">
        <v>4</v>
      </c>
      <c r="C2751" s="47" t="s">
        <v>105</v>
      </c>
      <c r="D2751" s="49" t="s">
        <v>481</v>
      </c>
      <c r="E2751" s="49" t="s">
        <v>482</v>
      </c>
      <c r="F2751" s="48">
        <v>1</v>
      </c>
      <c r="G2751" s="47" t="s">
        <v>98</v>
      </c>
      <c r="H2751" s="47" t="s">
        <v>99</v>
      </c>
      <c r="I2751" s="47" t="s">
        <v>2855</v>
      </c>
      <c r="J2751" s="50" t="str">
        <f>IFERROR(VLOOKUP(_xlfn.NUMBERVALUE(D2751),'Order form - T14RE'!$O$4:$O$101,1,FALSE),J2750)</f>
        <v/>
      </c>
      <c r="K2751" s="51" t="str">
        <f t="shared" si="43"/>
        <v/>
      </c>
      <c r="M2751" s="47" t="str">
        <f ca="1">IFERROR(VLOOKUP($L2751,'T14'!$AD$5:$AF$104,2,FALSE),"")</f>
        <v/>
      </c>
      <c r="N2751" s="47" t="str">
        <f ca="1">IFERROR(VLOOKUP($L2751,'T14'!$AD$5:$AF$104,3,FALSE),"")</f>
        <v/>
      </c>
      <c r="P2751" s="46"/>
      <c r="U2751" s="46"/>
    </row>
    <row r="2752" spans="1:21" ht="14.4" x14ac:dyDescent="0.3">
      <c r="A2752" s="47">
        <v>2751</v>
      </c>
      <c r="B2752" s="48">
        <v>3</v>
      </c>
      <c r="C2752" s="47" t="s">
        <v>123</v>
      </c>
      <c r="D2752" s="49" t="s">
        <v>391</v>
      </c>
      <c r="E2752" s="49" t="s">
        <v>392</v>
      </c>
      <c r="F2752" s="48">
        <v>1</v>
      </c>
      <c r="G2752" s="47" t="s">
        <v>98</v>
      </c>
      <c r="H2752" s="47" t="s">
        <v>0</v>
      </c>
      <c r="I2752" s="47" t="s">
        <v>2855</v>
      </c>
      <c r="J2752" s="50" t="str">
        <f>IFERROR(VLOOKUP(_xlfn.NUMBERVALUE(D2752),'Order form - T14RE'!$O$4:$O$101,1,FALSE),J2751)</f>
        <v/>
      </c>
      <c r="K2752" s="51" t="str">
        <f t="shared" si="43"/>
        <v/>
      </c>
      <c r="L2752" s="47" cm="1">
        <f t="array" ref="L2752">IFERROR(_xlfn.IFS(VLOOKUP(D2752,$D$4:$L$4875,9,FALSE),VLOOKUP(D2752,$D$4:$L$4875,9,FALSE),VLOOKUP(E2752,$E$4:$L$4875,8,FALSE),VLOOKUP(E2752,$E$4:$L$4875,8,FALSE)),"")</f>
        <v>209</v>
      </c>
      <c r="M2752" s="47" t="str">
        <f>IFERROR(VLOOKUP($L2752,'T14'!$AD$5:$AF$104,2,FALSE),"")</f>
        <v>Méc. 2</v>
      </c>
      <c r="N2752" s="47" t="str">
        <f>IFERROR(VLOOKUP($L2752,'T14'!$AD$5:$AF$104,3,FALSE),"")</f>
        <v>POSTE 3</v>
      </c>
      <c r="P2752" s="46"/>
      <c r="U2752" s="46"/>
    </row>
    <row r="2753" spans="1:21" ht="14.4" x14ac:dyDescent="0.3">
      <c r="A2753" s="47">
        <v>2752</v>
      </c>
      <c r="B2753" s="48">
        <v>3</v>
      </c>
      <c r="C2753" s="47" t="s">
        <v>126</v>
      </c>
      <c r="D2753" s="49" t="s">
        <v>393</v>
      </c>
      <c r="E2753" s="49" t="s">
        <v>394</v>
      </c>
      <c r="F2753" s="48">
        <v>6</v>
      </c>
      <c r="G2753" s="47" t="s">
        <v>98</v>
      </c>
      <c r="H2753" s="47" t="s">
        <v>0</v>
      </c>
      <c r="I2753" s="47" t="s">
        <v>2855</v>
      </c>
      <c r="J2753" s="50" t="str">
        <f>IFERROR(VLOOKUP(_xlfn.NUMBERVALUE(D2753),'Order form - T14RE'!$O$4:$O$101,1,FALSE),J2752)</f>
        <v/>
      </c>
      <c r="K2753" s="51" t="str">
        <f t="shared" si="43"/>
        <v/>
      </c>
      <c r="L2753" s="47" cm="1">
        <f t="array" ref="L2753">IFERROR(_xlfn.IFS(VLOOKUP(D2753,$D$4:$L$4875,9,FALSE),VLOOKUP(D2753,$D$4:$L$4875,9,FALSE),VLOOKUP(E2753,$E$4:$L$4875,8,FALSE),VLOOKUP(E2753,$E$4:$L$4875,8,FALSE)),"")</f>
        <v>209</v>
      </c>
      <c r="M2753" s="47" t="str">
        <f>IFERROR(VLOOKUP($L2753,'T14'!$AD$5:$AF$104,2,FALSE),"")</f>
        <v>Méc. 2</v>
      </c>
      <c r="N2753" s="47" t="str">
        <f>IFERROR(VLOOKUP($L2753,'T14'!$AD$5:$AF$104,3,FALSE),"")</f>
        <v>POSTE 3</v>
      </c>
      <c r="P2753" s="46"/>
      <c r="U2753" s="46"/>
    </row>
    <row r="2754" spans="1:21" ht="14.4" x14ac:dyDescent="0.3">
      <c r="A2754" s="47">
        <v>2753</v>
      </c>
      <c r="B2754" s="48">
        <v>3</v>
      </c>
      <c r="C2754" s="47" t="s">
        <v>395</v>
      </c>
      <c r="D2754" s="49" t="s">
        <v>150</v>
      </c>
      <c r="E2754" s="49" t="s">
        <v>151</v>
      </c>
      <c r="F2754" s="52">
        <v>0.6</v>
      </c>
      <c r="G2754" s="47" t="s">
        <v>117</v>
      </c>
      <c r="H2754" s="47" t="s">
        <v>0</v>
      </c>
      <c r="I2754" s="47" t="s">
        <v>2855</v>
      </c>
      <c r="J2754" s="50" t="str">
        <f>IFERROR(VLOOKUP(_xlfn.NUMBERVALUE(D2754),'Order form - T14RE'!$O$4:$O$101,1,FALSE),J2753)</f>
        <v/>
      </c>
      <c r="K2754" s="51" t="str">
        <f t="shared" ref="K2754:K2817" si="44">IF(SUM(P2754:BB2754)=0,"",IF(SUM(P2754:BB2754)&gt;0,1,""))</f>
        <v/>
      </c>
      <c r="L2754" s="47" t="str" cm="1">
        <f t="array" ref="L2754">IFERROR(_xlfn.IFS(VLOOKUP(D2754,$D$4:$L$4875,9,FALSE),VLOOKUP(D2754,$D$4:$L$4875,9,FALSE),VLOOKUP(E2754,$E$4:$L$4875,8,FALSE),VLOOKUP(E2754,$E$4:$L$4875,8,FALSE)),"")</f>
        <v/>
      </c>
      <c r="M2754" s="47" t="str">
        <f>IFERROR(VLOOKUP($L2754,'T14'!$AD$5:$AF$104,2,FALSE),"")</f>
        <v/>
      </c>
      <c r="N2754" s="47" t="str">
        <f>IFERROR(VLOOKUP($L2754,'T14'!$AD$5:$AF$104,3,FALSE),"")</f>
        <v/>
      </c>
      <c r="P2754" s="46"/>
      <c r="U2754" s="46"/>
    </row>
    <row r="2755" spans="1:21" ht="14.4" x14ac:dyDescent="0.3">
      <c r="A2755" s="47">
        <v>2754</v>
      </c>
      <c r="B2755" s="48">
        <v>3</v>
      </c>
      <c r="C2755" s="47" t="s">
        <v>127</v>
      </c>
      <c r="D2755" s="49" t="s">
        <v>396</v>
      </c>
      <c r="E2755" s="49" t="s">
        <v>397</v>
      </c>
      <c r="F2755" s="48">
        <v>1</v>
      </c>
      <c r="G2755" s="47" t="s">
        <v>98</v>
      </c>
      <c r="H2755" s="47" t="s">
        <v>0</v>
      </c>
      <c r="I2755" s="47" t="s">
        <v>2855</v>
      </c>
      <c r="J2755" s="50" t="str">
        <f>IFERROR(VLOOKUP(_xlfn.NUMBERVALUE(D2755),'Order form - T14RE'!$O$4:$O$101,1,FALSE),J2754)</f>
        <v/>
      </c>
      <c r="K2755" s="51" t="str">
        <f t="shared" si="44"/>
        <v/>
      </c>
      <c r="L2755" s="47" t="str" cm="1">
        <f t="array" ref="L2755">IFERROR(_xlfn.IFS(VLOOKUP(D2755,$D$4:$L$4875,9,FALSE),VLOOKUP(D2755,$D$4:$L$4875,9,FALSE),VLOOKUP(E2755,$E$4:$L$4875,8,FALSE),VLOOKUP(E2755,$E$4:$L$4875,8,FALSE)),"")</f>
        <v/>
      </c>
      <c r="M2755" s="47" t="str">
        <f>IFERROR(VLOOKUP($L2755,'T14'!$AD$5:$AF$104,2,FALSE),"")</f>
        <v/>
      </c>
      <c r="N2755" s="47" t="str">
        <f>IFERROR(VLOOKUP($L2755,'T14'!$AD$5:$AF$104,3,FALSE),"")</f>
        <v/>
      </c>
      <c r="P2755" s="46"/>
      <c r="U2755" s="46"/>
    </row>
    <row r="2756" spans="1:21" ht="14.4" hidden="1" x14ac:dyDescent="0.3">
      <c r="A2756" s="47">
        <v>2755</v>
      </c>
      <c r="B2756" s="48">
        <v>4</v>
      </c>
      <c r="C2756" s="47" t="s">
        <v>95</v>
      </c>
      <c r="D2756" s="49" t="s">
        <v>489</v>
      </c>
      <c r="E2756" s="49" t="s">
        <v>490</v>
      </c>
      <c r="F2756" s="48">
        <v>1</v>
      </c>
      <c r="G2756" s="47" t="s">
        <v>98</v>
      </c>
      <c r="H2756" s="47" t="s">
        <v>99</v>
      </c>
      <c r="I2756" s="47" t="s">
        <v>2855</v>
      </c>
      <c r="J2756" s="50" t="str">
        <f>IFERROR(VLOOKUP(_xlfn.NUMBERVALUE(D2756),'Order form - T14RE'!$O$4:$O$101,1,FALSE),J2755)</f>
        <v/>
      </c>
      <c r="K2756" s="51" t="str">
        <f t="shared" si="44"/>
        <v/>
      </c>
      <c r="M2756" s="47" t="str">
        <f ca="1">IFERROR(VLOOKUP($L2756,'T14'!$AD$5:$AF$104,2,FALSE),"")</f>
        <v/>
      </c>
      <c r="N2756" s="47" t="str">
        <f ca="1">IFERROR(VLOOKUP($L2756,'T14'!$AD$5:$AF$104,3,FALSE),"")</f>
        <v/>
      </c>
      <c r="P2756" s="46"/>
      <c r="U2756" s="46"/>
    </row>
    <row r="2757" spans="1:21" ht="14.4" hidden="1" x14ac:dyDescent="0.3">
      <c r="A2757" s="47">
        <v>2756</v>
      </c>
      <c r="B2757" s="48">
        <v>4</v>
      </c>
      <c r="C2757" s="47" t="s">
        <v>105</v>
      </c>
      <c r="D2757" s="49" t="s">
        <v>491</v>
      </c>
      <c r="E2757" s="49" t="s">
        <v>490</v>
      </c>
      <c r="F2757" s="48">
        <v>1</v>
      </c>
      <c r="G2757" s="47" t="s">
        <v>98</v>
      </c>
      <c r="H2757" s="47" t="s">
        <v>99</v>
      </c>
      <c r="I2757" s="47" t="s">
        <v>2855</v>
      </c>
      <c r="J2757" s="50" t="str">
        <f>IFERROR(VLOOKUP(_xlfn.NUMBERVALUE(D2757),'Order form - T14RE'!$O$4:$O$101,1,FALSE),J2756)</f>
        <v/>
      </c>
      <c r="K2757" s="51" t="str">
        <f t="shared" si="44"/>
        <v/>
      </c>
      <c r="M2757" s="47" t="str">
        <f ca="1">IFERROR(VLOOKUP($L2757,'T14'!$AD$5:$AF$104,2,FALSE),"")</f>
        <v/>
      </c>
      <c r="N2757" s="47" t="str">
        <f ca="1">IFERROR(VLOOKUP($L2757,'T14'!$AD$5:$AF$104,3,FALSE),"")</f>
        <v/>
      </c>
      <c r="P2757" s="46"/>
      <c r="U2757" s="46"/>
    </row>
    <row r="2758" spans="1:21" ht="14.4" hidden="1" x14ac:dyDescent="0.3">
      <c r="A2758" s="47">
        <v>2757</v>
      </c>
      <c r="B2758" s="48">
        <v>4</v>
      </c>
      <c r="C2758" s="47" t="s">
        <v>108</v>
      </c>
      <c r="D2758" s="49" t="s">
        <v>492</v>
      </c>
      <c r="E2758" s="49" t="s">
        <v>469</v>
      </c>
      <c r="F2758" s="48">
        <v>1</v>
      </c>
      <c r="G2758" s="47" t="s">
        <v>98</v>
      </c>
      <c r="H2758" s="47" t="s">
        <v>99</v>
      </c>
      <c r="I2758" s="47" t="s">
        <v>2855</v>
      </c>
      <c r="J2758" s="50" t="str">
        <f>IFERROR(VLOOKUP(_xlfn.NUMBERVALUE(D2758),'Order form - T14RE'!$O$4:$O$101,1,FALSE),J2757)</f>
        <v/>
      </c>
      <c r="K2758" s="51" t="str">
        <f t="shared" si="44"/>
        <v/>
      </c>
      <c r="M2758" s="47" t="str">
        <f ca="1">IFERROR(VLOOKUP($L2758,'T14'!$AD$5:$AF$104,2,FALSE),"")</f>
        <v/>
      </c>
      <c r="N2758" s="47" t="str">
        <f ca="1">IFERROR(VLOOKUP($L2758,'T14'!$AD$5:$AF$104,3,FALSE),"")</f>
        <v/>
      </c>
      <c r="P2758" s="46"/>
      <c r="U2758" s="46"/>
    </row>
    <row r="2759" spans="1:21" ht="14.4" hidden="1" x14ac:dyDescent="0.3">
      <c r="A2759" s="47">
        <v>2758</v>
      </c>
      <c r="B2759" s="48">
        <v>4</v>
      </c>
      <c r="C2759" s="47" t="s">
        <v>111</v>
      </c>
      <c r="D2759" s="49" t="s">
        <v>493</v>
      </c>
      <c r="E2759" s="49" t="s">
        <v>469</v>
      </c>
      <c r="F2759" s="48">
        <v>1</v>
      </c>
      <c r="G2759" s="47" t="s">
        <v>98</v>
      </c>
      <c r="H2759" s="47" t="s">
        <v>99</v>
      </c>
      <c r="I2759" s="47" t="s">
        <v>2855</v>
      </c>
      <c r="J2759" s="50" t="str">
        <f>IFERROR(VLOOKUP(_xlfn.NUMBERVALUE(D2759),'Order form - T14RE'!$O$4:$O$101,1,FALSE),J2758)</f>
        <v/>
      </c>
      <c r="K2759" s="51" t="str">
        <f t="shared" si="44"/>
        <v/>
      </c>
      <c r="M2759" s="47" t="str">
        <f ca="1">IFERROR(VLOOKUP($L2759,'T14'!$AD$5:$AF$104,2,FALSE),"")</f>
        <v/>
      </c>
      <c r="N2759" s="47" t="str">
        <f ca="1">IFERROR(VLOOKUP($L2759,'T14'!$AD$5:$AF$104,3,FALSE),"")</f>
        <v/>
      </c>
      <c r="P2759" s="46"/>
      <c r="U2759" s="46"/>
    </row>
    <row r="2760" spans="1:21" ht="14.4" hidden="1" x14ac:dyDescent="0.3">
      <c r="A2760" s="47">
        <v>2759</v>
      </c>
      <c r="B2760" s="48">
        <v>4</v>
      </c>
      <c r="C2760" s="47" t="s">
        <v>114</v>
      </c>
      <c r="D2760" s="49" t="s">
        <v>494</v>
      </c>
      <c r="E2760" s="49" t="s">
        <v>495</v>
      </c>
      <c r="F2760" s="48">
        <v>1</v>
      </c>
      <c r="G2760" s="47" t="s">
        <v>98</v>
      </c>
      <c r="H2760" s="47" t="s">
        <v>99</v>
      </c>
      <c r="I2760" s="47" t="s">
        <v>2855</v>
      </c>
      <c r="J2760" s="50" t="str">
        <f>IFERROR(VLOOKUP(_xlfn.NUMBERVALUE(D2760),'Order form - T14RE'!$O$4:$O$101,1,FALSE),J2759)</f>
        <v/>
      </c>
      <c r="K2760" s="51" t="str">
        <f t="shared" si="44"/>
        <v/>
      </c>
      <c r="M2760" s="47" t="str">
        <f ca="1">IFERROR(VLOOKUP($L2760,'T14'!$AD$5:$AF$104,2,FALSE),"")</f>
        <v/>
      </c>
      <c r="N2760" s="47" t="str">
        <f ca="1">IFERROR(VLOOKUP($L2760,'T14'!$AD$5:$AF$104,3,FALSE),"")</f>
        <v/>
      </c>
      <c r="P2760" s="46"/>
      <c r="U2760" s="46"/>
    </row>
    <row r="2761" spans="1:21" ht="14.4" hidden="1" x14ac:dyDescent="0.3">
      <c r="A2761" s="47">
        <v>2760</v>
      </c>
      <c r="B2761" s="48">
        <v>4</v>
      </c>
      <c r="C2761" s="47" t="s">
        <v>241</v>
      </c>
      <c r="D2761" s="49" t="s">
        <v>496</v>
      </c>
      <c r="E2761" s="49" t="s">
        <v>469</v>
      </c>
      <c r="F2761" s="48">
        <v>1</v>
      </c>
      <c r="G2761" s="47" t="s">
        <v>98</v>
      </c>
      <c r="H2761" s="47" t="s">
        <v>99</v>
      </c>
      <c r="I2761" s="47" t="s">
        <v>2855</v>
      </c>
      <c r="J2761" s="50" t="str">
        <f>IFERROR(VLOOKUP(_xlfn.NUMBERVALUE(D2761),'Order form - T14RE'!$O$4:$O$101,1,FALSE),J2760)</f>
        <v/>
      </c>
      <c r="K2761" s="51" t="str">
        <f t="shared" si="44"/>
        <v/>
      </c>
      <c r="M2761" s="47" t="str">
        <f ca="1">IFERROR(VLOOKUP($L2761,'T14'!$AD$5:$AF$104,2,FALSE),"")</f>
        <v/>
      </c>
      <c r="N2761" s="47" t="str">
        <f ca="1">IFERROR(VLOOKUP($L2761,'T14'!$AD$5:$AF$104,3,FALSE),"")</f>
        <v/>
      </c>
      <c r="P2761" s="46"/>
      <c r="U2761" s="46"/>
    </row>
    <row r="2762" spans="1:21" ht="14.4" hidden="1" x14ac:dyDescent="0.3">
      <c r="A2762" s="47">
        <v>2761</v>
      </c>
      <c r="B2762" s="48">
        <v>4</v>
      </c>
      <c r="C2762" s="47" t="s">
        <v>120</v>
      </c>
      <c r="D2762" s="49" t="s">
        <v>497</v>
      </c>
      <c r="E2762" s="49" t="s">
        <v>498</v>
      </c>
      <c r="F2762" s="48">
        <v>4</v>
      </c>
      <c r="G2762" s="47" t="s">
        <v>98</v>
      </c>
      <c r="H2762" s="47" t="s">
        <v>99</v>
      </c>
      <c r="I2762" s="47" t="s">
        <v>2855</v>
      </c>
      <c r="J2762" s="50" t="str">
        <f>IFERROR(VLOOKUP(_xlfn.NUMBERVALUE(D2762),'Order form - T14RE'!$O$4:$O$101,1,FALSE),J2761)</f>
        <v/>
      </c>
      <c r="K2762" s="51" t="str">
        <f t="shared" si="44"/>
        <v/>
      </c>
      <c r="M2762" s="47" t="str">
        <f ca="1">IFERROR(VLOOKUP($L2762,'T14'!$AD$5:$AF$104,2,FALSE),"")</f>
        <v/>
      </c>
      <c r="N2762" s="47" t="str">
        <f ca="1">IFERROR(VLOOKUP($L2762,'T14'!$AD$5:$AF$104,3,FALSE),"")</f>
        <v/>
      </c>
      <c r="P2762" s="46"/>
      <c r="U2762" s="46"/>
    </row>
    <row r="2763" spans="1:21" ht="14.4" hidden="1" x14ac:dyDescent="0.3">
      <c r="A2763" s="47">
        <v>2762</v>
      </c>
      <c r="B2763" s="48">
        <v>4</v>
      </c>
      <c r="C2763" s="47" t="s">
        <v>123</v>
      </c>
      <c r="D2763" s="49" t="s">
        <v>499</v>
      </c>
      <c r="E2763" s="49" t="s">
        <v>469</v>
      </c>
      <c r="F2763" s="48">
        <v>3</v>
      </c>
      <c r="G2763" s="47" t="s">
        <v>98</v>
      </c>
      <c r="H2763" s="47" t="s">
        <v>99</v>
      </c>
      <c r="I2763" s="47" t="s">
        <v>2855</v>
      </c>
      <c r="J2763" s="50" t="str">
        <f>IFERROR(VLOOKUP(_xlfn.NUMBERVALUE(D2763),'Order form - T14RE'!$O$4:$O$101,1,FALSE),J2762)</f>
        <v/>
      </c>
      <c r="K2763" s="51" t="str">
        <f t="shared" si="44"/>
        <v/>
      </c>
      <c r="M2763" s="47" t="str">
        <f ca="1">IFERROR(VLOOKUP($L2763,'T14'!$AD$5:$AF$104,2,FALSE),"")</f>
        <v/>
      </c>
      <c r="N2763" s="47" t="str">
        <f ca="1">IFERROR(VLOOKUP($L2763,'T14'!$AD$5:$AF$104,3,FALSE),"")</f>
        <v/>
      </c>
      <c r="P2763" s="46"/>
      <c r="U2763" s="46"/>
    </row>
    <row r="2764" spans="1:21" ht="14.4" hidden="1" x14ac:dyDescent="0.3">
      <c r="A2764" s="47">
        <v>2763</v>
      </c>
      <c r="B2764" s="48">
        <v>4</v>
      </c>
      <c r="C2764" s="47" t="s">
        <v>126</v>
      </c>
      <c r="D2764" s="49" t="s">
        <v>500</v>
      </c>
      <c r="E2764" s="49" t="s">
        <v>469</v>
      </c>
      <c r="F2764" s="48">
        <v>1</v>
      </c>
      <c r="G2764" s="47" t="s">
        <v>98</v>
      </c>
      <c r="H2764" s="47" t="s">
        <v>99</v>
      </c>
      <c r="I2764" s="47" t="s">
        <v>2855</v>
      </c>
      <c r="J2764" s="50" t="str">
        <f>IFERROR(VLOOKUP(_xlfn.NUMBERVALUE(D2764),'Order form - T14RE'!$O$4:$O$101,1,FALSE),J2763)</f>
        <v/>
      </c>
      <c r="K2764" s="51" t="str">
        <f t="shared" si="44"/>
        <v/>
      </c>
      <c r="M2764" s="47" t="str">
        <f ca="1">IFERROR(VLOOKUP($L2764,'T14'!$AD$5:$AF$104,2,FALSE),"")</f>
        <v/>
      </c>
      <c r="N2764" s="47" t="str">
        <f ca="1">IFERROR(VLOOKUP($L2764,'T14'!$AD$5:$AF$104,3,FALSE),"")</f>
        <v/>
      </c>
      <c r="P2764" s="46"/>
      <c r="U2764" s="46"/>
    </row>
    <row r="2765" spans="1:21" ht="14.4" hidden="1" x14ac:dyDescent="0.3">
      <c r="A2765" s="47">
        <v>2764</v>
      </c>
      <c r="B2765" s="48">
        <v>4</v>
      </c>
      <c r="C2765" s="47" t="s">
        <v>127</v>
      </c>
      <c r="D2765" s="49" t="s">
        <v>501</v>
      </c>
      <c r="E2765" s="49" t="s">
        <v>502</v>
      </c>
      <c r="F2765" s="48">
        <v>1</v>
      </c>
      <c r="G2765" s="47" t="s">
        <v>98</v>
      </c>
      <c r="H2765" s="47" t="s">
        <v>99</v>
      </c>
      <c r="I2765" s="47" t="s">
        <v>2855</v>
      </c>
      <c r="J2765" s="50" t="str">
        <f>IFERROR(VLOOKUP(_xlfn.NUMBERVALUE(D2765),'Order form - T14RE'!$O$4:$O$101,1,FALSE),J2764)</f>
        <v/>
      </c>
      <c r="K2765" s="51" t="str">
        <f t="shared" si="44"/>
        <v/>
      </c>
      <c r="M2765" s="47" t="str">
        <f ca="1">IFERROR(VLOOKUP($L2765,'T14'!$AD$5:$AF$104,2,FALSE),"")</f>
        <v/>
      </c>
      <c r="N2765" s="47" t="str">
        <f ca="1">IFERROR(VLOOKUP($L2765,'T14'!$AD$5:$AF$104,3,FALSE),"")</f>
        <v/>
      </c>
      <c r="P2765" s="46"/>
      <c r="U2765" s="46"/>
    </row>
    <row r="2766" spans="1:21" ht="14.4" hidden="1" x14ac:dyDescent="0.3">
      <c r="A2766" s="47">
        <v>2765</v>
      </c>
      <c r="B2766" s="48">
        <v>4</v>
      </c>
      <c r="C2766" s="47" t="s">
        <v>128</v>
      </c>
      <c r="D2766" s="49" t="s">
        <v>503</v>
      </c>
      <c r="E2766" s="49" t="s">
        <v>502</v>
      </c>
      <c r="F2766" s="48">
        <v>1</v>
      </c>
      <c r="G2766" s="47" t="s">
        <v>98</v>
      </c>
      <c r="H2766" s="47" t="s">
        <v>99</v>
      </c>
      <c r="I2766" s="47" t="s">
        <v>2855</v>
      </c>
      <c r="J2766" s="50" t="str">
        <f>IFERROR(VLOOKUP(_xlfn.NUMBERVALUE(D2766),'Order form - T14RE'!$O$4:$O$101,1,FALSE),J2765)</f>
        <v/>
      </c>
      <c r="K2766" s="51" t="str">
        <f t="shared" si="44"/>
        <v/>
      </c>
      <c r="M2766" s="47" t="str">
        <f ca="1">IFERROR(VLOOKUP($L2766,'T14'!$AD$5:$AF$104,2,FALSE),"")</f>
        <v/>
      </c>
      <c r="N2766" s="47" t="str">
        <f ca="1">IFERROR(VLOOKUP($L2766,'T14'!$AD$5:$AF$104,3,FALSE),"")</f>
        <v/>
      </c>
      <c r="P2766" s="46"/>
      <c r="U2766" s="46"/>
    </row>
    <row r="2767" spans="1:21" ht="14.4" hidden="1" x14ac:dyDescent="0.3">
      <c r="A2767" s="47">
        <v>2766</v>
      </c>
      <c r="B2767" s="48">
        <v>4</v>
      </c>
      <c r="C2767" s="47" t="s">
        <v>263</v>
      </c>
      <c r="D2767" s="49" t="s">
        <v>504</v>
      </c>
      <c r="E2767" s="49" t="s">
        <v>498</v>
      </c>
      <c r="F2767" s="48">
        <v>4</v>
      </c>
      <c r="G2767" s="47" t="s">
        <v>98</v>
      </c>
      <c r="H2767" s="47" t="s">
        <v>99</v>
      </c>
      <c r="I2767" s="47" t="s">
        <v>2855</v>
      </c>
      <c r="J2767" s="50" t="str">
        <f>IFERROR(VLOOKUP(_xlfn.NUMBERVALUE(D2767),'Order form - T14RE'!$O$4:$O$101,1,FALSE),J2766)</f>
        <v/>
      </c>
      <c r="K2767" s="51" t="str">
        <f t="shared" si="44"/>
        <v/>
      </c>
      <c r="M2767" s="47" t="str">
        <f ca="1">IFERROR(VLOOKUP($L2767,'T14'!$AD$5:$AF$104,2,FALSE),"")</f>
        <v/>
      </c>
      <c r="N2767" s="47" t="str">
        <f ca="1">IFERROR(VLOOKUP($L2767,'T14'!$AD$5:$AF$104,3,FALSE),"")</f>
        <v/>
      </c>
      <c r="P2767" s="46"/>
      <c r="U2767" s="46"/>
    </row>
    <row r="2768" spans="1:21" ht="14.4" hidden="1" x14ac:dyDescent="0.3">
      <c r="A2768" s="47">
        <v>2767</v>
      </c>
      <c r="B2768" s="48">
        <v>4</v>
      </c>
      <c r="C2768" s="47" t="s">
        <v>130</v>
      </c>
      <c r="D2768" s="49" t="s">
        <v>505</v>
      </c>
      <c r="E2768" s="49" t="s">
        <v>498</v>
      </c>
      <c r="F2768" s="48">
        <v>1</v>
      </c>
      <c r="G2768" s="47" t="s">
        <v>98</v>
      </c>
      <c r="H2768" s="47" t="s">
        <v>99</v>
      </c>
      <c r="I2768" s="47" t="s">
        <v>2855</v>
      </c>
      <c r="J2768" s="50" t="str">
        <f>IFERROR(VLOOKUP(_xlfn.NUMBERVALUE(D2768),'Order form - T14RE'!$O$4:$O$101,1,FALSE),J2767)</f>
        <v/>
      </c>
      <c r="K2768" s="51" t="str">
        <f t="shared" si="44"/>
        <v/>
      </c>
      <c r="M2768" s="47" t="str">
        <f ca="1">IFERROR(VLOOKUP($L2768,'T14'!$AD$5:$AF$104,2,FALSE),"")</f>
        <v/>
      </c>
      <c r="N2768" s="47" t="str">
        <f ca="1">IFERROR(VLOOKUP($L2768,'T14'!$AD$5:$AF$104,3,FALSE),"")</f>
        <v/>
      </c>
      <c r="P2768" s="46"/>
      <c r="U2768" s="46"/>
    </row>
    <row r="2769" spans="1:21" ht="14.4" hidden="1" x14ac:dyDescent="0.3">
      <c r="A2769" s="47">
        <v>2768</v>
      </c>
      <c r="B2769" s="48">
        <v>4</v>
      </c>
      <c r="C2769" s="47" t="s">
        <v>135</v>
      </c>
      <c r="D2769" s="49" t="s">
        <v>506</v>
      </c>
      <c r="E2769" s="49" t="s">
        <v>498</v>
      </c>
      <c r="F2769" s="48">
        <v>2</v>
      </c>
      <c r="G2769" s="47" t="s">
        <v>98</v>
      </c>
      <c r="H2769" s="47" t="s">
        <v>99</v>
      </c>
      <c r="I2769" s="47" t="s">
        <v>2855</v>
      </c>
      <c r="J2769" s="50" t="str">
        <f>IFERROR(VLOOKUP(_xlfn.NUMBERVALUE(D2769),'Order form - T14RE'!$O$4:$O$101,1,FALSE),J2768)</f>
        <v/>
      </c>
      <c r="K2769" s="51" t="str">
        <f t="shared" si="44"/>
        <v/>
      </c>
      <c r="M2769" s="47" t="str">
        <f ca="1">IFERROR(VLOOKUP($L2769,'T14'!$AD$5:$AF$104,2,FALSE),"")</f>
        <v/>
      </c>
      <c r="N2769" s="47" t="str">
        <f ca="1">IFERROR(VLOOKUP($L2769,'T14'!$AD$5:$AF$104,3,FALSE),"")</f>
        <v/>
      </c>
      <c r="P2769" s="46"/>
      <c r="U2769" s="46"/>
    </row>
    <row r="2770" spans="1:21" ht="14.4" hidden="1" x14ac:dyDescent="0.3">
      <c r="A2770" s="47">
        <v>2769</v>
      </c>
      <c r="B2770" s="48">
        <v>4</v>
      </c>
      <c r="C2770" s="47" t="s">
        <v>143</v>
      </c>
      <c r="D2770" s="49" t="s">
        <v>507</v>
      </c>
      <c r="E2770" s="49" t="s">
        <v>508</v>
      </c>
      <c r="F2770" s="48">
        <v>4</v>
      </c>
      <c r="G2770" s="47" t="s">
        <v>98</v>
      </c>
      <c r="H2770" s="47" t="s">
        <v>99</v>
      </c>
      <c r="I2770" s="47" t="s">
        <v>2855</v>
      </c>
      <c r="J2770" s="50" t="str">
        <f>IFERROR(VLOOKUP(_xlfn.NUMBERVALUE(D2770),'Order form - T14RE'!$O$4:$O$101,1,FALSE),J2769)</f>
        <v/>
      </c>
      <c r="K2770" s="51" t="str">
        <f t="shared" si="44"/>
        <v/>
      </c>
      <c r="M2770" s="47" t="str">
        <f ca="1">IFERROR(VLOOKUP($L2770,'T14'!$AD$5:$AF$104,2,FALSE),"")</f>
        <v/>
      </c>
      <c r="N2770" s="47" t="str">
        <f ca="1">IFERROR(VLOOKUP($L2770,'T14'!$AD$5:$AF$104,3,FALSE),"")</f>
        <v/>
      </c>
      <c r="P2770" s="46"/>
      <c r="U2770" s="46"/>
    </row>
    <row r="2771" spans="1:21" ht="14.4" hidden="1" x14ac:dyDescent="0.3">
      <c r="A2771" s="47">
        <v>2770</v>
      </c>
      <c r="B2771" s="48">
        <v>4</v>
      </c>
      <c r="C2771" s="47" t="s">
        <v>146</v>
      </c>
      <c r="D2771" s="49" t="s">
        <v>509</v>
      </c>
      <c r="E2771" s="49" t="s">
        <v>510</v>
      </c>
      <c r="F2771" s="48">
        <v>4</v>
      </c>
      <c r="G2771" s="47" t="s">
        <v>98</v>
      </c>
      <c r="H2771" s="47" t="s">
        <v>99</v>
      </c>
      <c r="I2771" s="47" t="s">
        <v>2855</v>
      </c>
      <c r="J2771" s="50" t="str">
        <f>IFERROR(VLOOKUP(_xlfn.NUMBERVALUE(D2771),'Order form - T14RE'!$O$4:$O$101,1,FALSE),J2770)</f>
        <v/>
      </c>
      <c r="K2771" s="51" t="str">
        <f t="shared" si="44"/>
        <v/>
      </c>
      <c r="M2771" s="47" t="str">
        <f ca="1">IFERROR(VLOOKUP($L2771,'T14'!$AD$5:$AF$104,2,FALSE),"")</f>
        <v/>
      </c>
      <c r="N2771" s="47" t="str">
        <f ca="1">IFERROR(VLOOKUP($L2771,'T14'!$AD$5:$AF$104,3,FALSE),"")</f>
        <v/>
      </c>
      <c r="P2771" s="46"/>
      <c r="U2771" s="46"/>
    </row>
    <row r="2772" spans="1:21" ht="14.4" hidden="1" x14ac:dyDescent="0.3">
      <c r="A2772" s="47">
        <v>2771</v>
      </c>
      <c r="B2772" s="48">
        <v>4</v>
      </c>
      <c r="C2772" s="47" t="s">
        <v>149</v>
      </c>
      <c r="D2772" s="49" t="s">
        <v>511</v>
      </c>
      <c r="E2772" s="49" t="s">
        <v>502</v>
      </c>
      <c r="F2772" s="48">
        <v>1</v>
      </c>
      <c r="G2772" s="47" t="s">
        <v>98</v>
      </c>
      <c r="H2772" s="47" t="s">
        <v>99</v>
      </c>
      <c r="I2772" s="47" t="s">
        <v>2855</v>
      </c>
      <c r="J2772" s="50" t="str">
        <f>IFERROR(VLOOKUP(_xlfn.NUMBERVALUE(D2772),'Order form - T14RE'!$O$4:$O$101,1,FALSE),J2771)</f>
        <v/>
      </c>
      <c r="K2772" s="51" t="str">
        <f t="shared" si="44"/>
        <v/>
      </c>
      <c r="M2772" s="47" t="str">
        <f ca="1">IFERROR(VLOOKUP($L2772,'T14'!$AD$5:$AF$104,2,FALSE),"")</f>
        <v/>
      </c>
      <c r="N2772" s="47" t="str">
        <f ca="1">IFERROR(VLOOKUP($L2772,'T14'!$AD$5:$AF$104,3,FALSE),"")</f>
        <v/>
      </c>
      <c r="P2772" s="46"/>
      <c r="U2772" s="46"/>
    </row>
    <row r="2773" spans="1:21" ht="14.4" hidden="1" x14ac:dyDescent="0.3">
      <c r="A2773" s="47">
        <v>2772</v>
      </c>
      <c r="B2773" s="48">
        <v>4</v>
      </c>
      <c r="C2773" s="47" t="s">
        <v>413</v>
      </c>
      <c r="D2773" s="49" t="s">
        <v>512</v>
      </c>
      <c r="E2773" s="49" t="s">
        <v>513</v>
      </c>
      <c r="F2773" s="48">
        <v>3</v>
      </c>
      <c r="G2773" s="47" t="s">
        <v>98</v>
      </c>
      <c r="H2773" s="47" t="s">
        <v>99</v>
      </c>
      <c r="I2773" s="47" t="s">
        <v>2855</v>
      </c>
      <c r="J2773" s="50" t="str">
        <f>IFERROR(VLOOKUP(_xlfn.NUMBERVALUE(D2773),'Order form - T14RE'!$O$4:$O$101,1,FALSE),J2772)</f>
        <v/>
      </c>
      <c r="K2773" s="51" t="str">
        <f t="shared" si="44"/>
        <v/>
      </c>
      <c r="M2773" s="47" t="str">
        <f ca="1">IFERROR(VLOOKUP($L2773,'T14'!$AD$5:$AF$104,2,FALSE),"")</f>
        <v/>
      </c>
      <c r="N2773" s="47" t="str">
        <f ca="1">IFERROR(VLOOKUP($L2773,'T14'!$AD$5:$AF$104,3,FALSE),"")</f>
        <v/>
      </c>
      <c r="P2773" s="46"/>
      <c r="U2773" s="46"/>
    </row>
    <row r="2774" spans="1:21" ht="14.4" hidden="1" x14ac:dyDescent="0.3">
      <c r="A2774" s="47">
        <v>2773</v>
      </c>
      <c r="B2774" s="48">
        <v>4</v>
      </c>
      <c r="C2774" s="47" t="s">
        <v>154</v>
      </c>
      <c r="D2774" s="49" t="s">
        <v>514</v>
      </c>
      <c r="E2774" s="49" t="s">
        <v>515</v>
      </c>
      <c r="F2774" s="48">
        <v>1</v>
      </c>
      <c r="G2774" s="47" t="s">
        <v>98</v>
      </c>
      <c r="H2774" s="47" t="s">
        <v>99</v>
      </c>
      <c r="I2774" s="47" t="s">
        <v>2855</v>
      </c>
      <c r="J2774" s="50" t="str">
        <f>IFERROR(VLOOKUP(_xlfn.NUMBERVALUE(D2774),'Order form - T14RE'!$O$4:$O$101,1,FALSE),J2773)</f>
        <v/>
      </c>
      <c r="K2774" s="51" t="str">
        <f t="shared" si="44"/>
        <v/>
      </c>
      <c r="M2774" s="47" t="str">
        <f ca="1">IFERROR(VLOOKUP($L2774,'T14'!$AD$5:$AF$104,2,FALSE),"")</f>
        <v/>
      </c>
      <c r="N2774" s="47" t="str">
        <f ca="1">IFERROR(VLOOKUP($L2774,'T14'!$AD$5:$AF$104,3,FALSE),"")</f>
        <v/>
      </c>
      <c r="P2774" s="46"/>
      <c r="U2774" s="46"/>
    </row>
    <row r="2775" spans="1:21" ht="14.4" hidden="1" x14ac:dyDescent="0.3">
      <c r="A2775" s="47">
        <v>2774</v>
      </c>
      <c r="B2775" s="48">
        <v>4</v>
      </c>
      <c r="C2775" s="47" t="s">
        <v>156</v>
      </c>
      <c r="D2775" s="49" t="s">
        <v>516</v>
      </c>
      <c r="E2775" s="49" t="s">
        <v>498</v>
      </c>
      <c r="F2775" s="48">
        <v>1</v>
      </c>
      <c r="G2775" s="47" t="s">
        <v>98</v>
      </c>
      <c r="H2775" s="47" t="s">
        <v>99</v>
      </c>
      <c r="I2775" s="47" t="s">
        <v>2855</v>
      </c>
      <c r="J2775" s="50" t="str">
        <f>IFERROR(VLOOKUP(_xlfn.NUMBERVALUE(D2775),'Order form - T14RE'!$O$4:$O$101,1,FALSE),J2774)</f>
        <v/>
      </c>
      <c r="K2775" s="51" t="str">
        <f t="shared" si="44"/>
        <v/>
      </c>
      <c r="M2775" s="47" t="str">
        <f ca="1">IFERROR(VLOOKUP($L2775,'T14'!$AD$5:$AF$104,2,FALSE),"")</f>
        <v/>
      </c>
      <c r="N2775" s="47" t="str">
        <f ca="1">IFERROR(VLOOKUP($L2775,'T14'!$AD$5:$AF$104,3,FALSE),"")</f>
        <v/>
      </c>
      <c r="P2775" s="46"/>
      <c r="U2775" s="46"/>
    </row>
    <row r="2776" spans="1:21" ht="14.4" hidden="1" x14ac:dyDescent="0.3">
      <c r="A2776" s="47">
        <v>2775</v>
      </c>
      <c r="B2776" s="48">
        <v>4</v>
      </c>
      <c r="C2776" s="47" t="s">
        <v>159</v>
      </c>
      <c r="D2776" s="49" t="s">
        <v>517</v>
      </c>
      <c r="E2776" s="49" t="s">
        <v>469</v>
      </c>
      <c r="F2776" s="48">
        <v>1</v>
      </c>
      <c r="G2776" s="47" t="s">
        <v>98</v>
      </c>
      <c r="H2776" s="47" t="s">
        <v>99</v>
      </c>
      <c r="I2776" s="47" t="s">
        <v>2855</v>
      </c>
      <c r="J2776" s="50" t="str">
        <f>IFERROR(VLOOKUP(_xlfn.NUMBERVALUE(D2776),'Order form - T14RE'!$O$4:$O$101,1,FALSE),J2775)</f>
        <v/>
      </c>
      <c r="K2776" s="51" t="str">
        <f t="shared" si="44"/>
        <v/>
      </c>
      <c r="M2776" s="47" t="str">
        <f ca="1">IFERROR(VLOOKUP($L2776,'T14'!$AD$5:$AF$104,2,FALSE),"")</f>
        <v/>
      </c>
      <c r="N2776" s="47" t="str">
        <f ca="1">IFERROR(VLOOKUP($L2776,'T14'!$AD$5:$AF$104,3,FALSE),"")</f>
        <v/>
      </c>
      <c r="P2776" s="46"/>
      <c r="U2776" s="46"/>
    </row>
    <row r="2777" spans="1:21" ht="14.4" hidden="1" x14ac:dyDescent="0.3">
      <c r="A2777" s="47">
        <v>2776</v>
      </c>
      <c r="B2777" s="48">
        <v>4</v>
      </c>
      <c r="C2777" s="47" t="s">
        <v>462</v>
      </c>
      <c r="D2777" s="49" t="s">
        <v>518</v>
      </c>
      <c r="E2777" s="49" t="s">
        <v>469</v>
      </c>
      <c r="F2777" s="48">
        <v>1</v>
      </c>
      <c r="G2777" s="47" t="s">
        <v>98</v>
      </c>
      <c r="H2777" s="47" t="s">
        <v>99</v>
      </c>
      <c r="I2777" s="47" t="s">
        <v>2855</v>
      </c>
      <c r="J2777" s="50" t="str">
        <f>IFERROR(VLOOKUP(_xlfn.NUMBERVALUE(D2777),'Order form - T14RE'!$O$4:$O$101,1,FALSE),J2776)</f>
        <v/>
      </c>
      <c r="K2777" s="51" t="str">
        <f t="shared" si="44"/>
        <v/>
      </c>
      <c r="M2777" s="47" t="str">
        <f ca="1">IFERROR(VLOOKUP($L2777,'T14'!$AD$5:$AF$104,2,FALSE),"")</f>
        <v/>
      </c>
      <c r="N2777" s="47" t="str">
        <f ca="1">IFERROR(VLOOKUP($L2777,'T14'!$AD$5:$AF$104,3,FALSE),"")</f>
        <v/>
      </c>
      <c r="P2777" s="46"/>
      <c r="U2777" s="46"/>
    </row>
    <row r="2778" spans="1:21" ht="14.4" hidden="1" x14ac:dyDescent="0.3">
      <c r="A2778" s="47">
        <v>2777</v>
      </c>
      <c r="B2778" s="48">
        <v>4</v>
      </c>
      <c r="C2778" s="47" t="s">
        <v>464</v>
      </c>
      <c r="D2778" s="49" t="s">
        <v>519</v>
      </c>
      <c r="E2778" s="49" t="s">
        <v>502</v>
      </c>
      <c r="F2778" s="48">
        <v>1</v>
      </c>
      <c r="G2778" s="47" t="s">
        <v>98</v>
      </c>
      <c r="H2778" s="47" t="s">
        <v>99</v>
      </c>
      <c r="I2778" s="47" t="s">
        <v>2855</v>
      </c>
      <c r="J2778" s="50" t="str">
        <f>IFERROR(VLOOKUP(_xlfn.NUMBERVALUE(D2778),'Order form - T14RE'!$O$4:$O$101,1,FALSE),J2777)</f>
        <v/>
      </c>
      <c r="K2778" s="51" t="str">
        <f t="shared" si="44"/>
        <v/>
      </c>
      <c r="M2778" s="47" t="str">
        <f ca="1">IFERROR(VLOOKUP($L2778,'T14'!$AD$5:$AF$104,2,FALSE),"")</f>
        <v/>
      </c>
      <c r="N2778" s="47" t="str">
        <f ca="1">IFERROR(VLOOKUP($L2778,'T14'!$AD$5:$AF$104,3,FALSE),"")</f>
        <v/>
      </c>
      <c r="P2778" s="46"/>
      <c r="U2778" s="46"/>
    </row>
    <row r="2779" spans="1:21" ht="14.4" hidden="1" x14ac:dyDescent="0.3">
      <c r="A2779" s="47">
        <v>2778</v>
      </c>
      <c r="B2779" s="48">
        <v>4</v>
      </c>
      <c r="C2779" s="47" t="s">
        <v>467</v>
      </c>
      <c r="D2779" s="49" t="s">
        <v>520</v>
      </c>
      <c r="E2779" s="49" t="s">
        <v>521</v>
      </c>
      <c r="F2779" s="48">
        <v>1</v>
      </c>
      <c r="G2779" s="47" t="s">
        <v>98</v>
      </c>
      <c r="H2779" s="47" t="s">
        <v>99</v>
      </c>
      <c r="I2779" s="47" t="s">
        <v>2855</v>
      </c>
      <c r="J2779" s="50" t="str">
        <f>IFERROR(VLOOKUP(_xlfn.NUMBERVALUE(D2779),'Order form - T14RE'!$O$4:$O$101,1,FALSE),J2778)</f>
        <v/>
      </c>
      <c r="K2779" s="51" t="str">
        <f t="shared" si="44"/>
        <v/>
      </c>
      <c r="M2779" s="47" t="str">
        <f ca="1">IFERROR(VLOOKUP($L2779,'T14'!$AD$5:$AF$104,2,FALSE),"")</f>
        <v/>
      </c>
      <c r="N2779" s="47" t="str">
        <f ca="1">IFERROR(VLOOKUP($L2779,'T14'!$AD$5:$AF$104,3,FALSE),"")</f>
        <v/>
      </c>
      <c r="P2779" s="46"/>
      <c r="U2779" s="46"/>
    </row>
    <row r="2780" spans="1:21" ht="14.4" hidden="1" x14ac:dyDescent="0.3">
      <c r="A2780" s="47">
        <v>2779</v>
      </c>
      <c r="B2780" s="48">
        <v>5</v>
      </c>
      <c r="C2780" s="47" t="s">
        <v>95</v>
      </c>
      <c r="D2780" s="49" t="s">
        <v>522</v>
      </c>
      <c r="E2780" s="49" t="s">
        <v>523</v>
      </c>
      <c r="F2780" s="48">
        <v>1</v>
      </c>
      <c r="G2780" s="47" t="s">
        <v>98</v>
      </c>
      <c r="H2780" s="47" t="s">
        <v>99</v>
      </c>
      <c r="I2780" s="47" t="s">
        <v>2855</v>
      </c>
      <c r="J2780" s="50" t="str">
        <f>IFERROR(VLOOKUP(_xlfn.NUMBERVALUE(D2780),'Order form - T14RE'!$O$4:$O$101,1,FALSE),J2779)</f>
        <v/>
      </c>
      <c r="K2780" s="51" t="str">
        <f t="shared" si="44"/>
        <v/>
      </c>
      <c r="M2780" s="47" t="str">
        <f ca="1">IFERROR(VLOOKUP($L2780,'T14'!$AD$5:$AF$104,2,FALSE),"")</f>
        <v/>
      </c>
      <c r="N2780" s="47" t="str">
        <f ca="1">IFERROR(VLOOKUP($L2780,'T14'!$AD$5:$AF$104,3,FALSE),"")</f>
        <v/>
      </c>
      <c r="P2780" s="46"/>
      <c r="U2780" s="46"/>
    </row>
    <row r="2781" spans="1:21" ht="14.4" hidden="1" x14ac:dyDescent="0.3">
      <c r="A2781" s="47">
        <v>2780</v>
      </c>
      <c r="B2781" s="48">
        <v>5</v>
      </c>
      <c r="C2781" s="47" t="s">
        <v>105</v>
      </c>
      <c r="D2781" s="49" t="s">
        <v>524</v>
      </c>
      <c r="E2781" s="49" t="s">
        <v>502</v>
      </c>
      <c r="F2781" s="48">
        <v>1</v>
      </c>
      <c r="G2781" s="47" t="s">
        <v>98</v>
      </c>
      <c r="H2781" s="47" t="s">
        <v>99</v>
      </c>
      <c r="I2781" s="47" t="s">
        <v>2855</v>
      </c>
      <c r="J2781" s="50" t="str">
        <f>IFERROR(VLOOKUP(_xlfn.NUMBERVALUE(D2781),'Order form - T14RE'!$O$4:$O$101,1,FALSE),J2780)</f>
        <v/>
      </c>
      <c r="K2781" s="51" t="str">
        <f t="shared" si="44"/>
        <v/>
      </c>
      <c r="M2781" s="47" t="str">
        <f ca="1">IFERROR(VLOOKUP($L2781,'T14'!$AD$5:$AF$104,2,FALSE),"")</f>
        <v/>
      </c>
      <c r="N2781" s="47" t="str">
        <f ca="1">IFERROR(VLOOKUP($L2781,'T14'!$AD$5:$AF$104,3,FALSE),"")</f>
        <v/>
      </c>
      <c r="P2781" s="46"/>
      <c r="U2781" s="46"/>
    </row>
    <row r="2782" spans="1:21" ht="14.4" hidden="1" x14ac:dyDescent="0.3">
      <c r="A2782" s="47">
        <v>2781</v>
      </c>
      <c r="B2782" s="48">
        <v>5</v>
      </c>
      <c r="C2782" s="47" t="s">
        <v>108</v>
      </c>
      <c r="D2782" s="49" t="s">
        <v>525</v>
      </c>
      <c r="E2782" s="49" t="s">
        <v>502</v>
      </c>
      <c r="F2782" s="48">
        <v>1</v>
      </c>
      <c r="G2782" s="47" t="s">
        <v>98</v>
      </c>
      <c r="H2782" s="47" t="s">
        <v>99</v>
      </c>
      <c r="I2782" s="47" t="s">
        <v>2855</v>
      </c>
      <c r="J2782" s="50" t="str">
        <f>IFERROR(VLOOKUP(_xlfn.NUMBERVALUE(D2782),'Order form - T14RE'!$O$4:$O$101,1,FALSE),J2781)</f>
        <v/>
      </c>
      <c r="K2782" s="51" t="str">
        <f t="shared" si="44"/>
        <v/>
      </c>
      <c r="M2782" s="47" t="str">
        <f ca="1">IFERROR(VLOOKUP($L2782,'T14'!$AD$5:$AF$104,2,FALSE),"")</f>
        <v/>
      </c>
      <c r="N2782" s="47" t="str">
        <f ca="1">IFERROR(VLOOKUP($L2782,'T14'!$AD$5:$AF$104,3,FALSE),"")</f>
        <v/>
      </c>
      <c r="P2782" s="46"/>
      <c r="U2782" s="46"/>
    </row>
    <row r="2783" spans="1:21" ht="14.4" hidden="1" x14ac:dyDescent="0.3">
      <c r="A2783" s="47">
        <v>2782</v>
      </c>
      <c r="B2783" s="48">
        <v>5</v>
      </c>
      <c r="C2783" s="47" t="s">
        <v>111</v>
      </c>
      <c r="D2783" s="49" t="s">
        <v>526</v>
      </c>
      <c r="E2783" s="49" t="s">
        <v>498</v>
      </c>
      <c r="F2783" s="48">
        <v>1</v>
      </c>
      <c r="G2783" s="47" t="s">
        <v>98</v>
      </c>
      <c r="H2783" s="47" t="s">
        <v>99</v>
      </c>
      <c r="I2783" s="47" t="s">
        <v>2855</v>
      </c>
      <c r="J2783" s="50" t="str">
        <f>IFERROR(VLOOKUP(_xlfn.NUMBERVALUE(D2783),'Order form - T14RE'!$O$4:$O$101,1,FALSE),J2782)</f>
        <v/>
      </c>
      <c r="K2783" s="51" t="str">
        <f t="shared" si="44"/>
        <v/>
      </c>
      <c r="M2783" s="47" t="str">
        <f ca="1">IFERROR(VLOOKUP($L2783,'T14'!$AD$5:$AF$104,2,FALSE),"")</f>
        <v/>
      </c>
      <c r="N2783" s="47" t="str">
        <f ca="1">IFERROR(VLOOKUP($L2783,'T14'!$AD$5:$AF$104,3,FALSE),"")</f>
        <v/>
      </c>
      <c r="P2783" s="46"/>
      <c r="U2783" s="46"/>
    </row>
    <row r="2784" spans="1:21" ht="14.4" hidden="1" x14ac:dyDescent="0.3">
      <c r="A2784" s="47">
        <v>2783</v>
      </c>
      <c r="B2784" s="48">
        <v>5</v>
      </c>
      <c r="C2784" s="47" t="s">
        <v>114</v>
      </c>
      <c r="D2784" s="49" t="s">
        <v>527</v>
      </c>
      <c r="E2784" s="49" t="s">
        <v>259</v>
      </c>
      <c r="F2784" s="48">
        <v>2</v>
      </c>
      <c r="G2784" s="47" t="s">
        <v>98</v>
      </c>
      <c r="H2784" s="47" t="s">
        <v>99</v>
      </c>
      <c r="I2784" s="47" t="s">
        <v>2855</v>
      </c>
      <c r="J2784" s="50" t="str">
        <f>IFERROR(VLOOKUP(_xlfn.NUMBERVALUE(D2784),'Order form - T14RE'!$O$4:$O$101,1,FALSE),J2783)</f>
        <v/>
      </c>
      <c r="K2784" s="51" t="str">
        <f t="shared" si="44"/>
        <v/>
      </c>
      <c r="M2784" s="47" t="str">
        <f ca="1">IFERROR(VLOOKUP($L2784,'T14'!$AD$5:$AF$104,2,FALSE),"")</f>
        <v/>
      </c>
      <c r="N2784" s="47" t="str">
        <f ca="1">IFERROR(VLOOKUP($L2784,'T14'!$AD$5:$AF$104,3,FALSE),"")</f>
        <v/>
      </c>
      <c r="P2784" s="46"/>
      <c r="U2784" s="46"/>
    </row>
    <row r="2785" spans="1:21" ht="14.4" hidden="1" x14ac:dyDescent="0.3">
      <c r="A2785" s="47">
        <v>2784</v>
      </c>
      <c r="B2785" s="48">
        <v>4</v>
      </c>
      <c r="C2785" s="47" t="s">
        <v>161</v>
      </c>
      <c r="D2785" s="49" t="s">
        <v>528</v>
      </c>
      <c r="E2785" s="49" t="s">
        <v>529</v>
      </c>
      <c r="F2785" s="48">
        <v>1</v>
      </c>
      <c r="G2785" s="47" t="s">
        <v>98</v>
      </c>
      <c r="H2785" s="47" t="s">
        <v>99</v>
      </c>
      <c r="I2785" s="47" t="s">
        <v>2855</v>
      </c>
      <c r="J2785" s="50" t="str">
        <f>IFERROR(VLOOKUP(_xlfn.NUMBERVALUE(D2785),'Order form - T14RE'!$O$4:$O$101,1,FALSE),J2784)</f>
        <v/>
      </c>
      <c r="K2785" s="51" t="str">
        <f t="shared" si="44"/>
        <v/>
      </c>
      <c r="M2785" s="47" t="str">
        <f ca="1">IFERROR(VLOOKUP($L2785,'T14'!$AD$5:$AF$104,2,FALSE),"")</f>
        <v/>
      </c>
      <c r="N2785" s="47" t="str">
        <f ca="1">IFERROR(VLOOKUP($L2785,'T14'!$AD$5:$AF$104,3,FALSE),"")</f>
        <v/>
      </c>
      <c r="P2785" s="46"/>
      <c r="U2785" s="46"/>
    </row>
    <row r="2786" spans="1:21" ht="14.4" hidden="1" x14ac:dyDescent="0.3">
      <c r="A2786" s="47">
        <v>2785</v>
      </c>
      <c r="B2786" s="48">
        <v>5</v>
      </c>
      <c r="C2786" s="47" t="s">
        <v>95</v>
      </c>
      <c r="D2786" s="49" t="s">
        <v>530</v>
      </c>
      <c r="E2786" s="49" t="s">
        <v>531</v>
      </c>
      <c r="F2786" s="48">
        <v>1</v>
      </c>
      <c r="G2786" s="47" t="s">
        <v>98</v>
      </c>
      <c r="H2786" s="47" t="s">
        <v>99</v>
      </c>
      <c r="I2786" s="47" t="s">
        <v>2855</v>
      </c>
      <c r="J2786" s="50" t="str">
        <f>IFERROR(VLOOKUP(_xlfn.NUMBERVALUE(D2786),'Order form - T14RE'!$O$4:$O$101,1,FALSE),J2785)</f>
        <v/>
      </c>
      <c r="K2786" s="51" t="str">
        <f t="shared" si="44"/>
        <v/>
      </c>
      <c r="M2786" s="47" t="str">
        <f ca="1">IFERROR(VLOOKUP($L2786,'T14'!$AD$5:$AF$104,2,FALSE),"")</f>
        <v/>
      </c>
      <c r="N2786" s="47" t="str">
        <f ca="1">IFERROR(VLOOKUP($L2786,'T14'!$AD$5:$AF$104,3,FALSE),"")</f>
        <v/>
      </c>
      <c r="P2786" s="46"/>
      <c r="U2786" s="46"/>
    </row>
    <row r="2787" spans="1:21" ht="14.4" hidden="1" x14ac:dyDescent="0.3">
      <c r="A2787" s="47">
        <v>2786</v>
      </c>
      <c r="B2787" s="48">
        <v>5</v>
      </c>
      <c r="C2787" s="47" t="s">
        <v>105</v>
      </c>
      <c r="D2787" s="49" t="s">
        <v>532</v>
      </c>
      <c r="E2787" s="49" t="s">
        <v>498</v>
      </c>
      <c r="F2787" s="48">
        <v>1</v>
      </c>
      <c r="G2787" s="47" t="s">
        <v>98</v>
      </c>
      <c r="H2787" s="47" t="s">
        <v>99</v>
      </c>
      <c r="I2787" s="47" t="s">
        <v>2855</v>
      </c>
      <c r="J2787" s="50" t="str">
        <f>IFERROR(VLOOKUP(_xlfn.NUMBERVALUE(D2787),'Order form - T14RE'!$O$4:$O$101,1,FALSE),J2786)</f>
        <v/>
      </c>
      <c r="K2787" s="51" t="str">
        <f t="shared" si="44"/>
        <v/>
      </c>
      <c r="M2787" s="47" t="str">
        <f ca="1">IFERROR(VLOOKUP($L2787,'T14'!$AD$5:$AF$104,2,FALSE),"")</f>
        <v/>
      </c>
      <c r="N2787" s="47" t="str">
        <f ca="1">IFERROR(VLOOKUP($L2787,'T14'!$AD$5:$AF$104,3,FALSE),"")</f>
        <v/>
      </c>
      <c r="P2787" s="46"/>
      <c r="U2787" s="46"/>
    </row>
    <row r="2788" spans="1:21" ht="14.4" hidden="1" x14ac:dyDescent="0.3">
      <c r="A2788" s="47">
        <v>2787</v>
      </c>
      <c r="B2788" s="48">
        <v>5</v>
      </c>
      <c r="C2788" s="47" t="s">
        <v>108</v>
      </c>
      <c r="D2788" s="49" t="s">
        <v>533</v>
      </c>
      <c r="E2788" s="49" t="s">
        <v>498</v>
      </c>
      <c r="F2788" s="48">
        <v>1</v>
      </c>
      <c r="G2788" s="47" t="s">
        <v>98</v>
      </c>
      <c r="H2788" s="47" t="s">
        <v>99</v>
      </c>
      <c r="I2788" s="47" t="s">
        <v>2855</v>
      </c>
      <c r="J2788" s="50" t="str">
        <f>IFERROR(VLOOKUP(_xlfn.NUMBERVALUE(D2788),'Order form - T14RE'!$O$4:$O$101,1,FALSE),J2787)</f>
        <v/>
      </c>
      <c r="K2788" s="51" t="str">
        <f t="shared" si="44"/>
        <v/>
      </c>
      <c r="M2788" s="47" t="str">
        <f ca="1">IFERROR(VLOOKUP($L2788,'T14'!$AD$5:$AF$104,2,FALSE),"")</f>
        <v/>
      </c>
      <c r="N2788" s="47" t="str">
        <f ca="1">IFERROR(VLOOKUP($L2788,'T14'!$AD$5:$AF$104,3,FALSE),"")</f>
        <v/>
      </c>
      <c r="P2788" s="46"/>
      <c r="U2788" s="46"/>
    </row>
    <row r="2789" spans="1:21" ht="14.4" hidden="1" x14ac:dyDescent="0.3">
      <c r="A2789" s="47">
        <v>2788</v>
      </c>
      <c r="B2789" s="48">
        <v>5</v>
      </c>
      <c r="C2789" s="47" t="s">
        <v>111</v>
      </c>
      <c r="D2789" s="49" t="s">
        <v>534</v>
      </c>
      <c r="E2789" s="49" t="s">
        <v>502</v>
      </c>
      <c r="F2789" s="48">
        <v>1</v>
      </c>
      <c r="G2789" s="47" t="s">
        <v>98</v>
      </c>
      <c r="H2789" s="47" t="s">
        <v>99</v>
      </c>
      <c r="I2789" s="47" t="s">
        <v>2855</v>
      </c>
      <c r="J2789" s="50" t="str">
        <f>IFERROR(VLOOKUP(_xlfn.NUMBERVALUE(D2789),'Order form - T14RE'!$O$4:$O$101,1,FALSE),J2788)</f>
        <v/>
      </c>
      <c r="K2789" s="51" t="str">
        <f t="shared" si="44"/>
        <v/>
      </c>
      <c r="M2789" s="47" t="str">
        <f ca="1">IFERROR(VLOOKUP($L2789,'T14'!$AD$5:$AF$104,2,FALSE),"")</f>
        <v/>
      </c>
      <c r="N2789" s="47" t="str">
        <f ca="1">IFERROR(VLOOKUP($L2789,'T14'!$AD$5:$AF$104,3,FALSE),"")</f>
        <v/>
      </c>
      <c r="P2789" s="46"/>
      <c r="U2789" s="46"/>
    </row>
    <row r="2790" spans="1:21" ht="14.4" hidden="1" x14ac:dyDescent="0.3">
      <c r="A2790" s="47">
        <v>2789</v>
      </c>
      <c r="B2790" s="48">
        <v>4</v>
      </c>
      <c r="C2790" s="47" t="s">
        <v>163</v>
      </c>
      <c r="D2790" s="49" t="s">
        <v>535</v>
      </c>
      <c r="E2790" s="49" t="s">
        <v>536</v>
      </c>
      <c r="F2790" s="48">
        <v>1</v>
      </c>
      <c r="G2790" s="47" t="s">
        <v>98</v>
      </c>
      <c r="H2790" s="47" t="s">
        <v>99</v>
      </c>
      <c r="I2790" s="47" t="s">
        <v>2855</v>
      </c>
      <c r="J2790" s="50" t="str">
        <f>IFERROR(VLOOKUP(_xlfn.NUMBERVALUE(D2790),'Order form - T14RE'!$O$4:$O$101,1,FALSE),J2789)</f>
        <v/>
      </c>
      <c r="K2790" s="51" t="str">
        <f t="shared" si="44"/>
        <v/>
      </c>
      <c r="M2790" s="47" t="str">
        <f ca="1">IFERROR(VLOOKUP($L2790,'T14'!$AD$5:$AF$104,2,FALSE),"")</f>
        <v/>
      </c>
      <c r="N2790" s="47" t="str">
        <f ca="1">IFERROR(VLOOKUP($L2790,'T14'!$AD$5:$AF$104,3,FALSE),"")</f>
        <v/>
      </c>
      <c r="P2790" s="46"/>
      <c r="U2790" s="46"/>
    </row>
    <row r="2791" spans="1:21" ht="14.4" hidden="1" x14ac:dyDescent="0.3">
      <c r="A2791" s="47">
        <v>2790</v>
      </c>
      <c r="B2791" s="48">
        <v>5</v>
      </c>
      <c r="C2791" s="47" t="s">
        <v>95</v>
      </c>
      <c r="D2791" s="49" t="s">
        <v>537</v>
      </c>
      <c r="E2791" s="49" t="s">
        <v>531</v>
      </c>
      <c r="F2791" s="48">
        <v>1</v>
      </c>
      <c r="G2791" s="47" t="s">
        <v>98</v>
      </c>
      <c r="H2791" s="47" t="s">
        <v>99</v>
      </c>
      <c r="I2791" s="47" t="s">
        <v>2855</v>
      </c>
      <c r="J2791" s="50" t="str">
        <f>IFERROR(VLOOKUP(_xlfn.NUMBERVALUE(D2791),'Order form - T14RE'!$O$4:$O$101,1,FALSE),J2790)</f>
        <v/>
      </c>
      <c r="K2791" s="51" t="str">
        <f t="shared" si="44"/>
        <v/>
      </c>
      <c r="M2791" s="47" t="str">
        <f ca="1">IFERROR(VLOOKUP($L2791,'T14'!$AD$5:$AF$104,2,FALSE),"")</f>
        <v/>
      </c>
      <c r="N2791" s="47" t="str">
        <f ca="1">IFERROR(VLOOKUP($L2791,'T14'!$AD$5:$AF$104,3,FALSE),"")</f>
        <v/>
      </c>
      <c r="P2791" s="46"/>
      <c r="U2791" s="46"/>
    </row>
    <row r="2792" spans="1:21" ht="14.4" hidden="1" x14ac:dyDescent="0.3">
      <c r="A2792" s="47">
        <v>2791</v>
      </c>
      <c r="B2792" s="48">
        <v>5</v>
      </c>
      <c r="C2792" s="47" t="s">
        <v>105</v>
      </c>
      <c r="D2792" s="49" t="s">
        <v>538</v>
      </c>
      <c r="E2792" s="49" t="s">
        <v>531</v>
      </c>
      <c r="F2792" s="48">
        <v>1</v>
      </c>
      <c r="G2792" s="47" t="s">
        <v>98</v>
      </c>
      <c r="H2792" s="47" t="s">
        <v>99</v>
      </c>
      <c r="I2792" s="47" t="s">
        <v>2855</v>
      </c>
      <c r="J2792" s="50" t="str">
        <f>IFERROR(VLOOKUP(_xlfn.NUMBERVALUE(D2792),'Order form - T14RE'!$O$4:$O$101,1,FALSE),J2791)</f>
        <v/>
      </c>
      <c r="K2792" s="51" t="str">
        <f t="shared" si="44"/>
        <v/>
      </c>
      <c r="M2792" s="47" t="str">
        <f ca="1">IFERROR(VLOOKUP($L2792,'T14'!$AD$5:$AF$104,2,FALSE),"")</f>
        <v/>
      </c>
      <c r="N2792" s="47" t="str">
        <f ca="1">IFERROR(VLOOKUP($L2792,'T14'!$AD$5:$AF$104,3,FALSE),"")</f>
        <v/>
      </c>
      <c r="P2792" s="46"/>
      <c r="U2792" s="46"/>
    </row>
    <row r="2793" spans="1:21" ht="14.4" hidden="1" x14ac:dyDescent="0.3">
      <c r="A2793" s="47">
        <v>2792</v>
      </c>
      <c r="B2793" s="48">
        <v>5</v>
      </c>
      <c r="C2793" s="47" t="s">
        <v>108</v>
      </c>
      <c r="D2793" s="49" t="s">
        <v>539</v>
      </c>
      <c r="E2793" s="49" t="s">
        <v>469</v>
      </c>
      <c r="F2793" s="48">
        <v>1</v>
      </c>
      <c r="G2793" s="47" t="s">
        <v>98</v>
      </c>
      <c r="H2793" s="47" t="s">
        <v>99</v>
      </c>
      <c r="I2793" s="47" t="s">
        <v>2855</v>
      </c>
      <c r="J2793" s="50" t="str">
        <f>IFERROR(VLOOKUP(_xlfn.NUMBERVALUE(D2793),'Order form - T14RE'!$O$4:$O$101,1,FALSE),J2792)</f>
        <v/>
      </c>
      <c r="K2793" s="51" t="str">
        <f t="shared" si="44"/>
        <v/>
      </c>
      <c r="M2793" s="47" t="str">
        <f ca="1">IFERROR(VLOOKUP($L2793,'T14'!$AD$5:$AF$104,2,FALSE),"")</f>
        <v/>
      </c>
      <c r="N2793" s="47" t="str">
        <f ca="1">IFERROR(VLOOKUP($L2793,'T14'!$AD$5:$AF$104,3,FALSE),"")</f>
        <v/>
      </c>
      <c r="P2793" s="46"/>
      <c r="U2793" s="46"/>
    </row>
    <row r="2794" spans="1:21" ht="14.4" hidden="1" x14ac:dyDescent="0.3">
      <c r="A2794" s="47">
        <v>2793</v>
      </c>
      <c r="B2794" s="48">
        <v>4</v>
      </c>
      <c r="C2794" s="47" t="s">
        <v>164</v>
      </c>
      <c r="D2794" s="49" t="s">
        <v>540</v>
      </c>
      <c r="E2794" s="49" t="s">
        <v>536</v>
      </c>
      <c r="F2794" s="48">
        <v>1</v>
      </c>
      <c r="G2794" s="47" t="s">
        <v>98</v>
      </c>
      <c r="H2794" s="47" t="s">
        <v>99</v>
      </c>
      <c r="I2794" s="47" t="s">
        <v>2855</v>
      </c>
      <c r="J2794" s="50" t="str">
        <f>IFERROR(VLOOKUP(_xlfn.NUMBERVALUE(D2794),'Order form - T14RE'!$O$4:$O$101,1,FALSE),J2793)</f>
        <v/>
      </c>
      <c r="K2794" s="51" t="str">
        <f t="shared" si="44"/>
        <v/>
      </c>
      <c r="M2794" s="47" t="str">
        <f ca="1">IFERROR(VLOOKUP($L2794,'T14'!$AD$5:$AF$104,2,FALSE),"")</f>
        <v/>
      </c>
      <c r="N2794" s="47" t="str">
        <f ca="1">IFERROR(VLOOKUP($L2794,'T14'!$AD$5:$AF$104,3,FALSE),"")</f>
        <v/>
      </c>
      <c r="P2794" s="46"/>
      <c r="U2794" s="46"/>
    </row>
    <row r="2795" spans="1:21" ht="14.4" hidden="1" x14ac:dyDescent="0.3">
      <c r="A2795" s="47">
        <v>2794</v>
      </c>
      <c r="B2795" s="48">
        <v>5</v>
      </c>
      <c r="C2795" s="47" t="s">
        <v>95</v>
      </c>
      <c r="D2795" s="49" t="s">
        <v>541</v>
      </c>
      <c r="E2795" s="49" t="s">
        <v>531</v>
      </c>
      <c r="F2795" s="48">
        <v>1</v>
      </c>
      <c r="G2795" s="47" t="s">
        <v>98</v>
      </c>
      <c r="H2795" s="47" t="s">
        <v>99</v>
      </c>
      <c r="I2795" s="47" t="s">
        <v>2855</v>
      </c>
      <c r="J2795" s="50" t="str">
        <f>IFERROR(VLOOKUP(_xlfn.NUMBERVALUE(D2795),'Order form - T14RE'!$O$4:$O$101,1,FALSE),J2794)</f>
        <v/>
      </c>
      <c r="K2795" s="51" t="str">
        <f t="shared" si="44"/>
        <v/>
      </c>
      <c r="M2795" s="47" t="str">
        <f ca="1">IFERROR(VLOOKUP($L2795,'T14'!$AD$5:$AF$104,2,FALSE),"")</f>
        <v/>
      </c>
      <c r="N2795" s="47" t="str">
        <f ca="1">IFERROR(VLOOKUP($L2795,'T14'!$AD$5:$AF$104,3,FALSE),"")</f>
        <v/>
      </c>
      <c r="P2795" s="46"/>
      <c r="U2795" s="46"/>
    </row>
    <row r="2796" spans="1:21" ht="14.4" hidden="1" x14ac:dyDescent="0.3">
      <c r="A2796" s="47">
        <v>2795</v>
      </c>
      <c r="B2796" s="48">
        <v>5</v>
      </c>
      <c r="C2796" s="47" t="s">
        <v>105</v>
      </c>
      <c r="D2796" s="49" t="s">
        <v>542</v>
      </c>
      <c r="E2796" s="49" t="s">
        <v>502</v>
      </c>
      <c r="F2796" s="48">
        <v>1</v>
      </c>
      <c r="G2796" s="47" t="s">
        <v>98</v>
      </c>
      <c r="H2796" s="47" t="s">
        <v>99</v>
      </c>
      <c r="I2796" s="47" t="s">
        <v>2855</v>
      </c>
      <c r="J2796" s="50" t="str">
        <f>IFERROR(VLOOKUP(_xlfn.NUMBERVALUE(D2796),'Order form - T14RE'!$O$4:$O$101,1,FALSE),J2795)</f>
        <v/>
      </c>
      <c r="K2796" s="51" t="str">
        <f t="shared" si="44"/>
        <v/>
      </c>
      <c r="M2796" s="47" t="str">
        <f ca="1">IFERROR(VLOOKUP($L2796,'T14'!$AD$5:$AF$104,2,FALSE),"")</f>
        <v/>
      </c>
      <c r="N2796" s="47" t="str">
        <f ca="1">IFERROR(VLOOKUP($L2796,'T14'!$AD$5:$AF$104,3,FALSE),"")</f>
        <v/>
      </c>
      <c r="P2796" s="46"/>
      <c r="U2796" s="46"/>
    </row>
    <row r="2797" spans="1:21" ht="14.4" hidden="1" x14ac:dyDescent="0.3">
      <c r="A2797" s="47">
        <v>2796</v>
      </c>
      <c r="B2797" s="48">
        <v>5</v>
      </c>
      <c r="C2797" s="47" t="s">
        <v>108</v>
      </c>
      <c r="D2797" s="49" t="s">
        <v>543</v>
      </c>
      <c r="E2797" s="49" t="s">
        <v>531</v>
      </c>
      <c r="F2797" s="48">
        <v>1</v>
      </c>
      <c r="G2797" s="47" t="s">
        <v>98</v>
      </c>
      <c r="H2797" s="47" t="s">
        <v>99</v>
      </c>
      <c r="I2797" s="47" t="s">
        <v>2855</v>
      </c>
      <c r="J2797" s="50" t="str">
        <f>IFERROR(VLOOKUP(_xlfn.NUMBERVALUE(D2797),'Order form - T14RE'!$O$4:$O$101,1,FALSE),J2796)</f>
        <v/>
      </c>
      <c r="K2797" s="51" t="str">
        <f t="shared" si="44"/>
        <v/>
      </c>
      <c r="M2797" s="47" t="str">
        <f ca="1">IFERROR(VLOOKUP($L2797,'T14'!$AD$5:$AF$104,2,FALSE),"")</f>
        <v/>
      </c>
      <c r="N2797" s="47" t="str">
        <f ca="1">IFERROR(VLOOKUP($L2797,'T14'!$AD$5:$AF$104,3,FALSE),"")</f>
        <v/>
      </c>
      <c r="P2797" s="46"/>
      <c r="U2797" s="46"/>
    </row>
    <row r="2798" spans="1:21" ht="14.4" hidden="1" x14ac:dyDescent="0.3">
      <c r="A2798" s="47">
        <v>2797</v>
      </c>
      <c r="B2798" s="48">
        <v>4</v>
      </c>
      <c r="C2798" s="47" t="s">
        <v>166</v>
      </c>
      <c r="D2798" s="49" t="s">
        <v>544</v>
      </c>
      <c r="E2798" s="49" t="s">
        <v>536</v>
      </c>
      <c r="F2798" s="48">
        <v>1</v>
      </c>
      <c r="G2798" s="47" t="s">
        <v>98</v>
      </c>
      <c r="H2798" s="47" t="s">
        <v>99</v>
      </c>
      <c r="I2798" s="47" t="s">
        <v>2855</v>
      </c>
      <c r="J2798" s="50" t="str">
        <f>IFERROR(VLOOKUP(_xlfn.NUMBERVALUE(D2798),'Order form - T14RE'!$O$4:$O$101,1,FALSE),J2797)</f>
        <v/>
      </c>
      <c r="K2798" s="51" t="str">
        <f t="shared" si="44"/>
        <v/>
      </c>
      <c r="M2798" s="47" t="str">
        <f ca="1">IFERROR(VLOOKUP($L2798,'T14'!$AD$5:$AF$104,2,FALSE),"")</f>
        <v/>
      </c>
      <c r="N2798" s="47" t="str">
        <f ca="1">IFERROR(VLOOKUP($L2798,'T14'!$AD$5:$AF$104,3,FALSE),"")</f>
        <v/>
      </c>
      <c r="P2798" s="46"/>
      <c r="U2798" s="46"/>
    </row>
    <row r="2799" spans="1:21" ht="14.4" hidden="1" x14ac:dyDescent="0.3">
      <c r="A2799" s="47">
        <v>2798</v>
      </c>
      <c r="B2799" s="48">
        <v>5</v>
      </c>
      <c r="C2799" s="47" t="s">
        <v>95</v>
      </c>
      <c r="D2799" s="49" t="s">
        <v>545</v>
      </c>
      <c r="E2799" s="49" t="s">
        <v>498</v>
      </c>
      <c r="F2799" s="48">
        <v>1</v>
      </c>
      <c r="G2799" s="47" t="s">
        <v>98</v>
      </c>
      <c r="H2799" s="47" t="s">
        <v>99</v>
      </c>
      <c r="I2799" s="47" t="s">
        <v>2855</v>
      </c>
      <c r="J2799" s="50" t="str">
        <f>IFERROR(VLOOKUP(_xlfn.NUMBERVALUE(D2799),'Order form - T14RE'!$O$4:$O$101,1,FALSE),J2798)</f>
        <v/>
      </c>
      <c r="K2799" s="51" t="str">
        <f t="shared" si="44"/>
        <v/>
      </c>
      <c r="M2799" s="47" t="str">
        <f ca="1">IFERROR(VLOOKUP($L2799,'T14'!$AD$5:$AF$104,2,FALSE),"")</f>
        <v/>
      </c>
      <c r="N2799" s="47" t="str">
        <f ca="1">IFERROR(VLOOKUP($L2799,'T14'!$AD$5:$AF$104,3,FALSE),"")</f>
        <v/>
      </c>
      <c r="P2799" s="46"/>
      <c r="U2799" s="46"/>
    </row>
    <row r="2800" spans="1:21" ht="14.4" hidden="1" x14ac:dyDescent="0.3">
      <c r="A2800" s="47">
        <v>2799</v>
      </c>
      <c r="B2800" s="48">
        <v>5</v>
      </c>
      <c r="C2800" s="47" t="s">
        <v>105</v>
      </c>
      <c r="D2800" s="49" t="s">
        <v>546</v>
      </c>
      <c r="E2800" s="49" t="s">
        <v>498</v>
      </c>
      <c r="F2800" s="48">
        <v>1</v>
      </c>
      <c r="G2800" s="47" t="s">
        <v>98</v>
      </c>
      <c r="H2800" s="47" t="s">
        <v>99</v>
      </c>
      <c r="I2800" s="47" t="s">
        <v>2855</v>
      </c>
      <c r="J2800" s="50" t="str">
        <f>IFERROR(VLOOKUP(_xlfn.NUMBERVALUE(D2800),'Order form - T14RE'!$O$4:$O$101,1,FALSE),J2799)</f>
        <v/>
      </c>
      <c r="K2800" s="51" t="str">
        <f t="shared" si="44"/>
        <v/>
      </c>
      <c r="M2800" s="47" t="str">
        <f ca="1">IFERROR(VLOOKUP($L2800,'T14'!$AD$5:$AF$104,2,FALSE),"")</f>
        <v/>
      </c>
      <c r="N2800" s="47" t="str">
        <f ca="1">IFERROR(VLOOKUP($L2800,'T14'!$AD$5:$AF$104,3,FALSE),"")</f>
        <v/>
      </c>
      <c r="P2800" s="46"/>
      <c r="U2800" s="46"/>
    </row>
    <row r="2801" spans="1:21" ht="14.4" hidden="1" x14ac:dyDescent="0.3">
      <c r="A2801" s="47">
        <v>2800</v>
      </c>
      <c r="B2801" s="48">
        <v>5</v>
      </c>
      <c r="C2801" s="47" t="s">
        <v>108</v>
      </c>
      <c r="D2801" s="49" t="s">
        <v>547</v>
      </c>
      <c r="E2801" s="49" t="s">
        <v>548</v>
      </c>
      <c r="F2801" s="48">
        <v>1</v>
      </c>
      <c r="G2801" s="47" t="s">
        <v>98</v>
      </c>
      <c r="H2801" s="47" t="s">
        <v>99</v>
      </c>
      <c r="I2801" s="47" t="s">
        <v>2855</v>
      </c>
      <c r="J2801" s="50" t="str">
        <f>IFERROR(VLOOKUP(_xlfn.NUMBERVALUE(D2801),'Order form - T14RE'!$O$4:$O$101,1,FALSE),J2800)</f>
        <v/>
      </c>
      <c r="K2801" s="51" t="str">
        <f t="shared" si="44"/>
        <v/>
      </c>
      <c r="M2801" s="47" t="str">
        <f ca="1">IFERROR(VLOOKUP($L2801,'T14'!$AD$5:$AF$104,2,FALSE),"")</f>
        <v/>
      </c>
      <c r="N2801" s="47" t="str">
        <f ca="1">IFERROR(VLOOKUP($L2801,'T14'!$AD$5:$AF$104,3,FALSE),"")</f>
        <v/>
      </c>
      <c r="P2801" s="46"/>
      <c r="U2801" s="46"/>
    </row>
    <row r="2802" spans="1:21" ht="14.4" hidden="1" x14ac:dyDescent="0.3">
      <c r="A2802" s="47">
        <v>2801</v>
      </c>
      <c r="B2802" s="48">
        <v>5</v>
      </c>
      <c r="C2802" s="47" t="s">
        <v>111</v>
      </c>
      <c r="D2802" s="49" t="s">
        <v>549</v>
      </c>
      <c r="E2802" s="49" t="s">
        <v>550</v>
      </c>
      <c r="F2802" s="48">
        <v>1</v>
      </c>
      <c r="G2802" s="47" t="s">
        <v>98</v>
      </c>
      <c r="H2802" s="47" t="s">
        <v>99</v>
      </c>
      <c r="I2802" s="47" t="s">
        <v>2855</v>
      </c>
      <c r="J2802" s="50" t="str">
        <f>IFERROR(VLOOKUP(_xlfn.NUMBERVALUE(D2802),'Order form - T14RE'!$O$4:$O$101,1,FALSE),J2801)</f>
        <v/>
      </c>
      <c r="K2802" s="51" t="str">
        <f t="shared" si="44"/>
        <v/>
      </c>
      <c r="M2802" s="47" t="str">
        <f ca="1">IFERROR(VLOOKUP($L2802,'T14'!$AD$5:$AF$104,2,FALSE),"")</f>
        <v/>
      </c>
      <c r="N2802" s="47" t="str">
        <f ca="1">IFERROR(VLOOKUP($L2802,'T14'!$AD$5:$AF$104,3,FALSE),"")</f>
        <v/>
      </c>
      <c r="P2802" s="46"/>
      <c r="U2802" s="46"/>
    </row>
    <row r="2803" spans="1:21" ht="14.4" hidden="1" x14ac:dyDescent="0.3">
      <c r="A2803" s="47">
        <v>2802</v>
      </c>
      <c r="B2803" s="48">
        <v>5</v>
      </c>
      <c r="C2803" s="47" t="s">
        <v>114</v>
      </c>
      <c r="D2803" s="49" t="s">
        <v>551</v>
      </c>
      <c r="E2803" s="49" t="s">
        <v>502</v>
      </c>
      <c r="F2803" s="48">
        <v>1</v>
      </c>
      <c r="G2803" s="47" t="s">
        <v>98</v>
      </c>
      <c r="H2803" s="47" t="s">
        <v>99</v>
      </c>
      <c r="I2803" s="47" t="s">
        <v>2855</v>
      </c>
      <c r="J2803" s="50" t="str">
        <f>IFERROR(VLOOKUP(_xlfn.NUMBERVALUE(D2803),'Order form - T14RE'!$O$4:$O$101,1,FALSE),J2802)</f>
        <v/>
      </c>
      <c r="K2803" s="51" t="str">
        <f t="shared" si="44"/>
        <v/>
      </c>
      <c r="M2803" s="47" t="str">
        <f ca="1">IFERROR(VLOOKUP($L2803,'T14'!$AD$5:$AF$104,2,FALSE),"")</f>
        <v/>
      </c>
      <c r="N2803" s="47" t="str">
        <f ca="1">IFERROR(VLOOKUP($L2803,'T14'!$AD$5:$AF$104,3,FALSE),"")</f>
        <v/>
      </c>
      <c r="P2803" s="46"/>
      <c r="U2803" s="46"/>
    </row>
    <row r="2804" spans="1:21" ht="14.4" hidden="1" x14ac:dyDescent="0.3">
      <c r="A2804" s="47">
        <v>2803</v>
      </c>
      <c r="B2804" s="48">
        <v>5</v>
      </c>
      <c r="C2804" s="47" t="s">
        <v>241</v>
      </c>
      <c r="D2804" s="49" t="s">
        <v>512</v>
      </c>
      <c r="E2804" s="49" t="s">
        <v>513</v>
      </c>
      <c r="F2804" s="48">
        <v>2</v>
      </c>
      <c r="G2804" s="47" t="s">
        <v>98</v>
      </c>
      <c r="H2804" s="47" t="s">
        <v>99</v>
      </c>
      <c r="I2804" s="47" t="s">
        <v>2855</v>
      </c>
      <c r="J2804" s="50" t="str">
        <f>IFERROR(VLOOKUP(_xlfn.NUMBERVALUE(D2804),'Order form - T14RE'!$O$4:$O$101,1,FALSE),J2803)</f>
        <v/>
      </c>
      <c r="K2804" s="51" t="str">
        <f t="shared" si="44"/>
        <v/>
      </c>
      <c r="M2804" s="47" t="str">
        <f ca="1">IFERROR(VLOOKUP($L2804,'T14'!$AD$5:$AF$104,2,FALSE),"")</f>
        <v/>
      </c>
      <c r="N2804" s="47" t="str">
        <f ca="1">IFERROR(VLOOKUP($L2804,'T14'!$AD$5:$AF$104,3,FALSE),"")</f>
        <v/>
      </c>
      <c r="P2804" s="46"/>
      <c r="U2804" s="46"/>
    </row>
    <row r="2805" spans="1:21" ht="14.4" hidden="1" x14ac:dyDescent="0.3">
      <c r="A2805" s="47">
        <v>2804</v>
      </c>
      <c r="B2805" s="48">
        <v>4</v>
      </c>
      <c r="C2805" s="47" t="s">
        <v>172</v>
      </c>
      <c r="D2805" s="49" t="s">
        <v>552</v>
      </c>
      <c r="E2805" s="49" t="s">
        <v>553</v>
      </c>
      <c r="F2805" s="48">
        <v>1</v>
      </c>
      <c r="G2805" s="47" t="s">
        <v>98</v>
      </c>
      <c r="H2805" s="47" t="s">
        <v>99</v>
      </c>
      <c r="I2805" s="47" t="s">
        <v>2855</v>
      </c>
      <c r="J2805" s="50" t="str">
        <f>IFERROR(VLOOKUP(_xlfn.NUMBERVALUE(D2805),'Order form - T14RE'!$O$4:$O$101,1,FALSE),J2804)</f>
        <v/>
      </c>
      <c r="K2805" s="51" t="str">
        <f t="shared" si="44"/>
        <v/>
      </c>
      <c r="M2805" s="47" t="str">
        <f ca="1">IFERROR(VLOOKUP($L2805,'T14'!$AD$5:$AF$104,2,FALSE),"")</f>
        <v/>
      </c>
      <c r="N2805" s="47" t="str">
        <f ca="1">IFERROR(VLOOKUP($L2805,'T14'!$AD$5:$AF$104,3,FALSE),"")</f>
        <v/>
      </c>
      <c r="P2805" s="46"/>
      <c r="U2805" s="46"/>
    </row>
    <row r="2806" spans="1:21" ht="14.4" hidden="1" x14ac:dyDescent="0.3">
      <c r="A2806" s="47">
        <v>2805</v>
      </c>
      <c r="B2806" s="48">
        <v>5</v>
      </c>
      <c r="C2806" s="47" t="s">
        <v>95</v>
      </c>
      <c r="D2806" s="49" t="s">
        <v>554</v>
      </c>
      <c r="E2806" s="49" t="s">
        <v>498</v>
      </c>
      <c r="F2806" s="48">
        <v>1</v>
      </c>
      <c r="G2806" s="47" t="s">
        <v>98</v>
      </c>
      <c r="H2806" s="47" t="s">
        <v>99</v>
      </c>
      <c r="I2806" s="47" t="s">
        <v>2855</v>
      </c>
      <c r="J2806" s="50" t="str">
        <f>IFERROR(VLOOKUP(_xlfn.NUMBERVALUE(D2806),'Order form - T14RE'!$O$4:$O$101,1,FALSE),J2805)</f>
        <v/>
      </c>
      <c r="K2806" s="51" t="str">
        <f t="shared" si="44"/>
        <v/>
      </c>
      <c r="M2806" s="47" t="str">
        <f ca="1">IFERROR(VLOOKUP($L2806,'T14'!$AD$5:$AF$104,2,FALSE),"")</f>
        <v/>
      </c>
      <c r="N2806" s="47" t="str">
        <f ca="1">IFERROR(VLOOKUP($L2806,'T14'!$AD$5:$AF$104,3,FALSE),"")</f>
        <v/>
      </c>
      <c r="P2806" s="46"/>
      <c r="U2806" s="46"/>
    </row>
    <row r="2807" spans="1:21" ht="14.4" hidden="1" x14ac:dyDescent="0.3">
      <c r="A2807" s="47">
        <v>2806</v>
      </c>
      <c r="B2807" s="48">
        <v>5</v>
      </c>
      <c r="C2807" s="47" t="s">
        <v>105</v>
      </c>
      <c r="D2807" s="49" t="s">
        <v>555</v>
      </c>
      <c r="E2807" s="49" t="s">
        <v>498</v>
      </c>
      <c r="F2807" s="48">
        <v>1</v>
      </c>
      <c r="G2807" s="47" t="s">
        <v>98</v>
      </c>
      <c r="H2807" s="47" t="s">
        <v>99</v>
      </c>
      <c r="I2807" s="47" t="s">
        <v>2855</v>
      </c>
      <c r="J2807" s="50" t="str">
        <f>IFERROR(VLOOKUP(_xlfn.NUMBERVALUE(D2807),'Order form - T14RE'!$O$4:$O$101,1,FALSE),J2806)</f>
        <v/>
      </c>
      <c r="K2807" s="51" t="str">
        <f t="shared" si="44"/>
        <v/>
      </c>
      <c r="M2807" s="47" t="str">
        <f ca="1">IFERROR(VLOOKUP($L2807,'T14'!$AD$5:$AF$104,2,FALSE),"")</f>
        <v/>
      </c>
      <c r="N2807" s="47" t="str">
        <f ca="1">IFERROR(VLOOKUP($L2807,'T14'!$AD$5:$AF$104,3,FALSE),"")</f>
        <v/>
      </c>
      <c r="P2807" s="46"/>
      <c r="U2807" s="46"/>
    </row>
    <row r="2808" spans="1:21" ht="14.4" hidden="1" x14ac:dyDescent="0.3">
      <c r="A2808" s="47">
        <v>2807</v>
      </c>
      <c r="B2808" s="48">
        <v>5</v>
      </c>
      <c r="C2808" s="47" t="s">
        <v>108</v>
      </c>
      <c r="D2808" s="49" t="s">
        <v>547</v>
      </c>
      <c r="E2808" s="49" t="s">
        <v>548</v>
      </c>
      <c r="F2808" s="48">
        <v>1</v>
      </c>
      <c r="G2808" s="47" t="s">
        <v>98</v>
      </c>
      <c r="H2808" s="47" t="s">
        <v>99</v>
      </c>
      <c r="I2808" s="47" t="s">
        <v>2855</v>
      </c>
      <c r="J2808" s="50" t="str">
        <f>IFERROR(VLOOKUP(_xlfn.NUMBERVALUE(D2808),'Order form - T14RE'!$O$4:$O$101,1,FALSE),J2807)</f>
        <v/>
      </c>
      <c r="K2808" s="51" t="str">
        <f t="shared" si="44"/>
        <v/>
      </c>
      <c r="M2808" s="47" t="str">
        <f ca="1">IFERROR(VLOOKUP($L2808,'T14'!$AD$5:$AF$104,2,FALSE),"")</f>
        <v/>
      </c>
      <c r="N2808" s="47" t="str">
        <f ca="1">IFERROR(VLOOKUP($L2808,'T14'!$AD$5:$AF$104,3,FALSE),"")</f>
        <v/>
      </c>
      <c r="P2808" s="46"/>
      <c r="U2808" s="46"/>
    </row>
    <row r="2809" spans="1:21" ht="14.4" hidden="1" x14ac:dyDescent="0.3">
      <c r="A2809" s="47">
        <v>2808</v>
      </c>
      <c r="B2809" s="48">
        <v>5</v>
      </c>
      <c r="C2809" s="47" t="s">
        <v>111</v>
      </c>
      <c r="D2809" s="49" t="s">
        <v>549</v>
      </c>
      <c r="E2809" s="49" t="s">
        <v>550</v>
      </c>
      <c r="F2809" s="48">
        <v>1</v>
      </c>
      <c r="G2809" s="47" t="s">
        <v>98</v>
      </c>
      <c r="H2809" s="47" t="s">
        <v>99</v>
      </c>
      <c r="I2809" s="47" t="s">
        <v>2855</v>
      </c>
      <c r="J2809" s="50" t="str">
        <f>IFERROR(VLOOKUP(_xlfn.NUMBERVALUE(D2809),'Order form - T14RE'!$O$4:$O$101,1,FALSE),J2808)</f>
        <v/>
      </c>
      <c r="K2809" s="51" t="str">
        <f t="shared" si="44"/>
        <v/>
      </c>
      <c r="M2809" s="47" t="str">
        <f ca="1">IFERROR(VLOOKUP($L2809,'T14'!$AD$5:$AF$104,2,FALSE),"")</f>
        <v/>
      </c>
      <c r="N2809" s="47" t="str">
        <f ca="1">IFERROR(VLOOKUP($L2809,'T14'!$AD$5:$AF$104,3,FALSE),"")</f>
        <v/>
      </c>
      <c r="P2809" s="46"/>
      <c r="U2809" s="46"/>
    </row>
    <row r="2810" spans="1:21" ht="14.4" hidden="1" x14ac:dyDescent="0.3">
      <c r="A2810" s="47">
        <v>2809</v>
      </c>
      <c r="B2810" s="48">
        <v>4</v>
      </c>
      <c r="C2810" s="47" t="s">
        <v>176</v>
      </c>
      <c r="D2810" s="49" t="s">
        <v>556</v>
      </c>
      <c r="E2810" s="49" t="s">
        <v>557</v>
      </c>
      <c r="F2810" s="48">
        <v>1</v>
      </c>
      <c r="G2810" s="47" t="s">
        <v>98</v>
      </c>
      <c r="H2810" s="47" t="s">
        <v>99</v>
      </c>
      <c r="I2810" s="47" t="s">
        <v>2855</v>
      </c>
      <c r="J2810" s="50" t="str">
        <f>IFERROR(VLOOKUP(_xlfn.NUMBERVALUE(D2810),'Order form - T14RE'!$O$4:$O$101,1,FALSE),J2809)</f>
        <v/>
      </c>
      <c r="K2810" s="51" t="str">
        <f t="shared" si="44"/>
        <v/>
      </c>
      <c r="M2810" s="47" t="str">
        <f ca="1">IFERROR(VLOOKUP($L2810,'T14'!$AD$5:$AF$104,2,FALSE),"")</f>
        <v/>
      </c>
      <c r="N2810" s="47" t="str">
        <f ca="1">IFERROR(VLOOKUP($L2810,'T14'!$AD$5:$AF$104,3,FALSE),"")</f>
        <v/>
      </c>
      <c r="P2810" s="46"/>
      <c r="U2810" s="46"/>
    </row>
    <row r="2811" spans="1:21" ht="14.4" hidden="1" x14ac:dyDescent="0.3">
      <c r="A2811" s="47">
        <v>2810</v>
      </c>
      <c r="B2811" s="48">
        <v>5</v>
      </c>
      <c r="C2811" s="47" t="s">
        <v>95</v>
      </c>
      <c r="D2811" s="49" t="s">
        <v>558</v>
      </c>
      <c r="E2811" s="49" t="s">
        <v>498</v>
      </c>
      <c r="F2811" s="48">
        <v>1</v>
      </c>
      <c r="G2811" s="47" t="s">
        <v>98</v>
      </c>
      <c r="H2811" s="47" t="s">
        <v>99</v>
      </c>
      <c r="I2811" s="47" t="s">
        <v>2855</v>
      </c>
      <c r="J2811" s="50" t="str">
        <f>IFERROR(VLOOKUP(_xlfn.NUMBERVALUE(D2811),'Order form - T14RE'!$O$4:$O$101,1,FALSE),J2810)</f>
        <v/>
      </c>
      <c r="K2811" s="51" t="str">
        <f t="shared" si="44"/>
        <v/>
      </c>
      <c r="M2811" s="47" t="str">
        <f ca="1">IFERROR(VLOOKUP($L2811,'T14'!$AD$5:$AF$104,2,FALSE),"")</f>
        <v/>
      </c>
      <c r="N2811" s="47" t="str">
        <f ca="1">IFERROR(VLOOKUP($L2811,'T14'!$AD$5:$AF$104,3,FALSE),"")</f>
        <v/>
      </c>
      <c r="P2811" s="46"/>
      <c r="U2811" s="46"/>
    </row>
    <row r="2812" spans="1:21" ht="14.4" hidden="1" x14ac:dyDescent="0.3">
      <c r="A2812" s="47">
        <v>2811</v>
      </c>
      <c r="B2812" s="48">
        <v>5</v>
      </c>
      <c r="C2812" s="47" t="s">
        <v>105</v>
      </c>
      <c r="D2812" s="49" t="s">
        <v>559</v>
      </c>
      <c r="E2812" s="49" t="s">
        <v>502</v>
      </c>
      <c r="F2812" s="48">
        <v>1</v>
      </c>
      <c r="G2812" s="47" t="s">
        <v>98</v>
      </c>
      <c r="H2812" s="47" t="s">
        <v>99</v>
      </c>
      <c r="I2812" s="47" t="s">
        <v>2855</v>
      </c>
      <c r="J2812" s="50" t="str">
        <f>IFERROR(VLOOKUP(_xlfn.NUMBERVALUE(D2812),'Order form - T14RE'!$O$4:$O$101,1,FALSE),J2811)</f>
        <v/>
      </c>
      <c r="K2812" s="51" t="str">
        <f t="shared" si="44"/>
        <v/>
      </c>
      <c r="M2812" s="47" t="str">
        <f ca="1">IFERROR(VLOOKUP($L2812,'T14'!$AD$5:$AF$104,2,FALSE),"")</f>
        <v/>
      </c>
      <c r="N2812" s="47" t="str">
        <f ca="1">IFERROR(VLOOKUP($L2812,'T14'!$AD$5:$AF$104,3,FALSE),"")</f>
        <v/>
      </c>
      <c r="P2812" s="46"/>
      <c r="U2812" s="46"/>
    </row>
    <row r="2813" spans="1:21" ht="14.4" hidden="1" x14ac:dyDescent="0.3">
      <c r="A2813" s="47">
        <v>2812</v>
      </c>
      <c r="B2813" s="48">
        <v>4</v>
      </c>
      <c r="C2813" s="47" t="s">
        <v>179</v>
      </c>
      <c r="D2813" s="49" t="s">
        <v>560</v>
      </c>
      <c r="E2813" s="49" t="s">
        <v>561</v>
      </c>
      <c r="F2813" s="48">
        <v>1</v>
      </c>
      <c r="G2813" s="47" t="s">
        <v>98</v>
      </c>
      <c r="H2813" s="47" t="s">
        <v>99</v>
      </c>
      <c r="I2813" s="47" t="s">
        <v>2855</v>
      </c>
      <c r="J2813" s="50" t="str">
        <f>IFERROR(VLOOKUP(_xlfn.NUMBERVALUE(D2813),'Order form - T14RE'!$O$4:$O$101,1,FALSE),J2812)</f>
        <v/>
      </c>
      <c r="K2813" s="51" t="str">
        <f t="shared" si="44"/>
        <v/>
      </c>
      <c r="M2813" s="47" t="str">
        <f ca="1">IFERROR(VLOOKUP($L2813,'T14'!$AD$5:$AF$104,2,FALSE),"")</f>
        <v/>
      </c>
      <c r="N2813" s="47" t="str">
        <f ca="1">IFERROR(VLOOKUP($L2813,'T14'!$AD$5:$AF$104,3,FALSE),"")</f>
        <v/>
      </c>
      <c r="P2813" s="46"/>
      <c r="U2813" s="46"/>
    </row>
    <row r="2814" spans="1:21" ht="14.4" hidden="1" x14ac:dyDescent="0.3">
      <c r="A2814" s="47">
        <v>2813</v>
      </c>
      <c r="B2814" s="48">
        <v>5</v>
      </c>
      <c r="C2814" s="47" t="s">
        <v>95</v>
      </c>
      <c r="D2814" s="49" t="s">
        <v>562</v>
      </c>
      <c r="E2814" s="49" t="s">
        <v>469</v>
      </c>
      <c r="F2814" s="48">
        <v>1</v>
      </c>
      <c r="G2814" s="47" t="s">
        <v>98</v>
      </c>
      <c r="H2814" s="47" t="s">
        <v>99</v>
      </c>
      <c r="I2814" s="47" t="s">
        <v>2855</v>
      </c>
      <c r="J2814" s="50" t="str">
        <f>IFERROR(VLOOKUP(_xlfn.NUMBERVALUE(D2814),'Order form - T14RE'!$O$4:$O$101,1,FALSE),J2813)</f>
        <v/>
      </c>
      <c r="K2814" s="51" t="str">
        <f t="shared" si="44"/>
        <v/>
      </c>
      <c r="M2814" s="47" t="str">
        <f ca="1">IFERROR(VLOOKUP($L2814,'T14'!$AD$5:$AF$104,2,FALSE),"")</f>
        <v/>
      </c>
      <c r="N2814" s="47" t="str">
        <f ca="1">IFERROR(VLOOKUP($L2814,'T14'!$AD$5:$AF$104,3,FALSE),"")</f>
        <v/>
      </c>
      <c r="P2814" s="46"/>
      <c r="U2814" s="46"/>
    </row>
    <row r="2815" spans="1:21" ht="14.4" hidden="1" x14ac:dyDescent="0.3">
      <c r="A2815" s="47">
        <v>2814</v>
      </c>
      <c r="B2815" s="48">
        <v>5</v>
      </c>
      <c r="C2815" s="47" t="s">
        <v>105</v>
      </c>
      <c r="D2815" s="49" t="s">
        <v>563</v>
      </c>
      <c r="E2815" s="49" t="s">
        <v>469</v>
      </c>
      <c r="F2815" s="48">
        <v>1</v>
      </c>
      <c r="G2815" s="47" t="s">
        <v>98</v>
      </c>
      <c r="H2815" s="47" t="s">
        <v>99</v>
      </c>
      <c r="I2815" s="47" t="s">
        <v>2855</v>
      </c>
      <c r="J2815" s="50" t="str">
        <f>IFERROR(VLOOKUP(_xlfn.NUMBERVALUE(D2815),'Order form - T14RE'!$O$4:$O$101,1,FALSE),J2814)</f>
        <v/>
      </c>
      <c r="K2815" s="51" t="str">
        <f t="shared" si="44"/>
        <v/>
      </c>
      <c r="M2815" s="47" t="str">
        <f ca="1">IFERROR(VLOOKUP($L2815,'T14'!$AD$5:$AF$104,2,FALSE),"")</f>
        <v/>
      </c>
      <c r="N2815" s="47" t="str">
        <f ca="1">IFERROR(VLOOKUP($L2815,'T14'!$AD$5:$AF$104,3,FALSE),"")</f>
        <v/>
      </c>
      <c r="P2815" s="46"/>
      <c r="U2815" s="46"/>
    </row>
    <row r="2816" spans="1:21" ht="14.4" hidden="1" x14ac:dyDescent="0.3">
      <c r="A2816" s="47">
        <v>2815</v>
      </c>
      <c r="B2816" s="48">
        <v>4</v>
      </c>
      <c r="C2816" s="47" t="s">
        <v>483</v>
      </c>
      <c r="D2816" s="49" t="s">
        <v>564</v>
      </c>
      <c r="E2816" s="49" t="s">
        <v>565</v>
      </c>
      <c r="F2816" s="48">
        <v>1</v>
      </c>
      <c r="G2816" s="47" t="s">
        <v>98</v>
      </c>
      <c r="H2816" s="47" t="s">
        <v>99</v>
      </c>
      <c r="I2816" s="47" t="s">
        <v>2855</v>
      </c>
      <c r="J2816" s="50" t="str">
        <f>IFERROR(VLOOKUP(_xlfn.NUMBERVALUE(D2816),'Order form - T14RE'!$O$4:$O$101,1,FALSE),J2815)</f>
        <v/>
      </c>
      <c r="K2816" s="51" t="str">
        <f t="shared" si="44"/>
        <v/>
      </c>
      <c r="M2816" s="47" t="str">
        <f ca="1">IFERROR(VLOOKUP($L2816,'T14'!$AD$5:$AF$104,2,FALSE),"")</f>
        <v/>
      </c>
      <c r="N2816" s="47" t="str">
        <f ca="1">IFERROR(VLOOKUP($L2816,'T14'!$AD$5:$AF$104,3,FALSE),"")</f>
        <v/>
      </c>
      <c r="P2816" s="46"/>
      <c r="U2816" s="46"/>
    </row>
    <row r="2817" spans="1:21" ht="14.4" hidden="1" x14ac:dyDescent="0.3">
      <c r="A2817" s="47">
        <v>2816</v>
      </c>
      <c r="B2817" s="48">
        <v>5</v>
      </c>
      <c r="C2817" s="47" t="s">
        <v>95</v>
      </c>
      <c r="D2817" s="49" t="s">
        <v>566</v>
      </c>
      <c r="E2817" s="49" t="s">
        <v>502</v>
      </c>
      <c r="F2817" s="48">
        <v>1</v>
      </c>
      <c r="G2817" s="47" t="s">
        <v>98</v>
      </c>
      <c r="H2817" s="47" t="s">
        <v>99</v>
      </c>
      <c r="I2817" s="47" t="s">
        <v>2855</v>
      </c>
      <c r="J2817" s="50" t="str">
        <f>IFERROR(VLOOKUP(_xlfn.NUMBERVALUE(D2817),'Order form - T14RE'!$O$4:$O$101,1,FALSE),J2816)</f>
        <v/>
      </c>
      <c r="K2817" s="51" t="str">
        <f t="shared" si="44"/>
        <v/>
      </c>
      <c r="M2817" s="47" t="str">
        <f ca="1">IFERROR(VLOOKUP($L2817,'T14'!$AD$5:$AF$104,2,FALSE),"")</f>
        <v/>
      </c>
      <c r="N2817" s="47" t="str">
        <f ca="1">IFERROR(VLOOKUP($L2817,'T14'!$AD$5:$AF$104,3,FALSE),"")</f>
        <v/>
      </c>
      <c r="P2817" s="46"/>
      <c r="U2817" s="46"/>
    </row>
    <row r="2818" spans="1:21" ht="14.4" hidden="1" x14ac:dyDescent="0.3">
      <c r="A2818" s="47">
        <v>2817</v>
      </c>
      <c r="B2818" s="48">
        <v>5</v>
      </c>
      <c r="C2818" s="47" t="s">
        <v>105</v>
      </c>
      <c r="D2818" s="49" t="s">
        <v>567</v>
      </c>
      <c r="E2818" s="49" t="s">
        <v>502</v>
      </c>
      <c r="F2818" s="48">
        <v>1</v>
      </c>
      <c r="G2818" s="47" t="s">
        <v>98</v>
      </c>
      <c r="H2818" s="47" t="s">
        <v>99</v>
      </c>
      <c r="I2818" s="47" t="s">
        <v>2855</v>
      </c>
      <c r="J2818" s="50" t="str">
        <f>IFERROR(VLOOKUP(_xlfn.NUMBERVALUE(D2818),'Order form - T14RE'!$O$4:$O$101,1,FALSE),J2817)</f>
        <v/>
      </c>
      <c r="K2818" s="51" t="str">
        <f t="shared" ref="K2818:K2881" si="45">IF(SUM(P2818:BB2818)=0,"",IF(SUM(P2818:BB2818)&gt;0,1,""))</f>
        <v/>
      </c>
      <c r="M2818" s="47" t="str">
        <f ca="1">IFERROR(VLOOKUP($L2818,'T14'!$AD$5:$AF$104,2,FALSE),"")</f>
        <v/>
      </c>
      <c r="N2818" s="47" t="str">
        <f ca="1">IFERROR(VLOOKUP($L2818,'T14'!$AD$5:$AF$104,3,FALSE),"")</f>
        <v/>
      </c>
      <c r="P2818" s="46"/>
      <c r="U2818" s="46"/>
    </row>
    <row r="2819" spans="1:21" ht="14.4" hidden="1" x14ac:dyDescent="0.3">
      <c r="A2819" s="47">
        <v>2818</v>
      </c>
      <c r="B2819" s="48">
        <v>5</v>
      </c>
      <c r="C2819" s="47" t="s">
        <v>108</v>
      </c>
      <c r="D2819" s="49" t="s">
        <v>568</v>
      </c>
      <c r="E2819" s="49" t="s">
        <v>502</v>
      </c>
      <c r="F2819" s="48">
        <v>1</v>
      </c>
      <c r="G2819" s="47" t="s">
        <v>98</v>
      </c>
      <c r="H2819" s="47" t="s">
        <v>99</v>
      </c>
      <c r="I2819" s="47" t="s">
        <v>2855</v>
      </c>
      <c r="J2819" s="50" t="str">
        <f>IFERROR(VLOOKUP(_xlfn.NUMBERVALUE(D2819),'Order form - T14RE'!$O$4:$O$101,1,FALSE),J2818)</f>
        <v/>
      </c>
      <c r="K2819" s="51" t="str">
        <f t="shared" si="45"/>
        <v/>
      </c>
      <c r="M2819" s="47" t="str">
        <f ca="1">IFERROR(VLOOKUP($L2819,'T14'!$AD$5:$AF$104,2,FALSE),"")</f>
        <v/>
      </c>
      <c r="N2819" s="47" t="str">
        <f ca="1">IFERROR(VLOOKUP($L2819,'T14'!$AD$5:$AF$104,3,FALSE),"")</f>
        <v/>
      </c>
      <c r="P2819" s="46"/>
      <c r="U2819" s="46"/>
    </row>
    <row r="2820" spans="1:21" ht="14.4" hidden="1" x14ac:dyDescent="0.3">
      <c r="A2820" s="47">
        <v>2819</v>
      </c>
      <c r="B2820" s="48">
        <v>5</v>
      </c>
      <c r="C2820" s="47" t="s">
        <v>111</v>
      </c>
      <c r="D2820" s="49" t="s">
        <v>569</v>
      </c>
      <c r="E2820" s="49" t="s">
        <v>502</v>
      </c>
      <c r="F2820" s="48">
        <v>4</v>
      </c>
      <c r="G2820" s="47" t="s">
        <v>98</v>
      </c>
      <c r="H2820" s="47" t="s">
        <v>99</v>
      </c>
      <c r="I2820" s="47" t="s">
        <v>2855</v>
      </c>
      <c r="J2820" s="50" t="str">
        <f>IFERROR(VLOOKUP(_xlfn.NUMBERVALUE(D2820),'Order form - T14RE'!$O$4:$O$101,1,FALSE),J2819)</f>
        <v/>
      </c>
      <c r="K2820" s="51" t="str">
        <f t="shared" si="45"/>
        <v/>
      </c>
      <c r="M2820" s="47" t="str">
        <f ca="1">IFERROR(VLOOKUP($L2820,'T14'!$AD$5:$AF$104,2,FALSE),"")</f>
        <v/>
      </c>
      <c r="N2820" s="47" t="str">
        <f ca="1">IFERROR(VLOOKUP($L2820,'T14'!$AD$5:$AF$104,3,FALSE),"")</f>
        <v/>
      </c>
      <c r="P2820" s="46"/>
      <c r="U2820" s="46"/>
    </row>
    <row r="2821" spans="1:21" ht="14.4" hidden="1" x14ac:dyDescent="0.3">
      <c r="A2821" s="47">
        <v>2820</v>
      </c>
      <c r="B2821" s="48">
        <v>5</v>
      </c>
      <c r="C2821" s="47" t="s">
        <v>114</v>
      </c>
      <c r="D2821" s="49" t="s">
        <v>570</v>
      </c>
      <c r="E2821" s="49" t="s">
        <v>571</v>
      </c>
      <c r="F2821" s="48">
        <v>2</v>
      </c>
      <c r="G2821" s="47" t="s">
        <v>98</v>
      </c>
      <c r="H2821" s="47" t="s">
        <v>99</v>
      </c>
      <c r="I2821" s="47" t="s">
        <v>2855</v>
      </c>
      <c r="J2821" s="50" t="str">
        <f>IFERROR(VLOOKUP(_xlfn.NUMBERVALUE(D2821),'Order form - T14RE'!$O$4:$O$101,1,FALSE),J2820)</f>
        <v/>
      </c>
      <c r="K2821" s="51" t="str">
        <f t="shared" si="45"/>
        <v/>
      </c>
      <c r="M2821" s="47" t="str">
        <f ca="1">IFERROR(VLOOKUP($L2821,'T14'!$AD$5:$AF$104,2,FALSE),"")</f>
        <v/>
      </c>
      <c r="N2821" s="47" t="str">
        <f ca="1">IFERROR(VLOOKUP($L2821,'T14'!$AD$5:$AF$104,3,FALSE),"")</f>
        <v/>
      </c>
      <c r="P2821" s="46"/>
      <c r="U2821" s="46"/>
    </row>
    <row r="2822" spans="1:21" ht="14.4" hidden="1" x14ac:dyDescent="0.3">
      <c r="A2822" s="47">
        <v>2821</v>
      </c>
      <c r="B2822" s="48">
        <v>5</v>
      </c>
      <c r="C2822" s="47" t="s">
        <v>241</v>
      </c>
      <c r="D2822" s="49" t="s">
        <v>572</v>
      </c>
      <c r="E2822" s="49" t="s">
        <v>502</v>
      </c>
      <c r="F2822" s="48">
        <v>1</v>
      </c>
      <c r="G2822" s="47" t="s">
        <v>98</v>
      </c>
      <c r="H2822" s="47" t="s">
        <v>99</v>
      </c>
      <c r="I2822" s="47" t="s">
        <v>2855</v>
      </c>
      <c r="J2822" s="50" t="str">
        <f>IFERROR(VLOOKUP(_xlfn.NUMBERVALUE(D2822),'Order form - T14RE'!$O$4:$O$101,1,FALSE),J2821)</f>
        <v/>
      </c>
      <c r="K2822" s="51" t="str">
        <f t="shared" si="45"/>
        <v/>
      </c>
      <c r="M2822" s="47" t="str">
        <f ca="1">IFERROR(VLOOKUP($L2822,'T14'!$AD$5:$AF$104,2,FALSE),"")</f>
        <v/>
      </c>
      <c r="N2822" s="47" t="str">
        <f ca="1">IFERROR(VLOOKUP($L2822,'T14'!$AD$5:$AF$104,3,FALSE),"")</f>
        <v/>
      </c>
      <c r="P2822" s="46"/>
      <c r="U2822" s="46"/>
    </row>
    <row r="2823" spans="1:21" ht="14.4" hidden="1" x14ac:dyDescent="0.3">
      <c r="A2823" s="47">
        <v>2822</v>
      </c>
      <c r="B2823" s="48">
        <v>5</v>
      </c>
      <c r="C2823" s="47" t="s">
        <v>120</v>
      </c>
      <c r="D2823" s="49" t="s">
        <v>573</v>
      </c>
      <c r="E2823" s="49" t="s">
        <v>502</v>
      </c>
      <c r="F2823" s="48">
        <v>1</v>
      </c>
      <c r="G2823" s="47" t="s">
        <v>98</v>
      </c>
      <c r="H2823" s="47" t="s">
        <v>99</v>
      </c>
      <c r="I2823" s="47" t="s">
        <v>2855</v>
      </c>
      <c r="J2823" s="50" t="str">
        <f>IFERROR(VLOOKUP(_xlfn.NUMBERVALUE(D2823),'Order form - T14RE'!$O$4:$O$101,1,FALSE),J2822)</f>
        <v/>
      </c>
      <c r="K2823" s="51" t="str">
        <f t="shared" si="45"/>
        <v/>
      </c>
      <c r="M2823" s="47" t="str">
        <f ca="1">IFERROR(VLOOKUP($L2823,'T14'!$AD$5:$AF$104,2,FALSE),"")</f>
        <v/>
      </c>
      <c r="N2823" s="47" t="str">
        <f ca="1">IFERROR(VLOOKUP($L2823,'T14'!$AD$5:$AF$104,3,FALSE),"")</f>
        <v/>
      </c>
      <c r="P2823" s="46"/>
      <c r="U2823" s="46"/>
    </row>
    <row r="2824" spans="1:21" ht="14.4" hidden="1" x14ac:dyDescent="0.3">
      <c r="A2824" s="47">
        <v>2823</v>
      </c>
      <c r="B2824" s="48">
        <v>5</v>
      </c>
      <c r="C2824" s="47" t="s">
        <v>123</v>
      </c>
      <c r="D2824" s="49" t="s">
        <v>574</v>
      </c>
      <c r="E2824" s="49" t="s">
        <v>502</v>
      </c>
      <c r="F2824" s="48">
        <v>1</v>
      </c>
      <c r="G2824" s="47" t="s">
        <v>98</v>
      </c>
      <c r="H2824" s="47" t="s">
        <v>99</v>
      </c>
      <c r="I2824" s="47" t="s">
        <v>2855</v>
      </c>
      <c r="J2824" s="50" t="str">
        <f>IFERROR(VLOOKUP(_xlfn.NUMBERVALUE(D2824),'Order form - T14RE'!$O$4:$O$101,1,FALSE),J2823)</f>
        <v/>
      </c>
      <c r="K2824" s="51" t="str">
        <f t="shared" si="45"/>
        <v/>
      </c>
      <c r="M2824" s="47" t="str">
        <f ca="1">IFERROR(VLOOKUP($L2824,'T14'!$AD$5:$AF$104,2,FALSE),"")</f>
        <v/>
      </c>
      <c r="N2824" s="47" t="str">
        <f ca="1">IFERROR(VLOOKUP($L2824,'T14'!$AD$5:$AF$104,3,FALSE),"")</f>
        <v/>
      </c>
      <c r="P2824" s="46"/>
      <c r="U2824" s="46"/>
    </row>
    <row r="2825" spans="1:21" ht="14.4" hidden="1" x14ac:dyDescent="0.3">
      <c r="A2825" s="47">
        <v>2824</v>
      </c>
      <c r="B2825" s="48">
        <v>5</v>
      </c>
      <c r="C2825" s="47" t="s">
        <v>126</v>
      </c>
      <c r="D2825" s="49" t="s">
        <v>449</v>
      </c>
      <c r="E2825" s="49" t="s">
        <v>450</v>
      </c>
      <c r="F2825" s="48">
        <v>2</v>
      </c>
      <c r="G2825" s="47" t="s">
        <v>98</v>
      </c>
      <c r="H2825" s="47" t="s">
        <v>99</v>
      </c>
      <c r="I2825" s="47" t="s">
        <v>2855</v>
      </c>
      <c r="J2825" s="50" t="str">
        <f>IFERROR(VLOOKUP(_xlfn.NUMBERVALUE(D2825),'Order form - T14RE'!$O$4:$O$101,1,FALSE),J2824)</f>
        <v/>
      </c>
      <c r="K2825" s="51" t="str">
        <f t="shared" si="45"/>
        <v/>
      </c>
      <c r="M2825" s="47" t="str">
        <f ca="1">IFERROR(VLOOKUP($L2825,'T14'!$AD$5:$AF$104,2,FALSE),"")</f>
        <v/>
      </c>
      <c r="N2825" s="47" t="str">
        <f ca="1">IFERROR(VLOOKUP($L2825,'T14'!$AD$5:$AF$104,3,FALSE),"")</f>
        <v/>
      </c>
      <c r="P2825" s="46"/>
      <c r="U2825" s="46"/>
    </row>
    <row r="2826" spans="1:21" ht="14.4" hidden="1" x14ac:dyDescent="0.3">
      <c r="A2826" s="47">
        <v>2825</v>
      </c>
      <c r="B2826" s="48">
        <v>5</v>
      </c>
      <c r="C2826" s="47" t="s">
        <v>127</v>
      </c>
      <c r="D2826" s="49" t="s">
        <v>507</v>
      </c>
      <c r="E2826" s="49" t="s">
        <v>508</v>
      </c>
      <c r="F2826" s="48">
        <v>1</v>
      </c>
      <c r="G2826" s="47" t="s">
        <v>98</v>
      </c>
      <c r="H2826" s="47" t="s">
        <v>99</v>
      </c>
      <c r="I2826" s="47" t="s">
        <v>2855</v>
      </c>
      <c r="J2826" s="50" t="str">
        <f>IFERROR(VLOOKUP(_xlfn.NUMBERVALUE(D2826),'Order form - T14RE'!$O$4:$O$101,1,FALSE),J2825)</f>
        <v/>
      </c>
      <c r="K2826" s="51" t="str">
        <f t="shared" si="45"/>
        <v/>
      </c>
      <c r="M2826" s="47" t="str">
        <f ca="1">IFERROR(VLOOKUP($L2826,'T14'!$AD$5:$AF$104,2,FALSE),"")</f>
        <v/>
      </c>
      <c r="N2826" s="47" t="str">
        <f ca="1">IFERROR(VLOOKUP($L2826,'T14'!$AD$5:$AF$104,3,FALSE),"")</f>
        <v/>
      </c>
      <c r="P2826" s="46"/>
      <c r="U2826" s="46"/>
    </row>
    <row r="2827" spans="1:21" ht="14.4" hidden="1" x14ac:dyDescent="0.3">
      <c r="A2827" s="47">
        <v>2826</v>
      </c>
      <c r="B2827" s="48">
        <v>5</v>
      </c>
      <c r="C2827" s="47" t="s">
        <v>128</v>
      </c>
      <c r="D2827" s="49" t="s">
        <v>512</v>
      </c>
      <c r="E2827" s="49" t="s">
        <v>513</v>
      </c>
      <c r="F2827" s="48">
        <v>1</v>
      </c>
      <c r="G2827" s="47" t="s">
        <v>98</v>
      </c>
      <c r="H2827" s="47" t="s">
        <v>99</v>
      </c>
      <c r="I2827" s="47" t="s">
        <v>2855</v>
      </c>
      <c r="J2827" s="50" t="str">
        <f>IFERROR(VLOOKUP(_xlfn.NUMBERVALUE(D2827),'Order form - T14RE'!$O$4:$O$101,1,FALSE),J2826)</f>
        <v/>
      </c>
      <c r="K2827" s="51" t="str">
        <f t="shared" si="45"/>
        <v/>
      </c>
      <c r="M2827" s="47" t="str">
        <f ca="1">IFERROR(VLOOKUP($L2827,'T14'!$AD$5:$AF$104,2,FALSE),"")</f>
        <v/>
      </c>
      <c r="N2827" s="47" t="str">
        <f ca="1">IFERROR(VLOOKUP($L2827,'T14'!$AD$5:$AF$104,3,FALSE),"")</f>
        <v/>
      </c>
      <c r="P2827" s="46"/>
      <c r="U2827" s="46"/>
    </row>
    <row r="2828" spans="1:21" ht="14.4" hidden="1" x14ac:dyDescent="0.3">
      <c r="A2828" s="47">
        <v>2827</v>
      </c>
      <c r="B2828" s="48">
        <v>4</v>
      </c>
      <c r="C2828" s="47" t="s">
        <v>484</v>
      </c>
      <c r="D2828" s="49" t="s">
        <v>575</v>
      </c>
      <c r="E2828" s="49" t="s">
        <v>576</v>
      </c>
      <c r="F2828" s="48">
        <v>1</v>
      </c>
      <c r="G2828" s="47" t="s">
        <v>98</v>
      </c>
      <c r="H2828" s="47" t="s">
        <v>99</v>
      </c>
      <c r="I2828" s="47" t="s">
        <v>2855</v>
      </c>
      <c r="J2828" s="50" t="str">
        <f>IFERROR(VLOOKUP(_xlfn.NUMBERVALUE(D2828),'Order form - T14RE'!$O$4:$O$101,1,FALSE),J2827)</f>
        <v/>
      </c>
      <c r="K2828" s="51" t="str">
        <f t="shared" si="45"/>
        <v/>
      </c>
      <c r="M2828" s="47" t="str">
        <f ca="1">IFERROR(VLOOKUP($L2828,'T14'!$AD$5:$AF$104,2,FALSE),"")</f>
        <v/>
      </c>
      <c r="N2828" s="47" t="str">
        <f ca="1">IFERROR(VLOOKUP($L2828,'T14'!$AD$5:$AF$104,3,FALSE),"")</f>
        <v/>
      </c>
      <c r="P2828" s="46"/>
      <c r="U2828" s="46"/>
    </row>
    <row r="2829" spans="1:21" ht="14.4" hidden="1" x14ac:dyDescent="0.3">
      <c r="A2829" s="47">
        <v>2828</v>
      </c>
      <c r="B2829" s="48">
        <v>5</v>
      </c>
      <c r="C2829" s="47" t="s">
        <v>95</v>
      </c>
      <c r="D2829" s="49" t="s">
        <v>577</v>
      </c>
      <c r="E2829" s="49" t="s">
        <v>548</v>
      </c>
      <c r="F2829" s="48">
        <v>1</v>
      </c>
      <c r="G2829" s="47" t="s">
        <v>98</v>
      </c>
      <c r="H2829" s="47" t="s">
        <v>99</v>
      </c>
      <c r="I2829" s="47" t="s">
        <v>2855</v>
      </c>
      <c r="J2829" s="50" t="str">
        <f>IFERROR(VLOOKUP(_xlfn.NUMBERVALUE(D2829),'Order form - T14RE'!$O$4:$O$101,1,FALSE),J2828)</f>
        <v/>
      </c>
      <c r="K2829" s="51" t="str">
        <f t="shared" si="45"/>
        <v/>
      </c>
      <c r="M2829" s="47" t="str">
        <f ca="1">IFERROR(VLOOKUP($L2829,'T14'!$AD$5:$AF$104,2,FALSE),"")</f>
        <v/>
      </c>
      <c r="N2829" s="47" t="str">
        <f ca="1">IFERROR(VLOOKUP($L2829,'T14'!$AD$5:$AF$104,3,FALSE),"")</f>
        <v/>
      </c>
      <c r="P2829" s="46"/>
      <c r="U2829" s="46"/>
    </row>
    <row r="2830" spans="1:21" ht="14.4" hidden="1" x14ac:dyDescent="0.3">
      <c r="A2830" s="47">
        <v>2829</v>
      </c>
      <c r="B2830" s="48">
        <v>5</v>
      </c>
      <c r="C2830" s="47" t="s">
        <v>105</v>
      </c>
      <c r="D2830" s="49" t="s">
        <v>578</v>
      </c>
      <c r="E2830" s="49" t="s">
        <v>498</v>
      </c>
      <c r="F2830" s="48">
        <v>1</v>
      </c>
      <c r="G2830" s="47" t="s">
        <v>98</v>
      </c>
      <c r="H2830" s="47" t="s">
        <v>99</v>
      </c>
      <c r="I2830" s="47" t="s">
        <v>2855</v>
      </c>
      <c r="J2830" s="50" t="str">
        <f>IFERROR(VLOOKUP(_xlfn.NUMBERVALUE(D2830),'Order form - T14RE'!$O$4:$O$101,1,FALSE),J2829)</f>
        <v/>
      </c>
      <c r="K2830" s="51" t="str">
        <f t="shared" si="45"/>
        <v/>
      </c>
      <c r="M2830" s="47" t="str">
        <f ca="1">IFERROR(VLOOKUP($L2830,'T14'!$AD$5:$AF$104,2,FALSE),"")</f>
        <v/>
      </c>
      <c r="N2830" s="47" t="str">
        <f ca="1">IFERROR(VLOOKUP($L2830,'T14'!$AD$5:$AF$104,3,FALSE),"")</f>
        <v/>
      </c>
      <c r="P2830" s="46"/>
      <c r="U2830" s="46"/>
    </row>
    <row r="2831" spans="1:21" ht="14.4" hidden="1" x14ac:dyDescent="0.3">
      <c r="A2831" s="47">
        <v>2830</v>
      </c>
      <c r="B2831" s="48">
        <v>4</v>
      </c>
      <c r="C2831" s="47" t="s">
        <v>487</v>
      </c>
      <c r="D2831" s="49" t="s">
        <v>579</v>
      </c>
      <c r="E2831" s="49" t="s">
        <v>469</v>
      </c>
      <c r="F2831" s="48">
        <v>2</v>
      </c>
      <c r="G2831" s="47" t="s">
        <v>98</v>
      </c>
      <c r="H2831" s="47" t="s">
        <v>99</v>
      </c>
      <c r="I2831" s="47" t="s">
        <v>2855</v>
      </c>
      <c r="J2831" s="50" t="str">
        <f>IFERROR(VLOOKUP(_xlfn.NUMBERVALUE(D2831),'Order form - T14RE'!$O$4:$O$101,1,FALSE),J2830)</f>
        <v/>
      </c>
      <c r="K2831" s="51" t="str">
        <f t="shared" si="45"/>
        <v/>
      </c>
      <c r="M2831" s="47" t="str">
        <f ca="1">IFERROR(VLOOKUP($L2831,'T14'!$AD$5:$AF$104,2,FALSE),"")</f>
        <v/>
      </c>
      <c r="N2831" s="47" t="str">
        <f ca="1">IFERROR(VLOOKUP($L2831,'T14'!$AD$5:$AF$104,3,FALSE),"")</f>
        <v/>
      </c>
      <c r="P2831" s="46"/>
      <c r="U2831" s="46"/>
    </row>
    <row r="2832" spans="1:21" ht="14.4" hidden="1" x14ac:dyDescent="0.3">
      <c r="A2832" s="47">
        <v>2831</v>
      </c>
      <c r="B2832" s="48">
        <v>4</v>
      </c>
      <c r="C2832" s="47" t="s">
        <v>580</v>
      </c>
      <c r="D2832" s="49" t="s">
        <v>581</v>
      </c>
      <c r="E2832" s="49" t="s">
        <v>469</v>
      </c>
      <c r="F2832" s="48">
        <v>1</v>
      </c>
      <c r="G2832" s="47" t="s">
        <v>98</v>
      </c>
      <c r="H2832" s="47" t="s">
        <v>99</v>
      </c>
      <c r="I2832" s="47" t="s">
        <v>2855</v>
      </c>
      <c r="J2832" s="50" t="str">
        <f>IFERROR(VLOOKUP(_xlfn.NUMBERVALUE(D2832),'Order form - T14RE'!$O$4:$O$101,1,FALSE),J2831)</f>
        <v/>
      </c>
      <c r="K2832" s="51" t="str">
        <f t="shared" si="45"/>
        <v/>
      </c>
      <c r="M2832" s="47" t="str">
        <f ca="1">IFERROR(VLOOKUP($L2832,'T14'!$AD$5:$AF$104,2,FALSE),"")</f>
        <v/>
      </c>
      <c r="N2832" s="47" t="str">
        <f ca="1">IFERROR(VLOOKUP($L2832,'T14'!$AD$5:$AF$104,3,FALSE),"")</f>
        <v/>
      </c>
      <c r="P2832" s="46"/>
      <c r="U2832" s="46"/>
    </row>
    <row r="2833" spans="1:21" ht="14.4" hidden="1" x14ac:dyDescent="0.3">
      <c r="A2833" s="47">
        <v>2832</v>
      </c>
      <c r="B2833" s="48">
        <v>4</v>
      </c>
      <c r="C2833" s="47" t="s">
        <v>582</v>
      </c>
      <c r="D2833" s="49" t="s">
        <v>583</v>
      </c>
      <c r="E2833" s="49" t="s">
        <v>584</v>
      </c>
      <c r="F2833" s="48">
        <v>10</v>
      </c>
      <c r="G2833" s="47" t="s">
        <v>98</v>
      </c>
      <c r="H2833" s="47" t="s">
        <v>99</v>
      </c>
      <c r="I2833" s="47" t="s">
        <v>2855</v>
      </c>
      <c r="J2833" s="50" t="str">
        <f>IFERROR(VLOOKUP(_xlfn.NUMBERVALUE(D2833),'Order form - T14RE'!$O$4:$O$101,1,FALSE),J2832)</f>
        <v/>
      </c>
      <c r="K2833" s="51" t="str">
        <f t="shared" si="45"/>
        <v/>
      </c>
      <c r="M2833" s="47" t="str">
        <f ca="1">IFERROR(VLOOKUP($L2833,'T14'!$AD$5:$AF$104,2,FALSE),"")</f>
        <v/>
      </c>
      <c r="N2833" s="47" t="str">
        <f ca="1">IFERROR(VLOOKUP($L2833,'T14'!$AD$5:$AF$104,3,FALSE),"")</f>
        <v/>
      </c>
      <c r="P2833" s="46"/>
      <c r="U2833" s="46"/>
    </row>
    <row r="2834" spans="1:21" ht="14.4" hidden="1" x14ac:dyDescent="0.3">
      <c r="A2834" s="47">
        <v>2833</v>
      </c>
      <c r="B2834" s="48">
        <v>4</v>
      </c>
      <c r="C2834" s="47" t="s">
        <v>585</v>
      </c>
      <c r="D2834" s="49" t="s">
        <v>449</v>
      </c>
      <c r="E2834" s="49" t="s">
        <v>450</v>
      </c>
      <c r="F2834" s="48">
        <v>6</v>
      </c>
      <c r="G2834" s="47" t="s">
        <v>98</v>
      </c>
      <c r="H2834" s="47" t="s">
        <v>99</v>
      </c>
      <c r="I2834" s="47" t="s">
        <v>2855</v>
      </c>
      <c r="J2834" s="50" t="str">
        <f>IFERROR(VLOOKUP(_xlfn.NUMBERVALUE(D2834),'Order form - T14RE'!$O$4:$O$101,1,FALSE),J2833)</f>
        <v/>
      </c>
      <c r="K2834" s="51" t="str">
        <f t="shared" si="45"/>
        <v/>
      </c>
      <c r="M2834" s="47" t="str">
        <f ca="1">IFERROR(VLOOKUP($L2834,'T14'!$AD$5:$AF$104,2,FALSE),"")</f>
        <v/>
      </c>
      <c r="N2834" s="47" t="str">
        <f ca="1">IFERROR(VLOOKUP($L2834,'T14'!$AD$5:$AF$104,3,FALSE),"")</f>
        <v/>
      </c>
      <c r="P2834" s="46"/>
      <c r="U2834" s="46"/>
    </row>
    <row r="2835" spans="1:21" ht="14.4" hidden="1" x14ac:dyDescent="0.3">
      <c r="A2835" s="47">
        <v>2834</v>
      </c>
      <c r="B2835" s="48">
        <v>4</v>
      </c>
      <c r="C2835" s="47" t="s">
        <v>586</v>
      </c>
      <c r="D2835" s="49" t="s">
        <v>587</v>
      </c>
      <c r="E2835" s="49" t="s">
        <v>588</v>
      </c>
      <c r="F2835" s="48">
        <v>2</v>
      </c>
      <c r="G2835" s="47" t="s">
        <v>98</v>
      </c>
      <c r="H2835" s="47" t="s">
        <v>99</v>
      </c>
      <c r="I2835" s="47" t="s">
        <v>2855</v>
      </c>
      <c r="J2835" s="50" t="str">
        <f>IFERROR(VLOOKUP(_xlfn.NUMBERVALUE(D2835),'Order form - T14RE'!$O$4:$O$101,1,FALSE),J2834)</f>
        <v/>
      </c>
      <c r="K2835" s="51" t="str">
        <f t="shared" si="45"/>
        <v/>
      </c>
      <c r="M2835" s="47" t="str">
        <f ca="1">IFERROR(VLOOKUP($L2835,'T14'!$AD$5:$AF$104,2,FALSE),"")</f>
        <v/>
      </c>
      <c r="N2835" s="47" t="str">
        <f ca="1">IFERROR(VLOOKUP($L2835,'T14'!$AD$5:$AF$104,3,FALSE),"")</f>
        <v/>
      </c>
      <c r="P2835" s="46"/>
      <c r="U2835" s="46"/>
    </row>
    <row r="2836" spans="1:21" ht="14.4" hidden="1" x14ac:dyDescent="0.3">
      <c r="A2836" s="47">
        <v>2835</v>
      </c>
      <c r="B2836" s="48">
        <v>4</v>
      </c>
      <c r="C2836" s="47" t="s">
        <v>589</v>
      </c>
      <c r="D2836" s="49" t="s">
        <v>590</v>
      </c>
      <c r="E2836" s="49" t="s">
        <v>591</v>
      </c>
      <c r="F2836" s="48">
        <v>2</v>
      </c>
      <c r="G2836" s="47" t="s">
        <v>98</v>
      </c>
      <c r="H2836" s="47" t="s">
        <v>99</v>
      </c>
      <c r="I2836" s="47" t="s">
        <v>2855</v>
      </c>
      <c r="J2836" s="50" t="str">
        <f>IFERROR(VLOOKUP(_xlfn.NUMBERVALUE(D2836),'Order form - T14RE'!$O$4:$O$101,1,FALSE),J2835)</f>
        <v/>
      </c>
      <c r="K2836" s="51" t="str">
        <f t="shared" si="45"/>
        <v/>
      </c>
      <c r="M2836" s="47" t="str">
        <f ca="1">IFERROR(VLOOKUP($L2836,'T14'!$AD$5:$AF$104,2,FALSE),"")</f>
        <v/>
      </c>
      <c r="N2836" s="47" t="str">
        <f ca="1">IFERROR(VLOOKUP($L2836,'T14'!$AD$5:$AF$104,3,FALSE),"")</f>
        <v/>
      </c>
      <c r="P2836" s="46"/>
      <c r="U2836" s="46"/>
    </row>
    <row r="2837" spans="1:21" ht="14.4" hidden="1" x14ac:dyDescent="0.3">
      <c r="A2837" s="47">
        <v>2836</v>
      </c>
      <c r="B2837" s="48">
        <v>4</v>
      </c>
      <c r="C2837" s="47" t="s">
        <v>592</v>
      </c>
      <c r="D2837" s="49" t="s">
        <v>593</v>
      </c>
      <c r="E2837" s="49" t="s">
        <v>594</v>
      </c>
      <c r="F2837" s="48">
        <v>1</v>
      </c>
      <c r="G2837" s="47" t="s">
        <v>98</v>
      </c>
      <c r="H2837" s="47" t="s">
        <v>99</v>
      </c>
      <c r="I2837" s="47" t="s">
        <v>2855</v>
      </c>
      <c r="J2837" s="50" t="str">
        <f>IFERROR(VLOOKUP(_xlfn.NUMBERVALUE(D2837),'Order form - T14RE'!$O$4:$O$101,1,FALSE),J2836)</f>
        <v/>
      </c>
      <c r="K2837" s="51" t="str">
        <f t="shared" si="45"/>
        <v/>
      </c>
      <c r="M2837" s="47" t="str">
        <f ca="1">IFERROR(VLOOKUP($L2837,'T14'!$AD$5:$AF$104,2,FALSE),"")</f>
        <v/>
      </c>
      <c r="N2837" s="47" t="str">
        <f ca="1">IFERROR(VLOOKUP($L2837,'T14'!$AD$5:$AF$104,3,FALSE),"")</f>
        <v/>
      </c>
      <c r="P2837" s="46"/>
      <c r="U2837" s="46"/>
    </row>
    <row r="2838" spans="1:21" ht="14.4" hidden="1" x14ac:dyDescent="0.3">
      <c r="A2838" s="47">
        <v>2837</v>
      </c>
      <c r="B2838" s="48">
        <v>4</v>
      </c>
      <c r="C2838" s="47" t="s">
        <v>595</v>
      </c>
      <c r="D2838" s="49" t="s">
        <v>596</v>
      </c>
      <c r="E2838" s="49" t="s">
        <v>502</v>
      </c>
      <c r="F2838" s="48">
        <v>1</v>
      </c>
      <c r="G2838" s="47" t="s">
        <v>98</v>
      </c>
      <c r="H2838" s="47" t="s">
        <v>99</v>
      </c>
      <c r="I2838" s="47" t="s">
        <v>2855</v>
      </c>
      <c r="J2838" s="50" t="str">
        <f>IFERROR(VLOOKUP(_xlfn.NUMBERVALUE(D2838),'Order form - T14RE'!$O$4:$O$101,1,FALSE),J2837)</f>
        <v/>
      </c>
      <c r="K2838" s="51" t="str">
        <f t="shared" si="45"/>
        <v/>
      </c>
      <c r="M2838" s="47" t="str">
        <f ca="1">IFERROR(VLOOKUP($L2838,'T14'!$AD$5:$AF$104,2,FALSE),"")</f>
        <v/>
      </c>
      <c r="N2838" s="47" t="str">
        <f ca="1">IFERROR(VLOOKUP($L2838,'T14'!$AD$5:$AF$104,3,FALSE),"")</f>
        <v/>
      </c>
      <c r="P2838" s="46"/>
      <c r="U2838" s="46"/>
    </row>
    <row r="2839" spans="1:21" ht="14.4" hidden="1" x14ac:dyDescent="0.3">
      <c r="A2839" s="47">
        <v>2838</v>
      </c>
      <c r="B2839" s="48">
        <v>4</v>
      </c>
      <c r="C2839" s="47" t="s">
        <v>597</v>
      </c>
      <c r="D2839" s="49" t="s">
        <v>598</v>
      </c>
      <c r="E2839" s="49" t="s">
        <v>469</v>
      </c>
      <c r="F2839" s="48">
        <v>1</v>
      </c>
      <c r="G2839" s="47" t="s">
        <v>98</v>
      </c>
      <c r="H2839" s="47" t="s">
        <v>99</v>
      </c>
      <c r="I2839" s="47" t="s">
        <v>2855</v>
      </c>
      <c r="J2839" s="50" t="str">
        <f>IFERROR(VLOOKUP(_xlfn.NUMBERVALUE(D2839),'Order form - T14RE'!$O$4:$O$101,1,FALSE),J2838)</f>
        <v/>
      </c>
      <c r="K2839" s="51" t="str">
        <f t="shared" si="45"/>
        <v/>
      </c>
      <c r="M2839" s="47" t="str">
        <f ca="1">IFERROR(VLOOKUP($L2839,'T14'!$AD$5:$AF$104,2,FALSE),"")</f>
        <v/>
      </c>
      <c r="N2839" s="47" t="str">
        <f ca="1">IFERROR(VLOOKUP($L2839,'T14'!$AD$5:$AF$104,3,FALSE),"")</f>
        <v/>
      </c>
      <c r="P2839" s="46"/>
      <c r="U2839" s="46"/>
    </row>
    <row r="2840" spans="1:21" ht="14.4" hidden="1" x14ac:dyDescent="0.3">
      <c r="A2840" s="47">
        <v>2839</v>
      </c>
      <c r="B2840" s="48">
        <v>3</v>
      </c>
      <c r="C2840" s="47" t="s">
        <v>128</v>
      </c>
      <c r="D2840" s="49" t="s">
        <v>398</v>
      </c>
      <c r="E2840" s="49" t="s">
        <v>399</v>
      </c>
      <c r="F2840" s="48">
        <v>36</v>
      </c>
      <c r="G2840" s="47" t="s">
        <v>98</v>
      </c>
      <c r="H2840" s="47" t="s">
        <v>1</v>
      </c>
      <c r="I2840" s="47" t="s">
        <v>2855</v>
      </c>
      <c r="J2840" s="50" t="str">
        <f>IFERROR(VLOOKUP(_xlfn.NUMBERVALUE(D2840),'Order form - T14RE'!$O$4:$O$101,1,FALSE),J2839)</f>
        <v/>
      </c>
      <c r="K2840" s="51" t="str">
        <f t="shared" si="45"/>
        <v/>
      </c>
      <c r="M2840" s="47" t="str">
        <f ca="1">IFERROR(VLOOKUP($L2840,'T14'!$AD$5:$AF$104,2,FALSE),"")</f>
        <v/>
      </c>
      <c r="N2840" s="47" t="str">
        <f ca="1">IFERROR(VLOOKUP($L2840,'T14'!$AD$5:$AF$104,3,FALSE),"")</f>
        <v/>
      </c>
      <c r="U2840" s="46"/>
    </row>
    <row r="2841" spans="1:21" ht="14.4" hidden="1" x14ac:dyDescent="0.3">
      <c r="A2841" s="47">
        <v>2840</v>
      </c>
      <c r="B2841" s="48">
        <v>3</v>
      </c>
      <c r="C2841" s="47" t="s">
        <v>263</v>
      </c>
      <c r="D2841" s="49" t="s">
        <v>400</v>
      </c>
      <c r="E2841" s="49" t="s">
        <v>401</v>
      </c>
      <c r="F2841" s="48">
        <v>36</v>
      </c>
      <c r="G2841" s="47" t="s">
        <v>98</v>
      </c>
      <c r="H2841" s="47" t="s">
        <v>1</v>
      </c>
      <c r="I2841" s="47" t="s">
        <v>2855</v>
      </c>
      <c r="J2841" s="50" t="str">
        <f>IFERROR(VLOOKUP(_xlfn.NUMBERVALUE(D2841),'Order form - T14RE'!$O$4:$O$101,1,FALSE),J2840)</f>
        <v/>
      </c>
      <c r="K2841" s="51" t="str">
        <f t="shared" si="45"/>
        <v/>
      </c>
      <c r="M2841" s="47" t="str">
        <f ca="1">IFERROR(VLOOKUP($L2841,'T14'!$AD$5:$AF$104,2,FALSE),"")</f>
        <v/>
      </c>
      <c r="N2841" s="47" t="str">
        <f ca="1">IFERROR(VLOOKUP($L2841,'T14'!$AD$5:$AF$104,3,FALSE),"")</f>
        <v/>
      </c>
      <c r="U2841" s="46"/>
    </row>
    <row r="2842" spans="1:21" ht="14.4" hidden="1" x14ac:dyDescent="0.3">
      <c r="A2842" s="47">
        <v>2841</v>
      </c>
      <c r="B2842" s="48">
        <v>3</v>
      </c>
      <c r="C2842" s="47" t="s">
        <v>130</v>
      </c>
      <c r="D2842" s="49" t="s">
        <v>402</v>
      </c>
      <c r="E2842" s="49" t="s">
        <v>403</v>
      </c>
      <c r="F2842" s="48">
        <v>36</v>
      </c>
      <c r="G2842" s="47" t="s">
        <v>98</v>
      </c>
      <c r="H2842" s="47" t="s">
        <v>1</v>
      </c>
      <c r="I2842" s="47" t="s">
        <v>2855</v>
      </c>
      <c r="J2842" s="50" t="str">
        <f>IFERROR(VLOOKUP(_xlfn.NUMBERVALUE(D2842),'Order form - T14RE'!$O$4:$O$101,1,FALSE),J2841)</f>
        <v/>
      </c>
      <c r="K2842" s="51" t="str">
        <f t="shared" si="45"/>
        <v/>
      </c>
      <c r="M2842" s="47" t="str">
        <f ca="1">IFERROR(VLOOKUP($L2842,'T14'!$AD$5:$AF$104,2,FALSE),"")</f>
        <v/>
      </c>
      <c r="N2842" s="47" t="str">
        <f ca="1">IFERROR(VLOOKUP($L2842,'T14'!$AD$5:$AF$104,3,FALSE),"")</f>
        <v/>
      </c>
      <c r="U2842" s="46"/>
    </row>
    <row r="2843" spans="1:21" ht="14.4" hidden="1" x14ac:dyDescent="0.3">
      <c r="A2843" s="47">
        <v>2842</v>
      </c>
      <c r="B2843" s="48">
        <v>3</v>
      </c>
      <c r="C2843" s="47" t="s">
        <v>404</v>
      </c>
      <c r="D2843" s="49" t="s">
        <v>405</v>
      </c>
      <c r="E2843" s="49" t="s">
        <v>99</v>
      </c>
      <c r="F2843" s="48">
        <v>1</v>
      </c>
      <c r="G2843" s="47" t="s">
        <v>98</v>
      </c>
      <c r="H2843" s="47" t="s">
        <v>1</v>
      </c>
      <c r="I2843" s="47" t="s">
        <v>2855</v>
      </c>
      <c r="J2843" s="50" t="str">
        <f>IFERROR(VLOOKUP(_xlfn.NUMBERVALUE(D2843),'Order form - T14RE'!$O$4:$O$101,1,FALSE),J2842)</f>
        <v/>
      </c>
      <c r="K2843" s="51" t="str">
        <f t="shared" si="45"/>
        <v/>
      </c>
      <c r="M2843" s="47" t="str">
        <f ca="1">IFERROR(VLOOKUP($L2843,'T14'!$AD$5:$AF$104,2,FALSE),"")</f>
        <v/>
      </c>
      <c r="N2843" s="47" t="str">
        <f ca="1">IFERROR(VLOOKUP($L2843,'T14'!$AD$5:$AF$104,3,FALSE),"")</f>
        <v/>
      </c>
      <c r="U2843" s="46"/>
    </row>
    <row r="2844" spans="1:21" ht="14.4" x14ac:dyDescent="0.3">
      <c r="A2844" s="47">
        <v>2843</v>
      </c>
      <c r="B2844" s="48">
        <v>3</v>
      </c>
      <c r="C2844" s="47" t="s">
        <v>135</v>
      </c>
      <c r="D2844" s="49" t="s">
        <v>406</v>
      </c>
      <c r="E2844" s="49" t="s">
        <v>328</v>
      </c>
      <c r="F2844" s="48">
        <v>1</v>
      </c>
      <c r="G2844" s="47" t="s">
        <v>98</v>
      </c>
      <c r="H2844" s="47" t="s">
        <v>0</v>
      </c>
      <c r="I2844" s="47" t="s">
        <v>2855</v>
      </c>
      <c r="J2844" s="50" t="str">
        <f>IFERROR(VLOOKUP(_xlfn.NUMBERVALUE(D2844),'Order form - T14RE'!$O$4:$O$101,1,FALSE),J2843)</f>
        <v/>
      </c>
      <c r="K2844" s="51" t="str">
        <f t="shared" si="45"/>
        <v/>
      </c>
      <c r="L2844" s="47" cm="1">
        <f t="array" ref="L2844">IFERROR(_xlfn.IFS(VLOOKUP(D2844,$D$4:$L$4875,9,FALSE),VLOOKUP(D2844,$D$4:$L$4875,9,FALSE),VLOOKUP(E2844,$E$4:$L$4875,8,FALSE),VLOOKUP(E2844,$E$4:$L$4875,8,FALSE)),"")</f>
        <v>209</v>
      </c>
      <c r="M2844" s="47" t="str">
        <f>IFERROR(VLOOKUP($L2844,'T14'!$AD$5:$AF$104,2,FALSE),"")</f>
        <v>Méc. 2</v>
      </c>
      <c r="N2844" s="47" t="str">
        <f>IFERROR(VLOOKUP($L2844,'T14'!$AD$5:$AF$104,3,FALSE),"")</f>
        <v>POSTE 3</v>
      </c>
      <c r="P2844" s="46"/>
      <c r="U2844" s="46"/>
    </row>
    <row r="2845" spans="1:21" ht="14.4" x14ac:dyDescent="0.3">
      <c r="A2845" s="47">
        <v>2844</v>
      </c>
      <c r="B2845" s="48">
        <v>3</v>
      </c>
      <c r="C2845" s="47" t="s">
        <v>143</v>
      </c>
      <c r="D2845" s="49" t="s">
        <v>407</v>
      </c>
      <c r="E2845" s="49" t="s">
        <v>408</v>
      </c>
      <c r="F2845" s="48">
        <v>2</v>
      </c>
      <c r="G2845" s="47" t="s">
        <v>98</v>
      </c>
      <c r="H2845" s="47" t="s">
        <v>0</v>
      </c>
      <c r="I2845" s="47" t="s">
        <v>2855</v>
      </c>
      <c r="J2845" s="50" t="str">
        <f>IFERROR(VLOOKUP(_xlfn.NUMBERVALUE(D2845),'Order form - T14RE'!$O$4:$O$101,1,FALSE),J2844)</f>
        <v/>
      </c>
      <c r="K2845" s="51" t="str">
        <f>IF(SUM(P2845:BB2845)=0,"",IF(SUM(P2845:BB2845)&gt;0,1,""))</f>
        <v/>
      </c>
      <c r="L2845" s="47" cm="1">
        <f t="array" ref="L2845">IFERROR(_xlfn.IFS(VLOOKUP(D2845,$D$4:$L$4875,9,FALSE),VLOOKUP(D2845,$D$4:$L$4875,9,FALSE),VLOOKUP(E2845,$E$4:$L$4875,8,FALSE),VLOOKUP(E2845,$E$4:$L$4875,8,FALSE)),"")</f>
        <v>209</v>
      </c>
      <c r="M2845" s="47" t="str">
        <f>IFERROR(VLOOKUP($L2845,'T14'!$AD$5:$AF$104,2,FALSE),"")</f>
        <v>Méc. 2</v>
      </c>
      <c r="N2845" s="47" t="str">
        <f>IFERROR(VLOOKUP($L2845,'T14'!$AD$5:$AF$104,3,FALSE),"")</f>
        <v>POSTE 3</v>
      </c>
      <c r="P2845" s="46"/>
      <c r="U2845" s="46"/>
    </row>
    <row r="2846" spans="1:21" ht="14.4" hidden="1" x14ac:dyDescent="0.3">
      <c r="A2846" s="47">
        <v>2845</v>
      </c>
      <c r="B2846" s="48">
        <v>3</v>
      </c>
      <c r="C2846" s="47" t="s">
        <v>146</v>
      </c>
      <c r="D2846" s="49" t="s">
        <v>409</v>
      </c>
      <c r="E2846" s="49" t="s">
        <v>410</v>
      </c>
      <c r="F2846" s="48">
        <v>1</v>
      </c>
      <c r="G2846" s="47" t="s">
        <v>98</v>
      </c>
      <c r="H2846" s="47" t="s">
        <v>17</v>
      </c>
      <c r="I2846" s="47" t="s">
        <v>2855</v>
      </c>
      <c r="J2846" s="50" t="str">
        <f>IFERROR(VLOOKUP(_xlfn.NUMBERVALUE(D2846),'Order form - T14RE'!$O$4:$O$101,1,FALSE),J2845)</f>
        <v/>
      </c>
      <c r="K2846" s="51" t="str">
        <f t="shared" si="45"/>
        <v/>
      </c>
      <c r="M2846" s="47" t="str">
        <f ca="1">IFERROR(VLOOKUP($L2846,'T14'!$AD$5:$AF$104,2,FALSE),"")</f>
        <v/>
      </c>
      <c r="N2846" s="47" t="str">
        <f ca="1">IFERROR(VLOOKUP($L2846,'T14'!$AD$5:$AF$104,3,FALSE),"")</f>
        <v/>
      </c>
      <c r="P2846" s="46"/>
      <c r="U2846" s="46"/>
    </row>
    <row r="2847" spans="1:21" ht="14.4" hidden="1" x14ac:dyDescent="0.3">
      <c r="A2847" s="47">
        <v>2846</v>
      </c>
      <c r="B2847" s="48">
        <v>4</v>
      </c>
      <c r="C2847" s="47" t="s">
        <v>298</v>
      </c>
      <c r="D2847" s="49" t="s">
        <v>438</v>
      </c>
      <c r="E2847" s="49" t="s">
        <v>99</v>
      </c>
      <c r="F2847" s="48">
        <v>1</v>
      </c>
      <c r="G2847" s="47" t="s">
        <v>98</v>
      </c>
      <c r="H2847" s="47" t="s">
        <v>99</v>
      </c>
      <c r="I2847" s="47" t="s">
        <v>2855</v>
      </c>
      <c r="J2847" s="50" t="str">
        <f>IFERROR(VLOOKUP(_xlfn.NUMBERVALUE(D2847),'Order form - T14RE'!$O$4:$O$101,1,FALSE),J2846)</f>
        <v/>
      </c>
      <c r="K2847" s="51" t="str">
        <f t="shared" si="45"/>
        <v/>
      </c>
      <c r="M2847" s="47" t="str">
        <f ca="1">IFERROR(VLOOKUP($L2847,'T14'!$AD$5:$AF$104,2,FALSE),"")</f>
        <v/>
      </c>
      <c r="N2847" s="47" t="str">
        <f ca="1">IFERROR(VLOOKUP($L2847,'T14'!$AD$5:$AF$104,3,FALSE),"")</f>
        <v/>
      </c>
      <c r="P2847" s="46"/>
      <c r="U2847" s="46"/>
    </row>
    <row r="2848" spans="1:21" ht="14.4" hidden="1" x14ac:dyDescent="0.3">
      <c r="A2848" s="47">
        <v>2847</v>
      </c>
      <c r="B2848" s="48">
        <v>4</v>
      </c>
      <c r="C2848" s="47" t="s">
        <v>95</v>
      </c>
      <c r="D2848" s="49" t="s">
        <v>608</v>
      </c>
      <c r="E2848" s="49" t="s">
        <v>609</v>
      </c>
      <c r="F2848" s="48">
        <v>2</v>
      </c>
      <c r="G2848" s="47" t="s">
        <v>98</v>
      </c>
      <c r="H2848" s="47" t="s">
        <v>99</v>
      </c>
      <c r="I2848" s="47" t="s">
        <v>2855</v>
      </c>
      <c r="J2848" s="50" t="str">
        <f>IFERROR(VLOOKUP(_xlfn.NUMBERVALUE(D2848),'Order form - T14RE'!$O$4:$O$101,1,FALSE),J2847)</f>
        <v/>
      </c>
      <c r="K2848" s="51" t="str">
        <f t="shared" si="45"/>
        <v/>
      </c>
      <c r="M2848" s="47" t="str">
        <f ca="1">IFERROR(VLOOKUP($L2848,'T14'!$AD$5:$AF$104,2,FALSE),"")</f>
        <v/>
      </c>
      <c r="N2848" s="47" t="str">
        <f ca="1">IFERROR(VLOOKUP($L2848,'T14'!$AD$5:$AF$104,3,FALSE),"")</f>
        <v/>
      </c>
      <c r="P2848" s="46"/>
      <c r="U2848" s="46"/>
    </row>
    <row r="2849" spans="1:21" ht="14.4" hidden="1" x14ac:dyDescent="0.3">
      <c r="A2849" s="47">
        <v>2848</v>
      </c>
      <c r="B2849" s="48">
        <v>3</v>
      </c>
      <c r="C2849" s="47" t="s">
        <v>149</v>
      </c>
      <c r="D2849" s="49" t="s">
        <v>411</v>
      </c>
      <c r="E2849" s="49" t="s">
        <v>412</v>
      </c>
      <c r="F2849" s="48">
        <v>2</v>
      </c>
      <c r="G2849" s="47" t="s">
        <v>98</v>
      </c>
      <c r="H2849" s="47" t="s">
        <v>1</v>
      </c>
      <c r="I2849" s="47" t="s">
        <v>2855</v>
      </c>
      <c r="J2849" s="50" t="str">
        <f>IFERROR(VLOOKUP(_xlfn.NUMBERVALUE(D2849),'Order form - T14RE'!$O$4:$O$101,1,FALSE),J2848)</f>
        <v/>
      </c>
      <c r="K2849" s="51" t="str">
        <f t="shared" si="45"/>
        <v/>
      </c>
      <c r="M2849" s="47" t="str">
        <f ca="1">IFERROR(VLOOKUP($L2849,'T14'!$AD$5:$AF$104,2,FALSE),"")</f>
        <v/>
      </c>
      <c r="N2849" s="47" t="str">
        <f ca="1">IFERROR(VLOOKUP($L2849,'T14'!$AD$5:$AF$104,3,FALSE),"")</f>
        <v/>
      </c>
      <c r="U2849" s="46"/>
    </row>
    <row r="2850" spans="1:21" ht="14.4" hidden="1" x14ac:dyDescent="0.3">
      <c r="A2850" s="47">
        <v>2849</v>
      </c>
      <c r="B2850" s="48">
        <v>3</v>
      </c>
      <c r="C2850" s="47" t="s">
        <v>413</v>
      </c>
      <c r="D2850" s="49" t="s">
        <v>414</v>
      </c>
      <c r="E2850" s="49" t="s">
        <v>186</v>
      </c>
      <c r="F2850" s="48">
        <v>2</v>
      </c>
      <c r="G2850" s="47" t="s">
        <v>98</v>
      </c>
      <c r="H2850" s="47" t="s">
        <v>1</v>
      </c>
      <c r="I2850" s="47" t="s">
        <v>2855</v>
      </c>
      <c r="J2850" s="50" t="str">
        <f>IFERROR(VLOOKUP(_xlfn.NUMBERVALUE(D2850),'Order form - T14RE'!$O$4:$O$101,1,FALSE),J2849)</f>
        <v/>
      </c>
      <c r="K2850" s="51" t="str">
        <f t="shared" si="45"/>
        <v/>
      </c>
      <c r="M2850" s="47" t="str">
        <f ca="1">IFERROR(VLOOKUP($L2850,'T14'!$AD$5:$AF$104,2,FALSE),"")</f>
        <v/>
      </c>
      <c r="N2850" s="47" t="str">
        <f ca="1">IFERROR(VLOOKUP($L2850,'T14'!$AD$5:$AF$104,3,FALSE),"")</f>
        <v/>
      </c>
      <c r="U2850" s="46"/>
    </row>
    <row r="2851" spans="1:21" ht="14.4" hidden="1" x14ac:dyDescent="0.3">
      <c r="A2851" s="47">
        <v>2850</v>
      </c>
      <c r="B2851" s="48">
        <v>3</v>
      </c>
      <c r="C2851" s="47" t="s">
        <v>415</v>
      </c>
      <c r="D2851" s="49" t="s">
        <v>115</v>
      </c>
      <c r="E2851" s="49" t="s">
        <v>116</v>
      </c>
      <c r="F2851" s="52">
        <v>0.4</v>
      </c>
      <c r="G2851" s="47" t="s">
        <v>117</v>
      </c>
      <c r="H2851" s="47" t="s">
        <v>1</v>
      </c>
      <c r="I2851" s="47" t="s">
        <v>2855</v>
      </c>
      <c r="J2851" s="50" t="str">
        <f>IFERROR(VLOOKUP(_xlfn.NUMBERVALUE(D2851),'Order form - T14RE'!$O$4:$O$101,1,FALSE),J2850)</f>
        <v/>
      </c>
      <c r="K2851" s="51" t="str">
        <f t="shared" si="45"/>
        <v/>
      </c>
      <c r="M2851" s="47" t="str">
        <f ca="1">IFERROR(VLOOKUP($L2851,'T14'!$AD$5:$AF$104,2,FALSE),"")</f>
        <v/>
      </c>
      <c r="N2851" s="47" t="str">
        <f ca="1">IFERROR(VLOOKUP($L2851,'T14'!$AD$5:$AF$104,3,FALSE),"")</f>
        <v/>
      </c>
      <c r="U2851" s="46"/>
    </row>
    <row r="2852" spans="1:21" ht="14.4" hidden="1" x14ac:dyDescent="0.3">
      <c r="A2852" s="47">
        <v>2851</v>
      </c>
      <c r="B2852" s="48">
        <v>3</v>
      </c>
      <c r="C2852" s="47" t="s">
        <v>416</v>
      </c>
      <c r="D2852" s="49" t="s">
        <v>417</v>
      </c>
      <c r="E2852" s="49" t="s">
        <v>99</v>
      </c>
      <c r="F2852" s="48">
        <v>1</v>
      </c>
      <c r="G2852" s="47" t="s">
        <v>98</v>
      </c>
      <c r="H2852" s="47" t="s">
        <v>1</v>
      </c>
      <c r="I2852" s="47" t="s">
        <v>2855</v>
      </c>
      <c r="J2852" s="50" t="str">
        <f>IFERROR(VLOOKUP(_xlfn.NUMBERVALUE(D2852),'Order form - T14RE'!$O$4:$O$101,1,FALSE),J2851)</f>
        <v/>
      </c>
      <c r="K2852" s="51" t="str">
        <f t="shared" si="45"/>
        <v/>
      </c>
      <c r="M2852" s="47" t="str">
        <f ca="1">IFERROR(VLOOKUP($L2852,'T14'!$AD$5:$AF$104,2,FALSE),"")</f>
        <v/>
      </c>
      <c r="N2852" s="47" t="str">
        <f ca="1">IFERROR(VLOOKUP($L2852,'T14'!$AD$5:$AF$104,3,FALSE),"")</f>
        <v/>
      </c>
      <c r="U2852" s="46"/>
    </row>
    <row r="2853" spans="1:21" ht="14.4" hidden="1" x14ac:dyDescent="0.3">
      <c r="A2853" s="47">
        <v>2852</v>
      </c>
      <c r="B2853" s="48">
        <v>3</v>
      </c>
      <c r="C2853" s="47" t="s">
        <v>154</v>
      </c>
      <c r="D2853" s="49" t="s">
        <v>418</v>
      </c>
      <c r="E2853" s="49" t="s">
        <v>419</v>
      </c>
      <c r="F2853" s="48">
        <v>2</v>
      </c>
      <c r="G2853" s="47" t="s">
        <v>98</v>
      </c>
      <c r="H2853" s="47" t="s">
        <v>1</v>
      </c>
      <c r="I2853" s="47" t="s">
        <v>2855</v>
      </c>
      <c r="J2853" s="50" t="str">
        <f>IFERROR(VLOOKUP(_xlfn.NUMBERVALUE(D2853),'Order form - T14RE'!$O$4:$O$101,1,FALSE),J2852)</f>
        <v/>
      </c>
      <c r="K2853" s="51" t="str">
        <f t="shared" si="45"/>
        <v/>
      </c>
      <c r="M2853" s="47" t="str">
        <f ca="1">IFERROR(VLOOKUP($L2853,'T14'!$AD$5:$AF$104,2,FALSE),"")</f>
        <v/>
      </c>
      <c r="N2853" s="47" t="str">
        <f ca="1">IFERROR(VLOOKUP($L2853,'T14'!$AD$5:$AF$104,3,FALSE),"")</f>
        <v/>
      </c>
      <c r="U2853" s="46"/>
    </row>
    <row r="2854" spans="1:21" ht="14.4" hidden="1" x14ac:dyDescent="0.3">
      <c r="A2854" s="47">
        <v>2853</v>
      </c>
      <c r="B2854" s="48">
        <v>3</v>
      </c>
      <c r="C2854" s="47" t="s">
        <v>420</v>
      </c>
      <c r="D2854" s="49" t="s">
        <v>421</v>
      </c>
      <c r="E2854" s="49" t="s">
        <v>113</v>
      </c>
      <c r="F2854" s="48">
        <v>1</v>
      </c>
      <c r="G2854" s="47" t="s">
        <v>98</v>
      </c>
      <c r="H2854" s="47" t="s">
        <v>1</v>
      </c>
      <c r="I2854" s="47" t="s">
        <v>2855</v>
      </c>
      <c r="J2854" s="50" t="str">
        <f>IFERROR(VLOOKUP(_xlfn.NUMBERVALUE(D2854),'Order form - T14RE'!$O$4:$O$101,1,FALSE),J2853)</f>
        <v/>
      </c>
      <c r="K2854" s="51" t="str">
        <f t="shared" si="45"/>
        <v/>
      </c>
      <c r="M2854" s="47" t="str">
        <f ca="1">IFERROR(VLOOKUP($L2854,'T14'!$AD$5:$AF$104,2,FALSE),"")</f>
        <v/>
      </c>
      <c r="N2854" s="47" t="str">
        <f ca="1">IFERROR(VLOOKUP($L2854,'T14'!$AD$5:$AF$104,3,FALSE),"")</f>
        <v/>
      </c>
      <c r="U2854" s="46"/>
    </row>
    <row r="2855" spans="1:21" ht="14.4" hidden="1" x14ac:dyDescent="0.3">
      <c r="A2855" s="47">
        <v>2854</v>
      </c>
      <c r="B2855" s="48">
        <v>3</v>
      </c>
      <c r="C2855" s="47" t="s">
        <v>156</v>
      </c>
      <c r="D2855" s="49" t="s">
        <v>433</v>
      </c>
      <c r="E2855" s="49" t="s">
        <v>113</v>
      </c>
      <c r="F2855" s="48">
        <v>2</v>
      </c>
      <c r="G2855" s="47" t="s">
        <v>98</v>
      </c>
      <c r="H2855" s="47" t="s">
        <v>1</v>
      </c>
      <c r="I2855" s="47" t="s">
        <v>2855</v>
      </c>
      <c r="J2855" s="50" t="str">
        <f>IFERROR(VLOOKUP(_xlfn.NUMBERVALUE(D2855),'Order form - T14RE'!$O$4:$O$101,1,FALSE),J2854)</f>
        <v/>
      </c>
      <c r="K2855" s="51" t="str">
        <f t="shared" si="45"/>
        <v/>
      </c>
      <c r="M2855" s="47" t="str">
        <f ca="1">IFERROR(VLOOKUP($L2855,'T14'!$AD$5:$AF$104,2,FALSE),"")</f>
        <v/>
      </c>
      <c r="N2855" s="47" t="str">
        <f ca="1">IFERROR(VLOOKUP($L2855,'T14'!$AD$5:$AF$104,3,FALSE),"")</f>
        <v/>
      </c>
      <c r="U2855" s="46"/>
    </row>
    <row r="2856" spans="1:21" ht="14.4" hidden="1" x14ac:dyDescent="0.3">
      <c r="A2856" s="47">
        <v>2855</v>
      </c>
      <c r="B2856" s="48">
        <v>3</v>
      </c>
      <c r="C2856" s="47" t="s">
        <v>434</v>
      </c>
      <c r="D2856" s="49" t="s">
        <v>435</v>
      </c>
      <c r="E2856" s="49" t="s">
        <v>99</v>
      </c>
      <c r="F2856" s="48">
        <v>1</v>
      </c>
      <c r="G2856" s="47" t="s">
        <v>98</v>
      </c>
      <c r="H2856" s="47" t="s">
        <v>1</v>
      </c>
      <c r="I2856" s="47" t="s">
        <v>2855</v>
      </c>
      <c r="J2856" s="50" t="str">
        <f>IFERROR(VLOOKUP(_xlfn.NUMBERVALUE(D2856),'Order form - T14RE'!$O$4:$O$101,1,FALSE),J2855)</f>
        <v/>
      </c>
      <c r="K2856" s="51" t="str">
        <f t="shared" si="45"/>
        <v/>
      </c>
      <c r="M2856" s="47" t="str">
        <f ca="1">IFERROR(VLOOKUP($L2856,'T14'!$AD$5:$AF$104,2,FALSE),"")</f>
        <v/>
      </c>
      <c r="N2856" s="47" t="str">
        <f ca="1">IFERROR(VLOOKUP($L2856,'T14'!$AD$5:$AF$104,3,FALSE),"")</f>
        <v/>
      </c>
      <c r="U2856" s="46"/>
    </row>
    <row r="2857" spans="1:21" ht="14.4" hidden="1" x14ac:dyDescent="0.3">
      <c r="A2857" s="47">
        <v>2856</v>
      </c>
      <c r="B2857" s="48">
        <v>3</v>
      </c>
      <c r="C2857" s="47" t="s">
        <v>159</v>
      </c>
      <c r="D2857" s="49" t="s">
        <v>436</v>
      </c>
      <c r="E2857" s="49" t="s">
        <v>437</v>
      </c>
      <c r="F2857" s="48">
        <v>2</v>
      </c>
      <c r="G2857" s="47" t="s">
        <v>98</v>
      </c>
      <c r="H2857" s="47" t="s">
        <v>1</v>
      </c>
      <c r="I2857" s="47" t="s">
        <v>2855</v>
      </c>
      <c r="J2857" s="50" t="str">
        <f>IFERROR(VLOOKUP(_xlfn.NUMBERVALUE(D2857),'Order form - T14RE'!$O$4:$O$101,1,FALSE),J2856)</f>
        <v/>
      </c>
      <c r="K2857" s="51" t="str">
        <f t="shared" si="45"/>
        <v/>
      </c>
      <c r="M2857" s="47" t="str">
        <f ca="1">IFERROR(VLOOKUP($L2857,'T14'!$AD$5:$AF$104,2,FALSE),"")</f>
        <v/>
      </c>
      <c r="N2857" s="47" t="str">
        <f ca="1">IFERROR(VLOOKUP($L2857,'T14'!$AD$5:$AF$104,3,FALSE),"")</f>
        <v/>
      </c>
      <c r="U2857" s="46"/>
    </row>
    <row r="2858" spans="1:21" ht="14.4" hidden="1" x14ac:dyDescent="0.3">
      <c r="A2858" s="47">
        <v>2857</v>
      </c>
      <c r="B2858" s="48">
        <v>3</v>
      </c>
      <c r="C2858" s="47" t="s">
        <v>462</v>
      </c>
      <c r="D2858" s="49" t="s">
        <v>463</v>
      </c>
      <c r="E2858" s="49" t="s">
        <v>113</v>
      </c>
      <c r="F2858" s="48">
        <v>6</v>
      </c>
      <c r="G2858" s="47" t="s">
        <v>98</v>
      </c>
      <c r="H2858" s="47" t="s">
        <v>1</v>
      </c>
      <c r="I2858" s="47" t="s">
        <v>2855</v>
      </c>
      <c r="J2858" s="50" t="str">
        <f>IFERROR(VLOOKUP(_xlfn.NUMBERVALUE(D2858),'Order form - T14RE'!$O$4:$O$101,1,FALSE),J2857)</f>
        <v/>
      </c>
      <c r="K2858" s="51" t="str">
        <f t="shared" si="45"/>
        <v/>
      </c>
      <c r="M2858" s="47" t="str">
        <f ca="1">IFERROR(VLOOKUP($L2858,'T14'!$AD$5:$AF$104,2,FALSE),"")</f>
        <v/>
      </c>
      <c r="N2858" s="47" t="str">
        <f ca="1">IFERROR(VLOOKUP($L2858,'T14'!$AD$5:$AF$104,3,FALSE),"")</f>
        <v/>
      </c>
      <c r="U2858" s="46"/>
    </row>
    <row r="2859" spans="1:21" ht="14.4" hidden="1" x14ac:dyDescent="0.3">
      <c r="A2859" s="47">
        <v>2858</v>
      </c>
      <c r="B2859" s="48">
        <v>3</v>
      </c>
      <c r="C2859" s="47" t="s">
        <v>464</v>
      </c>
      <c r="D2859" s="49" t="s">
        <v>465</v>
      </c>
      <c r="E2859" s="49" t="s">
        <v>466</v>
      </c>
      <c r="F2859" s="48">
        <v>6</v>
      </c>
      <c r="G2859" s="47" t="s">
        <v>98</v>
      </c>
      <c r="H2859" s="47" t="s">
        <v>1</v>
      </c>
      <c r="I2859" s="47" t="s">
        <v>2855</v>
      </c>
      <c r="J2859" s="50" t="str">
        <f>IFERROR(VLOOKUP(_xlfn.NUMBERVALUE(D2859),'Order form - T14RE'!$O$4:$O$101,1,FALSE),J2858)</f>
        <v/>
      </c>
      <c r="K2859" s="51" t="str">
        <f t="shared" si="45"/>
        <v/>
      </c>
      <c r="M2859" s="47" t="str">
        <f ca="1">IFERROR(VLOOKUP($L2859,'T14'!$AD$5:$AF$104,2,FALSE),"")</f>
        <v/>
      </c>
      <c r="N2859" s="47" t="str">
        <f ca="1">IFERROR(VLOOKUP($L2859,'T14'!$AD$5:$AF$104,3,FALSE),"")</f>
        <v/>
      </c>
      <c r="U2859" s="46"/>
    </row>
    <row r="2860" spans="1:21" ht="14.4" hidden="1" x14ac:dyDescent="0.3">
      <c r="A2860" s="47">
        <v>2859</v>
      </c>
      <c r="B2860" s="48">
        <v>3</v>
      </c>
      <c r="C2860" s="47" t="s">
        <v>467</v>
      </c>
      <c r="D2860" s="49" t="s">
        <v>468</v>
      </c>
      <c r="E2860" s="49" t="s">
        <v>469</v>
      </c>
      <c r="F2860" s="48">
        <v>1</v>
      </c>
      <c r="G2860" s="47" t="s">
        <v>98</v>
      </c>
      <c r="H2860" s="47" t="s">
        <v>17</v>
      </c>
      <c r="I2860" s="47" t="s">
        <v>2855</v>
      </c>
      <c r="J2860" s="50" t="str">
        <f>IFERROR(VLOOKUP(_xlfn.NUMBERVALUE(D2860),'Order form - T14RE'!$O$4:$O$101,1,FALSE),J2859)</f>
        <v/>
      </c>
      <c r="K2860" s="51" t="str">
        <f t="shared" si="45"/>
        <v/>
      </c>
      <c r="M2860" s="47" t="str">
        <f ca="1">IFERROR(VLOOKUP($L2860,'T14'!$AD$5:$AF$104,2,FALSE),"")</f>
        <v/>
      </c>
      <c r="N2860" s="47" t="str">
        <f ca="1">IFERROR(VLOOKUP($L2860,'T14'!$AD$5:$AF$104,3,FALSE),"")</f>
        <v/>
      </c>
      <c r="P2860" s="46"/>
      <c r="U2860" s="46"/>
    </row>
    <row r="2861" spans="1:21" ht="14.4" hidden="1" x14ac:dyDescent="0.3">
      <c r="A2861" s="47">
        <v>2860</v>
      </c>
      <c r="B2861" s="48">
        <v>3</v>
      </c>
      <c r="C2861" s="47" t="s">
        <v>161</v>
      </c>
      <c r="D2861" s="49" t="s">
        <v>470</v>
      </c>
      <c r="E2861" s="49" t="s">
        <v>113</v>
      </c>
      <c r="F2861" s="48">
        <v>2</v>
      </c>
      <c r="G2861" s="47" t="s">
        <v>98</v>
      </c>
      <c r="H2861" s="47" t="s">
        <v>17</v>
      </c>
      <c r="I2861" s="47" t="s">
        <v>2855</v>
      </c>
      <c r="J2861" s="50" t="str">
        <f>IFERROR(VLOOKUP(_xlfn.NUMBERVALUE(D2861),'Order form - T14RE'!$O$4:$O$101,1,FALSE),J2860)</f>
        <v/>
      </c>
      <c r="K2861" s="51" t="str">
        <f t="shared" si="45"/>
        <v/>
      </c>
      <c r="M2861" s="47" t="str">
        <f ca="1">IFERROR(VLOOKUP($L2861,'T14'!$AD$5:$AF$104,2,FALSE),"")</f>
        <v/>
      </c>
      <c r="N2861" s="47" t="str">
        <f ca="1">IFERROR(VLOOKUP($L2861,'T14'!$AD$5:$AF$104,3,FALSE),"")</f>
        <v/>
      </c>
      <c r="P2861" s="46"/>
      <c r="U2861" s="46"/>
    </row>
    <row r="2862" spans="1:21" ht="14.4" hidden="1" x14ac:dyDescent="0.3">
      <c r="A2862" s="47">
        <v>2861</v>
      </c>
      <c r="B2862" s="48">
        <v>3</v>
      </c>
      <c r="C2862" s="47" t="s">
        <v>163</v>
      </c>
      <c r="D2862" s="49" t="s">
        <v>471</v>
      </c>
      <c r="E2862" s="49" t="s">
        <v>472</v>
      </c>
      <c r="F2862" s="48">
        <v>2</v>
      </c>
      <c r="G2862" s="47" t="s">
        <v>98</v>
      </c>
      <c r="H2862" s="47" t="s">
        <v>17</v>
      </c>
      <c r="I2862" s="47" t="s">
        <v>2855</v>
      </c>
      <c r="J2862" s="50" t="str">
        <f>IFERROR(VLOOKUP(_xlfn.NUMBERVALUE(D2862),'Order form - T14RE'!$O$4:$O$101,1,FALSE),J2861)</f>
        <v/>
      </c>
      <c r="K2862" s="51" t="str">
        <f t="shared" si="45"/>
        <v/>
      </c>
      <c r="M2862" s="47" t="str">
        <f ca="1">IFERROR(VLOOKUP($L2862,'T14'!$AD$5:$AF$104,2,FALSE),"")</f>
        <v/>
      </c>
      <c r="N2862" s="47" t="str">
        <f ca="1">IFERROR(VLOOKUP($L2862,'T14'!$AD$5:$AF$104,3,FALSE),"")</f>
        <v/>
      </c>
      <c r="P2862" s="46"/>
      <c r="U2862" s="46"/>
    </row>
    <row r="2863" spans="1:21" ht="14.4" hidden="1" x14ac:dyDescent="0.3">
      <c r="A2863" s="47">
        <v>2862</v>
      </c>
      <c r="B2863" s="48">
        <v>3</v>
      </c>
      <c r="C2863" s="47" t="s">
        <v>164</v>
      </c>
      <c r="D2863" s="49" t="s">
        <v>473</v>
      </c>
      <c r="E2863" s="49" t="s">
        <v>469</v>
      </c>
      <c r="F2863" s="48">
        <v>1</v>
      </c>
      <c r="G2863" s="47" t="s">
        <v>98</v>
      </c>
      <c r="H2863" s="47" t="s">
        <v>1</v>
      </c>
      <c r="I2863" s="47" t="s">
        <v>2855</v>
      </c>
      <c r="J2863" s="50" t="str">
        <f>IFERROR(VLOOKUP(_xlfn.NUMBERVALUE(D2863),'Order form - T14RE'!$O$4:$O$101,1,FALSE),J2862)</f>
        <v/>
      </c>
      <c r="K2863" s="51" t="str">
        <f t="shared" si="45"/>
        <v/>
      </c>
      <c r="M2863" s="47" t="str">
        <f ca="1">IFERROR(VLOOKUP($L2863,'T14'!$AD$5:$AF$104,2,FALSE),"")</f>
        <v/>
      </c>
      <c r="N2863" s="47" t="str">
        <f ca="1">IFERROR(VLOOKUP($L2863,'T14'!$AD$5:$AF$104,3,FALSE),"")</f>
        <v/>
      </c>
      <c r="U2863" s="46"/>
    </row>
    <row r="2864" spans="1:21" ht="14.4" hidden="1" x14ac:dyDescent="0.3">
      <c r="A2864" s="47">
        <v>2863</v>
      </c>
      <c r="B2864" s="48">
        <v>3</v>
      </c>
      <c r="C2864" s="47" t="s">
        <v>166</v>
      </c>
      <c r="D2864" s="49" t="s">
        <v>463</v>
      </c>
      <c r="E2864" s="49" t="s">
        <v>113</v>
      </c>
      <c r="F2864" s="48">
        <v>4</v>
      </c>
      <c r="G2864" s="47" t="s">
        <v>98</v>
      </c>
      <c r="H2864" s="47" t="s">
        <v>1</v>
      </c>
      <c r="I2864" s="47" t="s">
        <v>2855</v>
      </c>
      <c r="J2864" s="50" t="str">
        <f>IFERROR(VLOOKUP(_xlfn.NUMBERVALUE(D2864),'Order form - T14RE'!$O$4:$O$101,1,FALSE),J2863)</f>
        <v/>
      </c>
      <c r="K2864" s="51" t="str">
        <f t="shared" si="45"/>
        <v/>
      </c>
      <c r="M2864" s="47" t="str">
        <f ca="1">IFERROR(VLOOKUP($L2864,'T14'!$AD$5:$AF$104,2,FALSE),"")</f>
        <v/>
      </c>
      <c r="N2864" s="47" t="str">
        <f ca="1">IFERROR(VLOOKUP($L2864,'T14'!$AD$5:$AF$104,3,FALSE),"")</f>
        <v/>
      </c>
      <c r="U2864" s="46"/>
    </row>
    <row r="2865" spans="1:21" ht="14.4" hidden="1" x14ac:dyDescent="0.3">
      <c r="A2865" s="47">
        <v>2864</v>
      </c>
      <c r="B2865" s="48">
        <v>3</v>
      </c>
      <c r="C2865" s="47" t="s">
        <v>172</v>
      </c>
      <c r="D2865" s="49" t="s">
        <v>465</v>
      </c>
      <c r="E2865" s="49" t="s">
        <v>466</v>
      </c>
      <c r="F2865" s="48">
        <v>4</v>
      </c>
      <c r="G2865" s="47" t="s">
        <v>98</v>
      </c>
      <c r="H2865" s="47" t="s">
        <v>1</v>
      </c>
      <c r="I2865" s="47" t="s">
        <v>2855</v>
      </c>
      <c r="J2865" s="50" t="str">
        <f>IFERROR(VLOOKUP(_xlfn.NUMBERVALUE(D2865),'Order form - T14RE'!$O$4:$O$101,1,FALSE),J2864)</f>
        <v/>
      </c>
      <c r="K2865" s="51" t="str">
        <f t="shared" si="45"/>
        <v/>
      </c>
      <c r="M2865" s="47" t="str">
        <f ca="1">IFERROR(VLOOKUP($L2865,'T14'!$AD$5:$AF$104,2,FALSE),"")</f>
        <v/>
      </c>
      <c r="N2865" s="47" t="str">
        <f ca="1">IFERROR(VLOOKUP($L2865,'T14'!$AD$5:$AF$104,3,FALSE),"")</f>
        <v/>
      </c>
      <c r="U2865" s="46"/>
    </row>
    <row r="2866" spans="1:21" ht="14.4" hidden="1" x14ac:dyDescent="0.3">
      <c r="A2866" s="47">
        <v>2865</v>
      </c>
      <c r="B2866" s="48">
        <v>3</v>
      </c>
      <c r="C2866" s="47" t="s">
        <v>176</v>
      </c>
      <c r="D2866" s="49" t="s">
        <v>476</v>
      </c>
      <c r="E2866" s="49" t="s">
        <v>477</v>
      </c>
      <c r="F2866" s="48">
        <v>1</v>
      </c>
      <c r="G2866" s="47" t="s">
        <v>98</v>
      </c>
      <c r="H2866" s="47" t="s">
        <v>6</v>
      </c>
      <c r="I2866" s="47" t="s">
        <v>2855</v>
      </c>
      <c r="J2866" s="50" t="str">
        <f>IFERROR(VLOOKUP(_xlfn.NUMBERVALUE(D2866),'Order form - T14RE'!$O$4:$O$101,1,FALSE),J2865)</f>
        <v/>
      </c>
      <c r="K2866" s="51" t="str">
        <f t="shared" si="45"/>
        <v/>
      </c>
      <c r="M2866" s="47" t="str">
        <f ca="1">IFERROR(VLOOKUP($L2866,'T14'!$AD$5:$AF$104,2,FALSE),"")</f>
        <v/>
      </c>
      <c r="N2866" s="47" t="str">
        <f ca="1">IFERROR(VLOOKUP($L2866,'T14'!$AD$5:$AF$104,3,FALSE),"")</f>
        <v/>
      </c>
      <c r="P2866" s="46"/>
      <c r="U2866" s="46"/>
    </row>
    <row r="2867" spans="1:21" ht="14.4" hidden="1" x14ac:dyDescent="0.3">
      <c r="A2867" s="47">
        <v>2866</v>
      </c>
      <c r="B2867" s="48">
        <v>4</v>
      </c>
      <c r="C2867" s="47" t="s">
        <v>95</v>
      </c>
      <c r="D2867" s="49" t="s">
        <v>637</v>
      </c>
      <c r="E2867" s="49" t="s">
        <v>638</v>
      </c>
      <c r="F2867" s="48">
        <v>1</v>
      </c>
      <c r="G2867" s="47" t="s">
        <v>98</v>
      </c>
      <c r="H2867" s="47" t="s">
        <v>99</v>
      </c>
      <c r="I2867" s="47" t="s">
        <v>2855</v>
      </c>
      <c r="J2867" s="50" t="str">
        <f>IFERROR(VLOOKUP(_xlfn.NUMBERVALUE(D2867),'Order form - T14RE'!$O$4:$O$101,1,FALSE),J2866)</f>
        <v/>
      </c>
      <c r="K2867" s="51" t="str">
        <f t="shared" si="45"/>
        <v/>
      </c>
      <c r="M2867" s="47" t="str">
        <f ca="1">IFERROR(VLOOKUP($L2867,'T14'!$AD$5:$AF$104,2,FALSE),"")</f>
        <v/>
      </c>
      <c r="N2867" s="47" t="str">
        <f ca="1">IFERROR(VLOOKUP($L2867,'T14'!$AD$5:$AF$104,3,FALSE),"")</f>
        <v/>
      </c>
      <c r="P2867" s="46"/>
      <c r="U2867" s="46"/>
    </row>
    <row r="2868" spans="1:21" ht="14.4" hidden="1" x14ac:dyDescent="0.3">
      <c r="A2868" s="47">
        <v>2867</v>
      </c>
      <c r="B2868" s="48">
        <v>4</v>
      </c>
      <c r="C2868" s="47" t="s">
        <v>108</v>
      </c>
      <c r="D2868" s="49" t="s">
        <v>639</v>
      </c>
      <c r="E2868" s="49" t="s">
        <v>640</v>
      </c>
      <c r="F2868" s="48">
        <v>1</v>
      </c>
      <c r="G2868" s="47" t="s">
        <v>98</v>
      </c>
      <c r="H2868" s="47" t="s">
        <v>99</v>
      </c>
      <c r="I2868" s="47" t="s">
        <v>2855</v>
      </c>
      <c r="J2868" s="50" t="str">
        <f>IFERROR(VLOOKUP(_xlfn.NUMBERVALUE(D2868),'Order form - T14RE'!$O$4:$O$101,1,FALSE),J2867)</f>
        <v/>
      </c>
      <c r="K2868" s="51" t="str">
        <f t="shared" si="45"/>
        <v/>
      </c>
      <c r="M2868" s="47" t="str">
        <f ca="1">IFERROR(VLOOKUP($L2868,'T14'!$AD$5:$AF$104,2,FALSE),"")</f>
        <v/>
      </c>
      <c r="N2868" s="47" t="str">
        <f ca="1">IFERROR(VLOOKUP($L2868,'T14'!$AD$5:$AF$104,3,FALSE),"")</f>
        <v/>
      </c>
      <c r="P2868" s="46"/>
      <c r="U2868" s="46"/>
    </row>
    <row r="2869" spans="1:21" ht="14.4" hidden="1" x14ac:dyDescent="0.3">
      <c r="A2869" s="47">
        <v>2868</v>
      </c>
      <c r="B2869" s="48">
        <v>4</v>
      </c>
      <c r="C2869" s="47" t="s">
        <v>111</v>
      </c>
      <c r="D2869" s="49" t="s">
        <v>641</v>
      </c>
      <c r="E2869" s="49" t="s">
        <v>498</v>
      </c>
      <c r="F2869" s="48">
        <v>2</v>
      </c>
      <c r="G2869" s="47" t="s">
        <v>98</v>
      </c>
      <c r="H2869" s="47" t="s">
        <v>99</v>
      </c>
      <c r="I2869" s="47" t="s">
        <v>2855</v>
      </c>
      <c r="J2869" s="50" t="str">
        <f>IFERROR(VLOOKUP(_xlfn.NUMBERVALUE(D2869),'Order form - T14RE'!$O$4:$O$101,1,FALSE),J2868)</f>
        <v/>
      </c>
      <c r="K2869" s="51" t="str">
        <f t="shared" si="45"/>
        <v/>
      </c>
      <c r="M2869" s="47" t="str">
        <f ca="1">IFERROR(VLOOKUP($L2869,'T14'!$AD$5:$AF$104,2,FALSE),"")</f>
        <v/>
      </c>
      <c r="N2869" s="47" t="str">
        <f ca="1">IFERROR(VLOOKUP($L2869,'T14'!$AD$5:$AF$104,3,FALSE),"")</f>
        <v/>
      </c>
      <c r="P2869" s="46"/>
      <c r="U2869" s="46"/>
    </row>
    <row r="2870" spans="1:21" ht="14.4" x14ac:dyDescent="0.3">
      <c r="A2870" s="47">
        <v>2869</v>
      </c>
      <c r="B2870" s="48">
        <v>3</v>
      </c>
      <c r="C2870" s="47" t="s">
        <v>179</v>
      </c>
      <c r="D2870" s="49" t="s">
        <v>421</v>
      </c>
      <c r="E2870" s="49" t="s">
        <v>113</v>
      </c>
      <c r="F2870" s="48">
        <v>3</v>
      </c>
      <c r="G2870" s="47" t="s">
        <v>98</v>
      </c>
      <c r="H2870" s="47" t="s">
        <v>0</v>
      </c>
      <c r="I2870" s="47" t="s">
        <v>2855</v>
      </c>
      <c r="J2870" s="50" t="str">
        <f>IFERROR(VLOOKUP(_xlfn.NUMBERVALUE(D2870),'Order form - T14RE'!$O$4:$O$101,1,FALSE),J2869)</f>
        <v/>
      </c>
      <c r="K2870" s="51" t="str">
        <f t="shared" si="45"/>
        <v/>
      </c>
      <c r="L2870" s="47" cm="1">
        <f t="array" ref="L2870">IFERROR(_xlfn.IFS(VLOOKUP(D2870,$D$4:$L$4875,9,FALSE),VLOOKUP(D2870,$D$4:$L$4875,9,FALSE),VLOOKUP(E2870,$E$4:$L$4875,8,FALSE),VLOOKUP(E2870,$E$4:$L$4875,8,FALSE)),"")</f>
        <v>107</v>
      </c>
      <c r="M2870" s="47" t="str">
        <f>IFERROR(VLOOKUP($L2870,'T14'!$AD$5:$AF$104,2,FALSE),"")</f>
        <v>Méc. 1</v>
      </c>
      <c r="N2870" s="47" t="str">
        <f>IFERROR(VLOOKUP($L2870,'T14'!$AD$5:$AF$104,3,FALSE),"")</f>
        <v>POSTE 2</v>
      </c>
      <c r="P2870" s="46"/>
      <c r="U2870" s="46"/>
    </row>
    <row r="2871" spans="1:21" ht="14.4" x14ac:dyDescent="0.3">
      <c r="A2871" s="47">
        <v>2870</v>
      </c>
      <c r="B2871" s="48">
        <v>3</v>
      </c>
      <c r="C2871" s="47" t="s">
        <v>478</v>
      </c>
      <c r="D2871" s="49" t="s">
        <v>479</v>
      </c>
      <c r="E2871" s="49" t="s">
        <v>99</v>
      </c>
      <c r="F2871" s="48">
        <v>1</v>
      </c>
      <c r="G2871" s="47" t="s">
        <v>98</v>
      </c>
      <c r="H2871" s="47" t="s">
        <v>0</v>
      </c>
      <c r="I2871" s="47" t="s">
        <v>2855</v>
      </c>
      <c r="J2871" s="50" t="str">
        <f>IFERROR(VLOOKUP(_xlfn.NUMBERVALUE(D2871),'Order form - T14RE'!$O$4:$O$101,1,FALSE),J2870)</f>
        <v/>
      </c>
      <c r="K2871" s="51" t="str">
        <f t="shared" si="45"/>
        <v/>
      </c>
      <c r="L2871" s="47" cm="1">
        <f t="array" ref="L2871">IFERROR(_xlfn.IFS(VLOOKUP(D2871,$D$4:$L$4875,9,FALSE),VLOOKUP(D2871,$D$4:$L$4875,9,FALSE),VLOOKUP(E2871,$E$4:$L$4875,8,FALSE),VLOOKUP(E2871,$E$4:$L$4875,8,FALSE)),"")</f>
        <v>209</v>
      </c>
      <c r="M2871" s="47" t="str">
        <f>IFERROR(VLOOKUP($L2871,'T14'!$AD$5:$AF$104,2,FALSE),"")</f>
        <v>Méc. 2</v>
      </c>
      <c r="N2871" s="47" t="str">
        <f>IFERROR(VLOOKUP($L2871,'T14'!$AD$5:$AF$104,3,FALSE),"")</f>
        <v>POSTE 3</v>
      </c>
      <c r="P2871" s="46"/>
      <c r="U2871" s="46"/>
    </row>
    <row r="2872" spans="1:21" ht="14.4" hidden="1" x14ac:dyDescent="0.3">
      <c r="A2872" s="47">
        <v>2871</v>
      </c>
      <c r="B2872" s="48">
        <v>3</v>
      </c>
      <c r="C2872" s="47" t="s">
        <v>483</v>
      </c>
      <c r="D2872" s="49" t="s">
        <v>150</v>
      </c>
      <c r="E2872" s="49" t="s">
        <v>151</v>
      </c>
      <c r="F2872" s="52">
        <v>0.3</v>
      </c>
      <c r="G2872" s="47" t="s">
        <v>117</v>
      </c>
      <c r="H2872" s="47" t="s">
        <v>6</v>
      </c>
      <c r="I2872" s="47" t="s">
        <v>2855</v>
      </c>
      <c r="J2872" s="50" t="str">
        <f>IFERROR(VLOOKUP(_xlfn.NUMBERVALUE(D2872),'Order form - T14RE'!$O$4:$O$101,1,FALSE),J2871)</f>
        <v/>
      </c>
      <c r="K2872" s="51" t="str">
        <f t="shared" si="45"/>
        <v/>
      </c>
      <c r="M2872" s="47" t="str">
        <f ca="1">IFERROR(VLOOKUP($L2872,'T14'!$AD$5:$AF$104,2,FALSE),"")</f>
        <v/>
      </c>
      <c r="N2872" s="47" t="str">
        <f ca="1">IFERROR(VLOOKUP($L2872,'T14'!$AD$5:$AF$104,3,FALSE),"")</f>
        <v/>
      </c>
      <c r="P2872" s="46"/>
      <c r="U2872" s="46"/>
    </row>
    <row r="2873" spans="1:21" ht="14.4" hidden="1" x14ac:dyDescent="0.3">
      <c r="A2873" s="47">
        <v>2872</v>
      </c>
      <c r="B2873" s="48">
        <v>3</v>
      </c>
      <c r="C2873" s="47" t="s">
        <v>484</v>
      </c>
      <c r="D2873" s="49" t="s">
        <v>485</v>
      </c>
      <c r="E2873" s="49" t="s">
        <v>486</v>
      </c>
      <c r="F2873" s="48">
        <v>1</v>
      </c>
      <c r="G2873" s="47" t="s">
        <v>98</v>
      </c>
      <c r="H2873" s="47" t="s">
        <v>6</v>
      </c>
      <c r="I2873" s="47" t="s">
        <v>2855</v>
      </c>
      <c r="J2873" s="50" t="str">
        <f>IFERROR(VLOOKUP(_xlfn.NUMBERVALUE(D2873),'Order form - T14RE'!$O$4:$O$101,1,FALSE),J2872)</f>
        <v/>
      </c>
      <c r="K2873" s="51" t="str">
        <f t="shared" si="45"/>
        <v/>
      </c>
      <c r="M2873" s="47" t="str">
        <f ca="1">IFERROR(VLOOKUP($L2873,'T14'!$AD$5:$AF$104,2,FALSE),"")</f>
        <v/>
      </c>
      <c r="N2873" s="47" t="str">
        <f ca="1">IFERROR(VLOOKUP($L2873,'T14'!$AD$5:$AF$104,3,FALSE),"")</f>
        <v/>
      </c>
      <c r="P2873" s="46"/>
      <c r="U2873" s="46"/>
    </row>
    <row r="2874" spans="1:21" ht="14.4" hidden="1" x14ac:dyDescent="0.3">
      <c r="A2874" s="47">
        <v>2873</v>
      </c>
      <c r="B2874" s="48">
        <v>3</v>
      </c>
      <c r="C2874" s="47" t="s">
        <v>487</v>
      </c>
      <c r="D2874" s="49" t="s">
        <v>488</v>
      </c>
      <c r="E2874" s="49" t="s">
        <v>408</v>
      </c>
      <c r="F2874" s="48">
        <v>4</v>
      </c>
      <c r="G2874" s="47" t="s">
        <v>98</v>
      </c>
      <c r="H2874" s="47" t="s">
        <v>6</v>
      </c>
      <c r="I2874" s="47" t="s">
        <v>2855</v>
      </c>
      <c r="J2874" s="50" t="str">
        <f>IFERROR(VLOOKUP(_xlfn.NUMBERVALUE(D2874),'Order form - T14RE'!$O$4:$O$101,1,FALSE),J2873)</f>
        <v/>
      </c>
      <c r="K2874" s="51" t="str">
        <f t="shared" si="45"/>
        <v/>
      </c>
      <c r="M2874" s="47" t="str">
        <f ca="1">IFERROR(VLOOKUP($L2874,'T14'!$AD$5:$AF$104,2,FALSE),"")</f>
        <v/>
      </c>
      <c r="N2874" s="47" t="str">
        <f ca="1">IFERROR(VLOOKUP($L2874,'T14'!$AD$5:$AF$104,3,FALSE),"")</f>
        <v/>
      </c>
      <c r="P2874" s="46"/>
      <c r="U2874" s="46"/>
    </row>
    <row r="2875" spans="1:21" ht="14.4" hidden="1" x14ac:dyDescent="0.3">
      <c r="A2875" s="47">
        <v>2874</v>
      </c>
      <c r="B2875" s="48">
        <v>3</v>
      </c>
      <c r="C2875" s="47" t="s">
        <v>580</v>
      </c>
      <c r="D2875" s="49" t="s">
        <v>599</v>
      </c>
      <c r="E2875" s="49" t="s">
        <v>600</v>
      </c>
      <c r="F2875" s="48">
        <v>4</v>
      </c>
      <c r="G2875" s="47" t="s">
        <v>98</v>
      </c>
      <c r="H2875" s="47" t="s">
        <v>6</v>
      </c>
      <c r="I2875" s="47" t="s">
        <v>2855</v>
      </c>
      <c r="J2875" s="50" t="str">
        <f>IFERROR(VLOOKUP(_xlfn.NUMBERVALUE(D2875),'Order form - T14RE'!$O$4:$O$101,1,FALSE),J2874)</f>
        <v/>
      </c>
      <c r="K2875" s="51" t="str">
        <f t="shared" si="45"/>
        <v/>
      </c>
      <c r="M2875" s="47" t="str">
        <f ca="1">IFERROR(VLOOKUP($L2875,'T14'!$AD$5:$AF$104,2,FALSE),"")</f>
        <v/>
      </c>
      <c r="N2875" s="47" t="str">
        <f ca="1">IFERROR(VLOOKUP($L2875,'T14'!$AD$5:$AF$104,3,FALSE),"")</f>
        <v/>
      </c>
      <c r="P2875" s="46"/>
      <c r="U2875" s="46"/>
    </row>
    <row r="2876" spans="1:21" ht="14.4" hidden="1" x14ac:dyDescent="0.3">
      <c r="A2876" s="47">
        <v>2875</v>
      </c>
      <c r="B2876" s="48">
        <v>2</v>
      </c>
      <c r="C2876" s="47" t="s">
        <v>114</v>
      </c>
      <c r="D2876" s="49" t="s">
        <v>738</v>
      </c>
      <c r="E2876" s="49" t="s">
        <v>739</v>
      </c>
      <c r="F2876" s="48">
        <v>1</v>
      </c>
      <c r="G2876" s="47" t="s">
        <v>98</v>
      </c>
      <c r="H2876" s="47" t="s">
        <v>99</v>
      </c>
      <c r="I2876" s="47" t="s">
        <v>2855</v>
      </c>
      <c r="J2876" s="50" t="str">
        <f>IFERROR(VLOOKUP(_xlfn.NUMBERVALUE(D2876),'Order form - T14RE'!$O$4:$O$101,1,FALSE),J2875)</f>
        <v/>
      </c>
      <c r="K2876" s="51" t="str">
        <f t="shared" si="45"/>
        <v/>
      </c>
      <c r="M2876" s="47" t="str">
        <f ca="1">IFERROR(VLOOKUP($L2876,'T14'!$AD$5:$AF$104,2,FALSE),"")</f>
        <v/>
      </c>
      <c r="N2876" s="47" t="str">
        <f ca="1">IFERROR(VLOOKUP($L2876,'T14'!$AD$5:$AF$104,3,FALSE),"")</f>
        <v/>
      </c>
      <c r="P2876" s="46"/>
      <c r="U2876" s="46"/>
    </row>
    <row r="2877" spans="1:21" ht="14.4" hidden="1" x14ac:dyDescent="0.3">
      <c r="A2877" s="47">
        <v>2876</v>
      </c>
      <c r="B2877" s="48">
        <v>3</v>
      </c>
      <c r="C2877" s="47" t="s">
        <v>95</v>
      </c>
      <c r="D2877" s="49" t="s">
        <v>743</v>
      </c>
      <c r="E2877" s="49" t="s">
        <v>744</v>
      </c>
      <c r="F2877" s="48">
        <v>4</v>
      </c>
      <c r="G2877" s="47" t="s">
        <v>98</v>
      </c>
      <c r="H2877" s="47" t="s">
        <v>11</v>
      </c>
      <c r="I2877" s="47" t="s">
        <v>2855</v>
      </c>
      <c r="J2877" s="50" t="str">
        <f>IFERROR(VLOOKUP(_xlfn.NUMBERVALUE(D2877),'Order form - T14RE'!$O$4:$O$101,1,FALSE),J2876)</f>
        <v/>
      </c>
      <c r="K2877" s="51" t="str">
        <f t="shared" si="45"/>
        <v/>
      </c>
      <c r="M2877" s="47" t="str">
        <f ca="1">IFERROR(VLOOKUP($L2877,'T14'!$AD$5:$AF$104,2,FALSE),"")</f>
        <v/>
      </c>
      <c r="N2877" s="47" t="str">
        <f ca="1">IFERROR(VLOOKUP($L2877,'T14'!$AD$5:$AF$104,3,FALSE),"")</f>
        <v/>
      </c>
      <c r="P2877" s="46"/>
      <c r="U2877" s="46"/>
    </row>
    <row r="2878" spans="1:21" ht="14.4" hidden="1" x14ac:dyDescent="0.3">
      <c r="A2878" s="47">
        <v>2877</v>
      </c>
      <c r="B2878" s="48">
        <v>3</v>
      </c>
      <c r="C2878" s="47" t="s">
        <v>105</v>
      </c>
      <c r="D2878" s="49" t="s">
        <v>747</v>
      </c>
      <c r="E2878" s="49" t="s">
        <v>748</v>
      </c>
      <c r="F2878" s="48">
        <v>1</v>
      </c>
      <c r="G2878" s="47" t="s">
        <v>98</v>
      </c>
      <c r="H2878" s="47" t="s">
        <v>17</v>
      </c>
      <c r="I2878" s="47" t="s">
        <v>2855</v>
      </c>
      <c r="J2878" s="50" t="str">
        <f>IFERROR(VLOOKUP(_xlfn.NUMBERVALUE(D2878),'Order form - T14RE'!$O$4:$O$101,1,FALSE),J2877)</f>
        <v/>
      </c>
      <c r="K2878" s="51" t="str">
        <f t="shared" si="45"/>
        <v/>
      </c>
      <c r="M2878" s="47" t="str">
        <f ca="1">IFERROR(VLOOKUP($L2878,'T14'!$AD$5:$AF$104,2,FALSE),"")</f>
        <v/>
      </c>
      <c r="N2878" s="47" t="str">
        <f ca="1">IFERROR(VLOOKUP($L2878,'T14'!$AD$5:$AF$104,3,FALSE),"")</f>
        <v/>
      </c>
      <c r="P2878" s="46"/>
      <c r="U2878" s="46"/>
    </row>
    <row r="2879" spans="1:21" ht="14.4" hidden="1" x14ac:dyDescent="0.3">
      <c r="A2879" s="47">
        <v>2878</v>
      </c>
      <c r="B2879" s="48">
        <v>4</v>
      </c>
      <c r="C2879" s="47" t="s">
        <v>95</v>
      </c>
      <c r="D2879" s="49" t="s">
        <v>800</v>
      </c>
      <c r="E2879" s="49" t="s">
        <v>801</v>
      </c>
      <c r="F2879" s="48">
        <v>1</v>
      </c>
      <c r="G2879" s="47" t="s">
        <v>98</v>
      </c>
      <c r="H2879" s="47" t="s">
        <v>99</v>
      </c>
      <c r="I2879" s="47" t="s">
        <v>2855</v>
      </c>
      <c r="J2879" s="50" t="str">
        <f>IFERROR(VLOOKUP(_xlfn.NUMBERVALUE(D2879),'Order form - T14RE'!$O$4:$O$101,1,FALSE),J2878)</f>
        <v/>
      </c>
      <c r="K2879" s="51" t="str">
        <f t="shared" si="45"/>
        <v/>
      </c>
      <c r="M2879" s="47" t="str">
        <f ca="1">IFERROR(VLOOKUP($L2879,'T14'!$AD$5:$AF$104,2,FALSE),"")</f>
        <v/>
      </c>
      <c r="N2879" s="47" t="str">
        <f ca="1">IFERROR(VLOOKUP($L2879,'T14'!$AD$5:$AF$104,3,FALSE),"")</f>
        <v/>
      </c>
      <c r="P2879" s="46"/>
      <c r="U2879" s="46"/>
    </row>
    <row r="2880" spans="1:21" ht="14.4" hidden="1" x14ac:dyDescent="0.3">
      <c r="A2880" s="47">
        <v>2879</v>
      </c>
      <c r="B2880" s="48">
        <v>4</v>
      </c>
      <c r="C2880" s="47" t="s">
        <v>105</v>
      </c>
      <c r="D2880" s="49" t="s">
        <v>802</v>
      </c>
      <c r="E2880" s="49" t="s">
        <v>803</v>
      </c>
      <c r="F2880" s="48">
        <v>3</v>
      </c>
      <c r="G2880" s="47" t="s">
        <v>98</v>
      </c>
      <c r="H2880" s="47" t="s">
        <v>99</v>
      </c>
      <c r="I2880" s="47" t="s">
        <v>2855</v>
      </c>
      <c r="J2880" s="50" t="str">
        <f>IFERROR(VLOOKUP(_xlfn.NUMBERVALUE(D2880),'Order form - T14RE'!$O$4:$O$101,1,FALSE),J2879)</f>
        <v/>
      </c>
      <c r="K2880" s="51" t="str">
        <f t="shared" si="45"/>
        <v/>
      </c>
      <c r="M2880" s="47" t="str">
        <f ca="1">IFERROR(VLOOKUP($L2880,'T14'!$AD$5:$AF$104,2,FALSE),"")</f>
        <v/>
      </c>
      <c r="N2880" s="47" t="str">
        <f ca="1">IFERROR(VLOOKUP($L2880,'T14'!$AD$5:$AF$104,3,FALSE),"")</f>
        <v/>
      </c>
      <c r="P2880" s="46"/>
      <c r="U2880" s="46"/>
    </row>
    <row r="2881" spans="1:21" ht="14.4" hidden="1" x14ac:dyDescent="0.3">
      <c r="A2881" s="47">
        <v>2880</v>
      </c>
      <c r="B2881" s="48">
        <v>4</v>
      </c>
      <c r="C2881" s="47" t="s">
        <v>108</v>
      </c>
      <c r="D2881" s="49" t="s">
        <v>804</v>
      </c>
      <c r="E2881" s="49" t="s">
        <v>805</v>
      </c>
      <c r="F2881" s="48">
        <v>1</v>
      </c>
      <c r="G2881" s="47" t="s">
        <v>98</v>
      </c>
      <c r="H2881" s="47" t="s">
        <v>99</v>
      </c>
      <c r="I2881" s="47" t="s">
        <v>2855</v>
      </c>
      <c r="J2881" s="50" t="str">
        <f>IFERROR(VLOOKUP(_xlfn.NUMBERVALUE(D2881),'Order form - T14RE'!$O$4:$O$101,1,FALSE),J2880)</f>
        <v/>
      </c>
      <c r="K2881" s="51" t="str">
        <f t="shared" si="45"/>
        <v/>
      </c>
      <c r="M2881" s="47" t="str">
        <f ca="1">IFERROR(VLOOKUP($L2881,'T14'!$AD$5:$AF$104,2,FALSE),"")</f>
        <v/>
      </c>
      <c r="N2881" s="47" t="str">
        <f ca="1">IFERROR(VLOOKUP($L2881,'T14'!$AD$5:$AF$104,3,FALSE),"")</f>
        <v/>
      </c>
      <c r="P2881" s="46"/>
      <c r="U2881" s="46"/>
    </row>
    <row r="2882" spans="1:21" ht="14.4" hidden="1" x14ac:dyDescent="0.3">
      <c r="A2882" s="47">
        <v>2881</v>
      </c>
      <c r="B2882" s="48">
        <v>4</v>
      </c>
      <c r="C2882" s="47" t="s">
        <v>111</v>
      </c>
      <c r="D2882" s="49" t="s">
        <v>806</v>
      </c>
      <c r="E2882" s="49" t="s">
        <v>807</v>
      </c>
      <c r="F2882" s="48">
        <v>1</v>
      </c>
      <c r="G2882" s="47" t="s">
        <v>98</v>
      </c>
      <c r="H2882" s="47" t="s">
        <v>99</v>
      </c>
      <c r="I2882" s="47" t="s">
        <v>2855</v>
      </c>
      <c r="J2882" s="50" t="str">
        <f>IFERROR(VLOOKUP(_xlfn.NUMBERVALUE(D2882),'Order form - T14RE'!$O$4:$O$101,1,FALSE),J2881)</f>
        <v/>
      </c>
      <c r="K2882" s="51" t="str">
        <f t="shared" ref="K2882:K2945" si="46">IF(SUM(P2882:BB2882)=0,"",IF(SUM(P2882:BB2882)&gt;0,1,""))</f>
        <v/>
      </c>
      <c r="M2882" s="47" t="str">
        <f ca="1">IFERROR(VLOOKUP($L2882,'T14'!$AD$5:$AF$104,2,FALSE),"")</f>
        <v/>
      </c>
      <c r="N2882" s="47" t="str">
        <f ca="1">IFERROR(VLOOKUP($L2882,'T14'!$AD$5:$AF$104,3,FALSE),"")</f>
        <v/>
      </c>
      <c r="P2882" s="46"/>
      <c r="U2882" s="46"/>
    </row>
    <row r="2883" spans="1:21" ht="14.4" hidden="1" x14ac:dyDescent="0.3">
      <c r="A2883" s="47">
        <v>2882</v>
      </c>
      <c r="B2883" s="48">
        <v>4</v>
      </c>
      <c r="C2883" s="47" t="s">
        <v>114</v>
      </c>
      <c r="D2883" s="49" t="s">
        <v>808</v>
      </c>
      <c r="E2883" s="49" t="s">
        <v>809</v>
      </c>
      <c r="F2883" s="48">
        <v>1</v>
      </c>
      <c r="G2883" s="47" t="s">
        <v>98</v>
      </c>
      <c r="H2883" s="47" t="s">
        <v>99</v>
      </c>
      <c r="I2883" s="47" t="s">
        <v>2855</v>
      </c>
      <c r="J2883" s="50" t="str">
        <f>IFERROR(VLOOKUP(_xlfn.NUMBERVALUE(D2883),'Order form - T14RE'!$O$4:$O$101,1,FALSE),J2882)</f>
        <v/>
      </c>
      <c r="K2883" s="51" t="str">
        <f t="shared" si="46"/>
        <v/>
      </c>
      <c r="M2883" s="47" t="str">
        <f ca="1">IFERROR(VLOOKUP($L2883,'T14'!$AD$5:$AF$104,2,FALSE),"")</f>
        <v/>
      </c>
      <c r="N2883" s="47" t="str">
        <f ca="1">IFERROR(VLOOKUP($L2883,'T14'!$AD$5:$AF$104,3,FALSE),"")</f>
        <v/>
      </c>
      <c r="P2883" s="46"/>
      <c r="U2883" s="46"/>
    </row>
    <row r="2884" spans="1:21" ht="14.4" hidden="1" x14ac:dyDescent="0.3">
      <c r="A2884" s="47">
        <v>2883</v>
      </c>
      <c r="B2884" s="48">
        <v>4</v>
      </c>
      <c r="C2884" s="47" t="s">
        <v>241</v>
      </c>
      <c r="D2884" s="49" t="s">
        <v>810</v>
      </c>
      <c r="E2884" s="49" t="s">
        <v>811</v>
      </c>
      <c r="F2884" s="48">
        <v>1</v>
      </c>
      <c r="G2884" s="47" t="s">
        <v>98</v>
      </c>
      <c r="H2884" s="47" t="s">
        <v>99</v>
      </c>
      <c r="I2884" s="47" t="s">
        <v>2855</v>
      </c>
      <c r="J2884" s="50" t="str">
        <f>IFERROR(VLOOKUP(_xlfn.NUMBERVALUE(D2884),'Order form - T14RE'!$O$4:$O$101,1,FALSE),J2883)</f>
        <v/>
      </c>
      <c r="K2884" s="51" t="str">
        <f t="shared" si="46"/>
        <v/>
      </c>
      <c r="M2884" s="47" t="str">
        <f ca="1">IFERROR(VLOOKUP($L2884,'T14'!$AD$5:$AF$104,2,FALSE),"")</f>
        <v/>
      </c>
      <c r="N2884" s="47" t="str">
        <f ca="1">IFERROR(VLOOKUP($L2884,'T14'!$AD$5:$AF$104,3,FALSE),"")</f>
        <v/>
      </c>
      <c r="P2884" s="46"/>
      <c r="U2884" s="46"/>
    </row>
    <row r="2885" spans="1:21" ht="14.4" hidden="1" x14ac:dyDescent="0.3">
      <c r="A2885" s="47">
        <v>2884</v>
      </c>
      <c r="B2885" s="48">
        <v>4</v>
      </c>
      <c r="C2885" s="47" t="s">
        <v>120</v>
      </c>
      <c r="D2885" s="49" t="s">
        <v>812</v>
      </c>
      <c r="E2885" s="49" t="s">
        <v>813</v>
      </c>
      <c r="F2885" s="48">
        <v>1</v>
      </c>
      <c r="G2885" s="47" t="s">
        <v>98</v>
      </c>
      <c r="H2885" s="47" t="s">
        <v>99</v>
      </c>
      <c r="I2885" s="47" t="s">
        <v>2855</v>
      </c>
      <c r="J2885" s="50" t="str">
        <f>IFERROR(VLOOKUP(_xlfn.NUMBERVALUE(D2885),'Order form - T14RE'!$O$4:$O$101,1,FALSE),J2884)</f>
        <v/>
      </c>
      <c r="K2885" s="51" t="str">
        <f t="shared" si="46"/>
        <v/>
      </c>
      <c r="M2885" s="47" t="str">
        <f ca="1">IFERROR(VLOOKUP($L2885,'T14'!$AD$5:$AF$104,2,FALSE),"")</f>
        <v/>
      </c>
      <c r="N2885" s="47" t="str">
        <f ca="1">IFERROR(VLOOKUP($L2885,'T14'!$AD$5:$AF$104,3,FALSE),"")</f>
        <v/>
      </c>
      <c r="P2885" s="46"/>
      <c r="U2885" s="46"/>
    </row>
    <row r="2886" spans="1:21" ht="14.4" hidden="1" x14ac:dyDescent="0.3">
      <c r="A2886" s="47">
        <v>2885</v>
      </c>
      <c r="B2886" s="48">
        <v>4</v>
      </c>
      <c r="C2886" s="47" t="s">
        <v>123</v>
      </c>
      <c r="D2886" s="49" t="s">
        <v>814</v>
      </c>
      <c r="E2886" s="49" t="s">
        <v>815</v>
      </c>
      <c r="F2886" s="48">
        <v>1</v>
      </c>
      <c r="G2886" s="47" t="s">
        <v>98</v>
      </c>
      <c r="H2886" s="47" t="s">
        <v>99</v>
      </c>
      <c r="I2886" s="47" t="s">
        <v>2855</v>
      </c>
      <c r="J2886" s="50" t="str">
        <f>IFERROR(VLOOKUP(_xlfn.NUMBERVALUE(D2886),'Order form - T14RE'!$O$4:$O$101,1,FALSE),J2885)</f>
        <v/>
      </c>
      <c r="K2886" s="51" t="str">
        <f t="shared" si="46"/>
        <v/>
      </c>
      <c r="M2886" s="47" t="str">
        <f ca="1">IFERROR(VLOOKUP($L2886,'T14'!$AD$5:$AF$104,2,FALSE),"")</f>
        <v/>
      </c>
      <c r="N2886" s="47" t="str">
        <f ca="1">IFERROR(VLOOKUP($L2886,'T14'!$AD$5:$AF$104,3,FALSE),"")</f>
        <v/>
      </c>
      <c r="P2886" s="46"/>
      <c r="U2886" s="46"/>
    </row>
    <row r="2887" spans="1:21" ht="14.4" hidden="1" x14ac:dyDescent="0.3">
      <c r="A2887" s="47">
        <v>2886</v>
      </c>
      <c r="B2887" s="48">
        <v>4</v>
      </c>
      <c r="C2887" s="47" t="s">
        <v>126</v>
      </c>
      <c r="D2887" s="49" t="s">
        <v>816</v>
      </c>
      <c r="E2887" s="49" t="s">
        <v>817</v>
      </c>
      <c r="F2887" s="48">
        <v>1</v>
      </c>
      <c r="G2887" s="47" t="s">
        <v>98</v>
      </c>
      <c r="H2887" s="47" t="s">
        <v>99</v>
      </c>
      <c r="I2887" s="47" t="s">
        <v>2855</v>
      </c>
      <c r="J2887" s="50" t="str">
        <f>IFERROR(VLOOKUP(_xlfn.NUMBERVALUE(D2887),'Order form - T14RE'!$O$4:$O$101,1,FALSE),J2886)</f>
        <v/>
      </c>
      <c r="K2887" s="51" t="str">
        <f t="shared" si="46"/>
        <v/>
      </c>
      <c r="M2887" s="47" t="str">
        <f ca="1">IFERROR(VLOOKUP($L2887,'T14'!$AD$5:$AF$104,2,FALSE),"")</f>
        <v/>
      </c>
      <c r="N2887" s="47" t="str">
        <f ca="1">IFERROR(VLOOKUP($L2887,'T14'!$AD$5:$AF$104,3,FALSE),"")</f>
        <v/>
      </c>
      <c r="P2887" s="46"/>
      <c r="U2887" s="46"/>
    </row>
    <row r="2888" spans="1:21" ht="14.4" hidden="1" x14ac:dyDescent="0.3">
      <c r="A2888" s="47">
        <v>2887</v>
      </c>
      <c r="B2888" s="48">
        <v>4</v>
      </c>
      <c r="C2888" s="47" t="s">
        <v>127</v>
      </c>
      <c r="D2888" s="49" t="s">
        <v>818</v>
      </c>
      <c r="E2888" s="49" t="s">
        <v>819</v>
      </c>
      <c r="F2888" s="48">
        <v>1</v>
      </c>
      <c r="G2888" s="47" t="s">
        <v>98</v>
      </c>
      <c r="H2888" s="47" t="s">
        <v>99</v>
      </c>
      <c r="I2888" s="47" t="s">
        <v>2855</v>
      </c>
      <c r="J2888" s="50" t="str">
        <f>IFERROR(VLOOKUP(_xlfn.NUMBERVALUE(D2888),'Order form - T14RE'!$O$4:$O$101,1,FALSE),J2887)</f>
        <v/>
      </c>
      <c r="K2888" s="51" t="str">
        <f t="shared" si="46"/>
        <v/>
      </c>
      <c r="M2888" s="47" t="str">
        <f ca="1">IFERROR(VLOOKUP($L2888,'T14'!$AD$5:$AF$104,2,FALSE),"")</f>
        <v/>
      </c>
      <c r="N2888" s="47" t="str">
        <f ca="1">IFERROR(VLOOKUP($L2888,'T14'!$AD$5:$AF$104,3,FALSE),"")</f>
        <v/>
      </c>
      <c r="P2888" s="46"/>
      <c r="U2888" s="46"/>
    </row>
    <row r="2889" spans="1:21" ht="14.4" hidden="1" x14ac:dyDescent="0.3">
      <c r="A2889" s="47">
        <v>2888</v>
      </c>
      <c r="B2889" s="48">
        <v>4</v>
      </c>
      <c r="C2889" s="47" t="s">
        <v>128</v>
      </c>
      <c r="D2889" s="49" t="s">
        <v>623</v>
      </c>
      <c r="E2889" s="49" t="s">
        <v>624</v>
      </c>
      <c r="F2889" s="48">
        <v>3</v>
      </c>
      <c r="G2889" s="47" t="s">
        <v>98</v>
      </c>
      <c r="H2889" s="47" t="s">
        <v>99</v>
      </c>
      <c r="I2889" s="47" t="s">
        <v>2855</v>
      </c>
      <c r="J2889" s="50" t="str">
        <f>IFERROR(VLOOKUP(_xlfn.NUMBERVALUE(D2889),'Order form - T14RE'!$O$4:$O$101,1,FALSE),J2888)</f>
        <v/>
      </c>
      <c r="K2889" s="51" t="str">
        <f t="shared" si="46"/>
        <v/>
      </c>
      <c r="M2889" s="47" t="str">
        <f ca="1">IFERROR(VLOOKUP($L2889,'T14'!$AD$5:$AF$104,2,FALSE),"")</f>
        <v/>
      </c>
      <c r="N2889" s="47" t="str">
        <f ca="1">IFERROR(VLOOKUP($L2889,'T14'!$AD$5:$AF$104,3,FALSE),"")</f>
        <v/>
      </c>
      <c r="P2889" s="46"/>
      <c r="U2889" s="46"/>
    </row>
    <row r="2890" spans="1:21" ht="14.4" hidden="1" x14ac:dyDescent="0.3">
      <c r="A2890" s="47">
        <v>2889</v>
      </c>
      <c r="B2890" s="48">
        <v>4</v>
      </c>
      <c r="C2890" s="47" t="s">
        <v>263</v>
      </c>
      <c r="D2890" s="49" t="s">
        <v>820</v>
      </c>
      <c r="E2890" s="49" t="s">
        <v>821</v>
      </c>
      <c r="F2890" s="48">
        <v>1</v>
      </c>
      <c r="G2890" s="47" t="s">
        <v>98</v>
      </c>
      <c r="H2890" s="47" t="s">
        <v>99</v>
      </c>
      <c r="I2890" s="47" t="s">
        <v>2855</v>
      </c>
      <c r="J2890" s="50" t="str">
        <f>IFERROR(VLOOKUP(_xlfn.NUMBERVALUE(D2890),'Order form - T14RE'!$O$4:$O$101,1,FALSE),J2889)</f>
        <v/>
      </c>
      <c r="K2890" s="51" t="str">
        <f t="shared" si="46"/>
        <v/>
      </c>
      <c r="M2890" s="47" t="str">
        <f ca="1">IFERROR(VLOOKUP($L2890,'T14'!$AD$5:$AF$104,2,FALSE),"")</f>
        <v/>
      </c>
      <c r="N2890" s="47" t="str">
        <f ca="1">IFERROR(VLOOKUP($L2890,'T14'!$AD$5:$AF$104,3,FALSE),"")</f>
        <v/>
      </c>
      <c r="P2890" s="46"/>
      <c r="U2890" s="46"/>
    </row>
    <row r="2891" spans="1:21" ht="14.4" hidden="1" x14ac:dyDescent="0.3">
      <c r="A2891" s="47">
        <v>2890</v>
      </c>
      <c r="B2891" s="48">
        <v>4</v>
      </c>
      <c r="C2891" s="47" t="s">
        <v>130</v>
      </c>
      <c r="D2891" s="49" t="s">
        <v>822</v>
      </c>
      <c r="E2891" s="49" t="s">
        <v>823</v>
      </c>
      <c r="F2891" s="52">
        <v>3.0830000000000002</v>
      </c>
      <c r="G2891" s="47" t="s">
        <v>646</v>
      </c>
      <c r="H2891" s="47" t="s">
        <v>99</v>
      </c>
      <c r="I2891" s="47" t="s">
        <v>2855</v>
      </c>
      <c r="J2891" s="50" t="str">
        <f>IFERROR(VLOOKUP(_xlfn.NUMBERVALUE(D2891),'Order form - T14RE'!$O$4:$O$101,1,FALSE),J2890)</f>
        <v/>
      </c>
      <c r="K2891" s="51" t="str">
        <f t="shared" si="46"/>
        <v/>
      </c>
      <c r="M2891" s="47" t="str">
        <f ca="1">IFERROR(VLOOKUP($L2891,'T14'!$AD$5:$AF$104,2,FALSE),"")</f>
        <v/>
      </c>
      <c r="N2891" s="47" t="str">
        <f ca="1">IFERROR(VLOOKUP($L2891,'T14'!$AD$5:$AF$104,3,FALSE),"")</f>
        <v/>
      </c>
      <c r="P2891" s="46"/>
      <c r="U2891" s="46"/>
    </row>
    <row r="2892" spans="1:21" ht="14.4" hidden="1" x14ac:dyDescent="0.3">
      <c r="A2892" s="47">
        <v>2891</v>
      </c>
      <c r="B2892" s="48">
        <v>4</v>
      </c>
      <c r="C2892" s="47" t="s">
        <v>135</v>
      </c>
      <c r="D2892" s="49" t="s">
        <v>822</v>
      </c>
      <c r="E2892" s="49" t="s">
        <v>823</v>
      </c>
      <c r="F2892" s="52">
        <v>9.5</v>
      </c>
      <c r="G2892" s="47" t="s">
        <v>646</v>
      </c>
      <c r="H2892" s="47" t="s">
        <v>99</v>
      </c>
      <c r="I2892" s="47" t="s">
        <v>2855</v>
      </c>
      <c r="J2892" s="50" t="str">
        <f>IFERROR(VLOOKUP(_xlfn.NUMBERVALUE(D2892),'Order form - T14RE'!$O$4:$O$101,1,FALSE),J2891)</f>
        <v/>
      </c>
      <c r="K2892" s="51" t="str">
        <f t="shared" si="46"/>
        <v/>
      </c>
      <c r="M2892" s="47" t="str">
        <f ca="1">IFERROR(VLOOKUP($L2892,'T14'!$AD$5:$AF$104,2,FALSE),"")</f>
        <v/>
      </c>
      <c r="N2892" s="47" t="str">
        <f ca="1">IFERROR(VLOOKUP($L2892,'T14'!$AD$5:$AF$104,3,FALSE),"")</f>
        <v/>
      </c>
      <c r="P2892" s="46"/>
      <c r="U2892" s="46"/>
    </row>
    <row r="2893" spans="1:21" ht="14.4" hidden="1" x14ac:dyDescent="0.3">
      <c r="A2893" s="47">
        <v>2892</v>
      </c>
      <c r="B2893" s="48">
        <v>4</v>
      </c>
      <c r="C2893" s="47" t="s">
        <v>143</v>
      </c>
      <c r="D2893" s="49" t="s">
        <v>824</v>
      </c>
      <c r="E2893" s="49" t="s">
        <v>825</v>
      </c>
      <c r="F2893" s="52">
        <v>7.6660000000000004</v>
      </c>
      <c r="G2893" s="47" t="s">
        <v>646</v>
      </c>
      <c r="H2893" s="47" t="s">
        <v>99</v>
      </c>
      <c r="I2893" s="47" t="s">
        <v>2855</v>
      </c>
      <c r="J2893" s="50" t="str">
        <f>IFERROR(VLOOKUP(_xlfn.NUMBERVALUE(D2893),'Order form - T14RE'!$O$4:$O$101,1,FALSE),J2892)</f>
        <v/>
      </c>
      <c r="K2893" s="51" t="str">
        <f t="shared" si="46"/>
        <v/>
      </c>
      <c r="M2893" s="47" t="str">
        <f ca="1">IFERROR(VLOOKUP($L2893,'T14'!$AD$5:$AF$104,2,FALSE),"")</f>
        <v/>
      </c>
      <c r="N2893" s="47" t="str">
        <f ca="1">IFERROR(VLOOKUP($L2893,'T14'!$AD$5:$AF$104,3,FALSE),"")</f>
        <v/>
      </c>
      <c r="P2893" s="46"/>
      <c r="U2893" s="46"/>
    </row>
    <row r="2894" spans="1:21" ht="14.4" hidden="1" x14ac:dyDescent="0.3">
      <c r="A2894" s="47">
        <v>2893</v>
      </c>
      <c r="B2894" s="48">
        <v>4</v>
      </c>
      <c r="C2894" s="47" t="s">
        <v>146</v>
      </c>
      <c r="D2894" s="49" t="s">
        <v>826</v>
      </c>
      <c r="E2894" s="49" t="s">
        <v>827</v>
      </c>
      <c r="F2894" s="48">
        <v>6</v>
      </c>
      <c r="G2894" s="47" t="s">
        <v>646</v>
      </c>
      <c r="H2894" s="47" t="s">
        <v>99</v>
      </c>
      <c r="I2894" s="47" t="s">
        <v>2855</v>
      </c>
      <c r="J2894" s="50" t="str">
        <f>IFERROR(VLOOKUP(_xlfn.NUMBERVALUE(D2894),'Order form - T14RE'!$O$4:$O$101,1,FALSE),J2893)</f>
        <v/>
      </c>
      <c r="K2894" s="51" t="str">
        <f t="shared" si="46"/>
        <v/>
      </c>
      <c r="M2894" s="47" t="str">
        <f ca="1">IFERROR(VLOOKUP($L2894,'T14'!$AD$5:$AF$104,2,FALSE),"")</f>
        <v/>
      </c>
      <c r="N2894" s="47" t="str">
        <f ca="1">IFERROR(VLOOKUP($L2894,'T14'!$AD$5:$AF$104,3,FALSE),"")</f>
        <v/>
      </c>
      <c r="P2894" s="46"/>
      <c r="U2894" s="46"/>
    </row>
    <row r="2895" spans="1:21" ht="14.4" hidden="1" x14ac:dyDescent="0.3">
      <c r="A2895" s="47">
        <v>2894</v>
      </c>
      <c r="B2895" s="48">
        <v>3</v>
      </c>
      <c r="C2895" s="47" t="s">
        <v>108</v>
      </c>
      <c r="D2895" s="49" t="s">
        <v>749</v>
      </c>
      <c r="E2895" s="49" t="s">
        <v>469</v>
      </c>
      <c r="F2895" s="48">
        <v>2</v>
      </c>
      <c r="G2895" s="47" t="s">
        <v>98</v>
      </c>
      <c r="H2895" s="47" t="s">
        <v>11</v>
      </c>
      <c r="I2895" s="47" t="s">
        <v>2855</v>
      </c>
      <c r="J2895" s="50" t="str">
        <f>IFERROR(VLOOKUP(_xlfn.NUMBERVALUE(D2895),'Order form - T14RE'!$O$4:$O$101,1,FALSE),J2894)</f>
        <v/>
      </c>
      <c r="K2895" s="51" t="str">
        <f t="shared" si="46"/>
        <v/>
      </c>
      <c r="M2895" s="47" t="str">
        <f ca="1">IFERROR(VLOOKUP($L2895,'T14'!$AD$5:$AF$104,2,FALSE),"")</f>
        <v/>
      </c>
      <c r="N2895" s="47" t="str">
        <f ca="1">IFERROR(VLOOKUP($L2895,'T14'!$AD$5:$AF$104,3,FALSE),"")</f>
        <v/>
      </c>
      <c r="P2895" s="46"/>
      <c r="U2895" s="46"/>
    </row>
    <row r="2896" spans="1:21" ht="14.4" hidden="1" x14ac:dyDescent="0.3">
      <c r="A2896" s="47">
        <v>2895</v>
      </c>
      <c r="B2896" s="48">
        <v>3</v>
      </c>
      <c r="C2896" s="47" t="s">
        <v>111</v>
      </c>
      <c r="D2896" s="49" t="s">
        <v>750</v>
      </c>
      <c r="E2896" s="49" t="s">
        <v>751</v>
      </c>
      <c r="F2896" s="48">
        <v>6</v>
      </c>
      <c r="G2896" s="47" t="s">
        <v>98</v>
      </c>
      <c r="H2896" s="47" t="s">
        <v>11</v>
      </c>
      <c r="I2896" s="47" t="s">
        <v>2855</v>
      </c>
      <c r="J2896" s="50" t="str">
        <f>IFERROR(VLOOKUP(_xlfn.NUMBERVALUE(D2896),'Order form - T14RE'!$O$4:$O$101,1,FALSE),J2895)</f>
        <v/>
      </c>
      <c r="K2896" s="51" t="str">
        <f t="shared" si="46"/>
        <v/>
      </c>
      <c r="M2896" s="47" t="str">
        <f ca="1">IFERROR(VLOOKUP($L2896,'T14'!$AD$5:$AF$104,2,FALSE),"")</f>
        <v/>
      </c>
      <c r="N2896" s="47" t="str">
        <f ca="1">IFERROR(VLOOKUP($L2896,'T14'!$AD$5:$AF$104,3,FALSE),"")</f>
        <v/>
      </c>
      <c r="P2896" s="46"/>
      <c r="U2896" s="46"/>
    </row>
    <row r="2897" spans="1:21" ht="14.4" hidden="1" x14ac:dyDescent="0.3">
      <c r="A2897" s="47">
        <v>2896</v>
      </c>
      <c r="B2897" s="48">
        <v>3</v>
      </c>
      <c r="C2897" s="47" t="s">
        <v>114</v>
      </c>
      <c r="D2897" s="49" t="s">
        <v>752</v>
      </c>
      <c r="E2897" s="49" t="s">
        <v>753</v>
      </c>
      <c r="F2897" s="48">
        <v>6</v>
      </c>
      <c r="G2897" s="47" t="s">
        <v>98</v>
      </c>
      <c r="H2897" s="47" t="s">
        <v>11</v>
      </c>
      <c r="I2897" s="47" t="s">
        <v>2855</v>
      </c>
      <c r="J2897" s="50" t="str">
        <f>IFERROR(VLOOKUP(_xlfn.NUMBERVALUE(D2897),'Order form - T14RE'!$O$4:$O$101,1,FALSE),J2896)</f>
        <v/>
      </c>
      <c r="K2897" s="51" t="str">
        <f t="shared" si="46"/>
        <v/>
      </c>
      <c r="M2897" s="47" t="str">
        <f ca="1">IFERROR(VLOOKUP($L2897,'T14'!$AD$5:$AF$104,2,FALSE),"")</f>
        <v/>
      </c>
      <c r="N2897" s="47" t="str">
        <f ca="1">IFERROR(VLOOKUP($L2897,'T14'!$AD$5:$AF$104,3,FALSE),"")</f>
        <v/>
      </c>
      <c r="P2897" s="46"/>
      <c r="U2897" s="46"/>
    </row>
    <row r="2898" spans="1:21" ht="14.4" hidden="1" x14ac:dyDescent="0.3">
      <c r="A2898" s="47">
        <v>2897</v>
      </c>
      <c r="B2898" s="48">
        <v>3</v>
      </c>
      <c r="C2898" s="47" t="s">
        <v>126</v>
      </c>
      <c r="D2898" s="49" t="s">
        <v>754</v>
      </c>
      <c r="E2898" s="49" t="s">
        <v>755</v>
      </c>
      <c r="F2898" s="48">
        <v>4</v>
      </c>
      <c r="G2898" s="47" t="s">
        <v>98</v>
      </c>
      <c r="H2898" s="47" t="s">
        <v>11</v>
      </c>
      <c r="I2898" s="47" t="s">
        <v>2855</v>
      </c>
      <c r="J2898" s="50" t="str">
        <f>IFERROR(VLOOKUP(_xlfn.NUMBERVALUE(D2898),'Order form - T14RE'!$O$4:$O$101,1,FALSE),J2897)</f>
        <v/>
      </c>
      <c r="K2898" s="51" t="str">
        <f t="shared" si="46"/>
        <v/>
      </c>
      <c r="M2898" s="47" t="str">
        <f ca="1">IFERROR(VLOOKUP($L2898,'T14'!$AD$5:$AF$104,2,FALSE),"")</f>
        <v/>
      </c>
      <c r="N2898" s="47" t="str">
        <f ca="1">IFERROR(VLOOKUP($L2898,'T14'!$AD$5:$AF$104,3,FALSE),"")</f>
        <v/>
      </c>
      <c r="P2898" s="46"/>
      <c r="U2898" s="46"/>
    </row>
    <row r="2899" spans="1:21" ht="14.4" hidden="1" x14ac:dyDescent="0.3">
      <c r="A2899" s="47">
        <v>2898</v>
      </c>
      <c r="B2899" s="48">
        <v>3</v>
      </c>
      <c r="C2899" s="47" t="s">
        <v>127</v>
      </c>
      <c r="D2899" s="49" t="s">
        <v>756</v>
      </c>
      <c r="E2899" s="49" t="s">
        <v>757</v>
      </c>
      <c r="F2899" s="48">
        <v>4</v>
      </c>
      <c r="G2899" s="47" t="s">
        <v>98</v>
      </c>
      <c r="H2899" s="47" t="s">
        <v>11</v>
      </c>
      <c r="I2899" s="47" t="s">
        <v>2855</v>
      </c>
      <c r="J2899" s="50" t="str">
        <f>IFERROR(VLOOKUP(_xlfn.NUMBERVALUE(D2899),'Order form - T14RE'!$O$4:$O$101,1,FALSE),J2898)</f>
        <v/>
      </c>
      <c r="K2899" s="51" t="str">
        <f t="shared" si="46"/>
        <v/>
      </c>
      <c r="M2899" s="47" t="str">
        <f ca="1">IFERROR(VLOOKUP($L2899,'T14'!$AD$5:$AF$104,2,FALSE),"")</f>
        <v/>
      </c>
      <c r="N2899" s="47" t="str">
        <f ca="1">IFERROR(VLOOKUP($L2899,'T14'!$AD$5:$AF$104,3,FALSE),"")</f>
        <v/>
      </c>
      <c r="P2899" s="46"/>
      <c r="U2899" s="46"/>
    </row>
    <row r="2900" spans="1:21" ht="14.4" hidden="1" x14ac:dyDescent="0.3">
      <c r="A2900" s="47">
        <v>2899</v>
      </c>
      <c r="B2900" s="48">
        <v>3</v>
      </c>
      <c r="C2900" s="47" t="s">
        <v>758</v>
      </c>
      <c r="D2900" s="49" t="s">
        <v>150</v>
      </c>
      <c r="E2900" s="49" t="s">
        <v>151</v>
      </c>
      <c r="F2900" s="52">
        <v>0.4</v>
      </c>
      <c r="G2900" s="47" t="s">
        <v>117</v>
      </c>
      <c r="H2900" s="47" t="s">
        <v>11</v>
      </c>
      <c r="I2900" s="47" t="s">
        <v>2855</v>
      </c>
      <c r="J2900" s="50" t="str">
        <f>IFERROR(VLOOKUP(_xlfn.NUMBERVALUE(D2900),'Order form - T14RE'!$O$4:$O$101,1,FALSE),J2899)</f>
        <v/>
      </c>
      <c r="K2900" s="51" t="str">
        <f t="shared" si="46"/>
        <v/>
      </c>
      <c r="M2900" s="47" t="str">
        <f ca="1">IFERROR(VLOOKUP($L2900,'T14'!$AD$5:$AF$104,2,FALSE),"")</f>
        <v/>
      </c>
      <c r="N2900" s="47" t="str">
        <f ca="1">IFERROR(VLOOKUP($L2900,'T14'!$AD$5:$AF$104,3,FALSE),"")</f>
        <v/>
      </c>
      <c r="P2900" s="46"/>
      <c r="U2900" s="46"/>
    </row>
    <row r="2901" spans="1:21" ht="14.4" hidden="1" x14ac:dyDescent="0.3">
      <c r="A2901" s="47">
        <v>2900</v>
      </c>
      <c r="B2901" s="48">
        <v>3</v>
      </c>
      <c r="C2901" s="47" t="s">
        <v>128</v>
      </c>
      <c r="D2901" s="49" t="s">
        <v>759</v>
      </c>
      <c r="E2901" s="49" t="s">
        <v>760</v>
      </c>
      <c r="F2901" s="48">
        <v>4</v>
      </c>
      <c r="G2901" s="47" t="s">
        <v>98</v>
      </c>
      <c r="H2901" s="47" t="s">
        <v>11</v>
      </c>
      <c r="I2901" s="47" t="s">
        <v>2855</v>
      </c>
      <c r="J2901" s="50" t="str">
        <f>IFERROR(VLOOKUP(_xlfn.NUMBERVALUE(D2901),'Order form - T14RE'!$O$4:$O$101,1,FALSE),J2900)</f>
        <v/>
      </c>
      <c r="K2901" s="51" t="str">
        <f t="shared" si="46"/>
        <v/>
      </c>
      <c r="M2901" s="47" t="str">
        <f ca="1">IFERROR(VLOOKUP($L2901,'T14'!$AD$5:$AF$104,2,FALSE),"")</f>
        <v/>
      </c>
      <c r="N2901" s="47" t="str">
        <f ca="1">IFERROR(VLOOKUP($L2901,'T14'!$AD$5:$AF$104,3,FALSE),"")</f>
        <v/>
      </c>
      <c r="P2901" s="46"/>
      <c r="U2901" s="46"/>
    </row>
    <row r="2902" spans="1:21" ht="14.4" hidden="1" x14ac:dyDescent="0.3">
      <c r="A2902" s="47">
        <v>2901</v>
      </c>
      <c r="B2902" s="48">
        <v>3</v>
      </c>
      <c r="C2902" s="47" t="s">
        <v>130</v>
      </c>
      <c r="D2902" s="49" t="s">
        <v>761</v>
      </c>
      <c r="E2902" s="49" t="s">
        <v>762</v>
      </c>
      <c r="F2902" s="48">
        <v>4</v>
      </c>
      <c r="G2902" s="47" t="s">
        <v>98</v>
      </c>
      <c r="H2902" s="47" t="s">
        <v>11</v>
      </c>
      <c r="I2902" s="47" t="s">
        <v>2855</v>
      </c>
      <c r="J2902" s="50" t="str">
        <f>IFERROR(VLOOKUP(_xlfn.NUMBERVALUE(D2902),'Order form - T14RE'!$O$4:$O$101,1,FALSE),J2901)</f>
        <v/>
      </c>
      <c r="K2902" s="51" t="str">
        <f t="shared" si="46"/>
        <v/>
      </c>
      <c r="M2902" s="47" t="str">
        <f ca="1">IFERROR(VLOOKUP($L2902,'T14'!$AD$5:$AF$104,2,FALSE),"")</f>
        <v/>
      </c>
      <c r="N2902" s="47" t="str">
        <f ca="1">IFERROR(VLOOKUP($L2902,'T14'!$AD$5:$AF$104,3,FALSE),"")</f>
        <v/>
      </c>
      <c r="P2902" s="46"/>
      <c r="U2902" s="46"/>
    </row>
    <row r="2903" spans="1:21" ht="14.4" hidden="1" x14ac:dyDescent="0.3">
      <c r="A2903" s="47">
        <v>2902</v>
      </c>
      <c r="B2903" s="48">
        <v>3</v>
      </c>
      <c r="C2903" s="47" t="s">
        <v>763</v>
      </c>
      <c r="D2903" s="49" t="s">
        <v>150</v>
      </c>
      <c r="E2903" s="49" t="s">
        <v>151</v>
      </c>
      <c r="F2903" s="52">
        <v>0.4</v>
      </c>
      <c r="G2903" s="47" t="s">
        <v>117</v>
      </c>
      <c r="H2903" s="47" t="s">
        <v>11</v>
      </c>
      <c r="I2903" s="47" t="s">
        <v>2855</v>
      </c>
      <c r="J2903" s="50" t="str">
        <f>IFERROR(VLOOKUP(_xlfn.NUMBERVALUE(D2903),'Order form - T14RE'!$O$4:$O$101,1,FALSE),J2902)</f>
        <v/>
      </c>
      <c r="K2903" s="51" t="str">
        <f t="shared" si="46"/>
        <v/>
      </c>
      <c r="M2903" s="47" t="str">
        <f ca="1">IFERROR(VLOOKUP($L2903,'T14'!$AD$5:$AF$104,2,FALSE),"")</f>
        <v/>
      </c>
      <c r="N2903" s="47" t="str">
        <f ca="1">IFERROR(VLOOKUP($L2903,'T14'!$AD$5:$AF$104,3,FALSE),"")</f>
        <v/>
      </c>
      <c r="P2903" s="46"/>
      <c r="U2903" s="46"/>
    </row>
    <row r="2904" spans="1:21" ht="14.4" hidden="1" x14ac:dyDescent="0.3">
      <c r="A2904" s="47">
        <v>2903</v>
      </c>
      <c r="B2904" s="48">
        <v>3</v>
      </c>
      <c r="C2904" s="47" t="s">
        <v>154</v>
      </c>
      <c r="D2904" s="49" t="s">
        <v>764</v>
      </c>
      <c r="E2904" s="49" t="s">
        <v>765</v>
      </c>
      <c r="F2904" s="48">
        <v>1</v>
      </c>
      <c r="G2904" s="47" t="s">
        <v>98</v>
      </c>
      <c r="H2904" s="47" t="s">
        <v>16</v>
      </c>
      <c r="I2904" s="47" t="s">
        <v>2855</v>
      </c>
      <c r="J2904" s="50" t="str">
        <f>IFERROR(VLOOKUP(_xlfn.NUMBERVALUE(D2904),'Order form - T14RE'!$O$4:$O$101,1,FALSE),J2903)</f>
        <v/>
      </c>
      <c r="K2904" s="51" t="str">
        <f t="shared" si="46"/>
        <v/>
      </c>
      <c r="M2904" s="47" t="str">
        <f ca="1">IFERROR(VLOOKUP($L2904,'T14'!$AD$5:$AF$104,2,FALSE),"")</f>
        <v/>
      </c>
      <c r="N2904" s="47" t="str">
        <f ca="1">IFERROR(VLOOKUP($L2904,'T14'!$AD$5:$AF$104,3,FALSE),"")</f>
        <v/>
      </c>
      <c r="P2904" s="46"/>
      <c r="U2904" s="46"/>
    </row>
    <row r="2905" spans="1:21" ht="14.4" hidden="1" x14ac:dyDescent="0.3">
      <c r="A2905" s="47">
        <v>2904</v>
      </c>
      <c r="B2905" s="48">
        <v>3</v>
      </c>
      <c r="C2905" s="47" t="s">
        <v>156</v>
      </c>
      <c r="D2905" s="49" t="s">
        <v>766</v>
      </c>
      <c r="E2905" s="49" t="s">
        <v>767</v>
      </c>
      <c r="F2905" s="48">
        <v>1</v>
      </c>
      <c r="G2905" s="47" t="s">
        <v>98</v>
      </c>
      <c r="H2905" s="47" t="s">
        <v>18</v>
      </c>
      <c r="I2905" s="47" t="s">
        <v>2855</v>
      </c>
      <c r="J2905" s="50" t="str">
        <f>IFERROR(VLOOKUP(_xlfn.NUMBERVALUE(D2905),'Order form - T14RE'!$O$4:$O$101,1,FALSE),J2904)</f>
        <v/>
      </c>
      <c r="K2905" s="51" t="str">
        <f t="shared" si="46"/>
        <v/>
      </c>
      <c r="M2905" s="47" t="str">
        <f ca="1">IFERROR(VLOOKUP($L2905,'T14'!$AD$5:$AF$104,2,FALSE),"")</f>
        <v/>
      </c>
      <c r="N2905" s="47" t="str">
        <f ca="1">IFERROR(VLOOKUP($L2905,'T14'!$AD$5:$AF$104,3,FALSE),"")</f>
        <v/>
      </c>
      <c r="P2905" s="46"/>
      <c r="U2905" s="46"/>
    </row>
    <row r="2906" spans="1:21" ht="14.4" hidden="1" x14ac:dyDescent="0.3">
      <c r="A2906" s="47">
        <v>2905</v>
      </c>
      <c r="B2906" s="48">
        <v>3</v>
      </c>
      <c r="C2906" s="47" t="s">
        <v>434</v>
      </c>
      <c r="D2906" s="49" t="s">
        <v>768</v>
      </c>
      <c r="E2906" s="49" t="s">
        <v>99</v>
      </c>
      <c r="F2906" s="48">
        <v>1</v>
      </c>
      <c r="G2906" s="47" t="s">
        <v>98</v>
      </c>
      <c r="H2906" s="47" t="s">
        <v>18</v>
      </c>
      <c r="I2906" s="47" t="s">
        <v>2855</v>
      </c>
      <c r="J2906" s="50" t="str">
        <f>IFERROR(VLOOKUP(_xlfn.NUMBERVALUE(D2906),'Order form - T14RE'!$O$4:$O$101,1,FALSE),J2905)</f>
        <v/>
      </c>
      <c r="K2906" s="51" t="str">
        <f t="shared" si="46"/>
        <v/>
      </c>
      <c r="M2906" s="47" t="str">
        <f ca="1">IFERROR(VLOOKUP($L2906,'T14'!$AD$5:$AF$104,2,FALSE),"")</f>
        <v/>
      </c>
      <c r="N2906" s="47" t="str">
        <f ca="1">IFERROR(VLOOKUP($L2906,'T14'!$AD$5:$AF$104,3,FALSE),"")</f>
        <v/>
      </c>
      <c r="P2906" s="46"/>
      <c r="U2906" s="46"/>
    </row>
    <row r="2907" spans="1:21" ht="14.4" hidden="1" x14ac:dyDescent="0.3">
      <c r="A2907" s="47">
        <v>2906</v>
      </c>
      <c r="B2907" s="48">
        <v>3</v>
      </c>
      <c r="C2907" s="47" t="s">
        <v>769</v>
      </c>
      <c r="D2907" s="49" t="s">
        <v>770</v>
      </c>
      <c r="E2907" s="49" t="s">
        <v>99</v>
      </c>
      <c r="F2907" s="48">
        <v>1</v>
      </c>
      <c r="G2907" s="47" t="s">
        <v>98</v>
      </c>
      <c r="H2907" s="47" t="s">
        <v>18</v>
      </c>
      <c r="I2907" s="47" t="s">
        <v>2855</v>
      </c>
      <c r="J2907" s="50" t="str">
        <f>IFERROR(VLOOKUP(_xlfn.NUMBERVALUE(D2907),'Order form - T14RE'!$O$4:$O$101,1,FALSE),J2906)</f>
        <v/>
      </c>
      <c r="K2907" s="51" t="str">
        <f t="shared" si="46"/>
        <v/>
      </c>
      <c r="M2907" s="47" t="str">
        <f ca="1">IFERROR(VLOOKUP($L2907,'T14'!$AD$5:$AF$104,2,FALSE),"")</f>
        <v/>
      </c>
      <c r="N2907" s="47" t="str">
        <f ca="1">IFERROR(VLOOKUP($L2907,'T14'!$AD$5:$AF$104,3,FALSE),"")</f>
        <v/>
      </c>
      <c r="P2907" s="46"/>
      <c r="U2907" s="46"/>
    </row>
    <row r="2908" spans="1:21" ht="14.4" hidden="1" x14ac:dyDescent="0.3">
      <c r="A2908" s="47">
        <v>2907</v>
      </c>
      <c r="B2908" s="48">
        <v>3</v>
      </c>
      <c r="C2908" s="47" t="s">
        <v>159</v>
      </c>
      <c r="D2908" s="49" t="s">
        <v>771</v>
      </c>
      <c r="E2908" s="49" t="s">
        <v>772</v>
      </c>
      <c r="F2908" s="48">
        <v>1</v>
      </c>
      <c r="G2908" s="47" t="s">
        <v>98</v>
      </c>
      <c r="H2908" s="47" t="s">
        <v>18</v>
      </c>
      <c r="I2908" s="47" t="s">
        <v>2855</v>
      </c>
      <c r="J2908" s="50" t="str">
        <f>IFERROR(VLOOKUP(_xlfn.NUMBERVALUE(D2908),'Order form - T14RE'!$O$4:$O$101,1,FALSE),J2907)</f>
        <v/>
      </c>
      <c r="K2908" s="51" t="str">
        <f t="shared" si="46"/>
        <v/>
      </c>
      <c r="M2908" s="47" t="str">
        <f ca="1">IFERROR(VLOOKUP($L2908,'T14'!$AD$5:$AF$104,2,FALSE),"")</f>
        <v/>
      </c>
      <c r="N2908" s="47" t="str">
        <f ca="1">IFERROR(VLOOKUP($L2908,'T14'!$AD$5:$AF$104,3,FALSE),"")</f>
        <v/>
      </c>
      <c r="P2908" s="46"/>
      <c r="U2908" s="46"/>
    </row>
    <row r="2909" spans="1:21" ht="14.4" hidden="1" x14ac:dyDescent="0.3">
      <c r="A2909" s="47">
        <v>2908</v>
      </c>
      <c r="B2909" s="48">
        <v>3</v>
      </c>
      <c r="C2909" s="47" t="s">
        <v>160</v>
      </c>
      <c r="D2909" s="49" t="s">
        <v>773</v>
      </c>
      <c r="E2909" s="49" t="s">
        <v>99</v>
      </c>
      <c r="F2909" s="48">
        <v>1</v>
      </c>
      <c r="G2909" s="47" t="s">
        <v>98</v>
      </c>
      <c r="H2909" s="47" t="s">
        <v>18</v>
      </c>
      <c r="I2909" s="47" t="s">
        <v>2855</v>
      </c>
      <c r="J2909" s="50" t="str">
        <f>IFERROR(VLOOKUP(_xlfn.NUMBERVALUE(D2909),'Order form - T14RE'!$O$4:$O$101,1,FALSE),J2908)</f>
        <v/>
      </c>
      <c r="K2909" s="51" t="str">
        <f t="shared" si="46"/>
        <v/>
      </c>
      <c r="M2909" s="47" t="str">
        <f ca="1">IFERROR(VLOOKUP($L2909,'T14'!$AD$5:$AF$104,2,FALSE),"")</f>
        <v/>
      </c>
      <c r="N2909" s="47" t="str">
        <f ca="1">IFERROR(VLOOKUP($L2909,'T14'!$AD$5:$AF$104,3,FALSE),"")</f>
        <v/>
      </c>
      <c r="P2909" s="46"/>
      <c r="U2909" s="46"/>
    </row>
    <row r="2910" spans="1:21" ht="14.4" hidden="1" x14ac:dyDescent="0.3">
      <c r="A2910" s="47">
        <v>2909</v>
      </c>
      <c r="B2910" s="48">
        <v>3</v>
      </c>
      <c r="C2910" s="47" t="s">
        <v>462</v>
      </c>
      <c r="D2910" s="49" t="s">
        <v>774</v>
      </c>
      <c r="E2910" s="49" t="s">
        <v>775</v>
      </c>
      <c r="F2910" s="48">
        <v>4</v>
      </c>
      <c r="G2910" s="47" t="s">
        <v>98</v>
      </c>
      <c r="H2910" s="47" t="s">
        <v>8</v>
      </c>
      <c r="I2910" s="47" t="s">
        <v>2855</v>
      </c>
      <c r="J2910" s="50" t="str">
        <f>IFERROR(VLOOKUP(_xlfn.NUMBERVALUE(D2910),'Order form - T14RE'!$O$4:$O$101,1,FALSE),J2909)</f>
        <v/>
      </c>
      <c r="K2910" s="51" t="str">
        <f t="shared" si="46"/>
        <v/>
      </c>
      <c r="M2910" s="47" t="str">
        <f ca="1">IFERROR(VLOOKUP($L2910,'T14'!$AD$5:$AF$104,2,FALSE),"")</f>
        <v/>
      </c>
      <c r="N2910" s="47" t="str">
        <f ca="1">IFERROR(VLOOKUP($L2910,'T14'!$AD$5:$AF$104,3,FALSE),"")</f>
        <v/>
      </c>
      <c r="P2910" s="46"/>
      <c r="U2910" s="46"/>
    </row>
    <row r="2911" spans="1:21" ht="14.4" hidden="1" x14ac:dyDescent="0.3">
      <c r="A2911" s="47">
        <v>2910</v>
      </c>
      <c r="B2911" s="48">
        <v>3</v>
      </c>
      <c r="C2911" s="47" t="s">
        <v>464</v>
      </c>
      <c r="D2911" s="49" t="s">
        <v>776</v>
      </c>
      <c r="E2911" s="49" t="s">
        <v>611</v>
      </c>
      <c r="F2911" s="48">
        <v>4</v>
      </c>
      <c r="G2911" s="47" t="s">
        <v>98</v>
      </c>
      <c r="H2911" s="47" t="s">
        <v>8</v>
      </c>
      <c r="I2911" s="47" t="s">
        <v>2855</v>
      </c>
      <c r="J2911" s="50" t="str">
        <f>IFERROR(VLOOKUP(_xlfn.NUMBERVALUE(D2911),'Order form - T14RE'!$O$4:$O$101,1,FALSE),J2910)</f>
        <v/>
      </c>
      <c r="K2911" s="51" t="str">
        <f t="shared" si="46"/>
        <v/>
      </c>
      <c r="M2911" s="47" t="str">
        <f ca="1">IFERROR(VLOOKUP($L2911,'T14'!$AD$5:$AF$104,2,FALSE),"")</f>
        <v/>
      </c>
      <c r="N2911" s="47" t="str">
        <f ca="1">IFERROR(VLOOKUP($L2911,'T14'!$AD$5:$AF$104,3,FALSE),"")</f>
        <v/>
      </c>
      <c r="P2911" s="46"/>
      <c r="U2911" s="46"/>
    </row>
    <row r="2912" spans="1:21" ht="14.4" hidden="1" x14ac:dyDescent="0.3">
      <c r="A2912" s="47">
        <v>2911</v>
      </c>
      <c r="B2912" s="48">
        <v>3</v>
      </c>
      <c r="C2912" s="47" t="s">
        <v>777</v>
      </c>
      <c r="D2912" s="49" t="s">
        <v>150</v>
      </c>
      <c r="E2912" s="49" t="s">
        <v>151</v>
      </c>
      <c r="F2912" s="52">
        <v>0.4</v>
      </c>
      <c r="G2912" s="47" t="s">
        <v>117</v>
      </c>
      <c r="H2912" s="47" t="s">
        <v>11</v>
      </c>
      <c r="I2912" s="47" t="s">
        <v>2855</v>
      </c>
      <c r="J2912" s="50" t="str">
        <f>IFERROR(VLOOKUP(_xlfn.NUMBERVALUE(D2912),'Order form - T14RE'!$O$4:$O$101,1,FALSE),J2911)</f>
        <v/>
      </c>
      <c r="K2912" s="51" t="str">
        <f t="shared" si="46"/>
        <v/>
      </c>
      <c r="M2912" s="47" t="str">
        <f ca="1">IFERROR(VLOOKUP($L2912,'T14'!$AD$5:$AF$104,2,FALSE),"")</f>
        <v/>
      </c>
      <c r="N2912" s="47" t="str">
        <f ca="1">IFERROR(VLOOKUP($L2912,'T14'!$AD$5:$AF$104,3,FALSE),"")</f>
        <v/>
      </c>
      <c r="P2912" s="46"/>
      <c r="U2912" s="46"/>
    </row>
    <row r="2913" spans="1:21" ht="14.4" hidden="1" x14ac:dyDescent="0.3">
      <c r="A2913" s="47">
        <v>2912</v>
      </c>
      <c r="B2913" s="48">
        <v>3</v>
      </c>
      <c r="C2913" s="47" t="s">
        <v>467</v>
      </c>
      <c r="D2913" s="49" t="s">
        <v>778</v>
      </c>
      <c r="E2913" s="49" t="s">
        <v>779</v>
      </c>
      <c r="F2913" s="52">
        <v>8.4</v>
      </c>
      <c r="G2913" s="47" t="s">
        <v>171</v>
      </c>
      <c r="H2913" s="47" t="s">
        <v>11</v>
      </c>
      <c r="I2913" s="47" t="s">
        <v>2855</v>
      </c>
      <c r="J2913" s="50" t="str">
        <f>IFERROR(VLOOKUP(_xlfn.NUMBERVALUE(D2913),'Order form - T14RE'!$O$4:$O$101,1,FALSE),J2912)</f>
        <v/>
      </c>
      <c r="K2913" s="51" t="str">
        <f t="shared" si="46"/>
        <v/>
      </c>
      <c r="M2913" s="47" t="str">
        <f ca="1">IFERROR(VLOOKUP($L2913,'T14'!$AD$5:$AF$104,2,FALSE),"")</f>
        <v/>
      </c>
      <c r="N2913" s="47" t="str">
        <f ca="1">IFERROR(VLOOKUP($L2913,'T14'!$AD$5:$AF$104,3,FALSE),"")</f>
        <v/>
      </c>
      <c r="P2913" s="46"/>
      <c r="U2913" s="46"/>
    </row>
    <row r="2914" spans="1:21" ht="14.4" hidden="1" x14ac:dyDescent="0.3">
      <c r="A2914" s="47">
        <v>2913</v>
      </c>
      <c r="B2914" s="48">
        <v>3</v>
      </c>
      <c r="C2914" s="47" t="s">
        <v>161</v>
      </c>
      <c r="D2914" s="49" t="s">
        <v>780</v>
      </c>
      <c r="E2914" s="49" t="s">
        <v>781</v>
      </c>
      <c r="F2914" s="52">
        <v>2.5</v>
      </c>
      <c r="G2914" s="47" t="s">
        <v>782</v>
      </c>
      <c r="H2914" s="47" t="s">
        <v>11</v>
      </c>
      <c r="I2914" s="47" t="s">
        <v>2855</v>
      </c>
      <c r="J2914" s="50" t="str">
        <f>IFERROR(VLOOKUP(_xlfn.NUMBERVALUE(D2914),'Order form - T14RE'!$O$4:$O$101,1,FALSE),J2913)</f>
        <v/>
      </c>
      <c r="K2914" s="51" t="str">
        <f t="shared" si="46"/>
        <v/>
      </c>
      <c r="M2914" s="47" t="str">
        <f ca="1">IFERROR(VLOOKUP($L2914,'T14'!$AD$5:$AF$104,2,FALSE),"")</f>
        <v/>
      </c>
      <c r="N2914" s="47" t="str">
        <f ca="1">IFERROR(VLOOKUP($L2914,'T14'!$AD$5:$AF$104,3,FALSE),"")</f>
        <v/>
      </c>
      <c r="P2914" s="46"/>
      <c r="U2914" s="46"/>
    </row>
    <row r="2915" spans="1:21" ht="14.4" hidden="1" x14ac:dyDescent="0.3">
      <c r="A2915" s="47">
        <v>2914</v>
      </c>
      <c r="B2915" s="48">
        <v>3</v>
      </c>
      <c r="C2915" s="47" t="s">
        <v>163</v>
      </c>
      <c r="D2915" s="49" t="s">
        <v>783</v>
      </c>
      <c r="E2915" s="49" t="s">
        <v>784</v>
      </c>
      <c r="F2915" s="48">
        <v>1</v>
      </c>
      <c r="G2915" s="47" t="s">
        <v>98</v>
      </c>
      <c r="H2915" s="47" t="s">
        <v>11</v>
      </c>
      <c r="I2915" s="47" t="s">
        <v>2855</v>
      </c>
      <c r="J2915" s="50" t="str">
        <f>IFERROR(VLOOKUP(_xlfn.NUMBERVALUE(D2915),'Order form - T14RE'!$O$4:$O$101,1,FALSE),J2914)</f>
        <v/>
      </c>
      <c r="K2915" s="51" t="str">
        <f t="shared" si="46"/>
        <v/>
      </c>
      <c r="M2915" s="47" t="str">
        <f ca="1">IFERROR(VLOOKUP($L2915,'T14'!$AD$5:$AF$104,2,FALSE),"")</f>
        <v/>
      </c>
      <c r="N2915" s="47" t="str">
        <f ca="1">IFERROR(VLOOKUP($L2915,'T14'!$AD$5:$AF$104,3,FALSE),"")</f>
        <v/>
      </c>
      <c r="P2915" s="46"/>
      <c r="U2915" s="46"/>
    </row>
    <row r="2916" spans="1:21" ht="14.4" hidden="1" x14ac:dyDescent="0.3">
      <c r="A2916" s="47">
        <v>2915</v>
      </c>
      <c r="B2916" s="48">
        <v>3</v>
      </c>
      <c r="C2916" s="47" t="s">
        <v>785</v>
      </c>
      <c r="D2916" s="49" t="s">
        <v>786</v>
      </c>
      <c r="E2916" s="49" t="s">
        <v>99</v>
      </c>
      <c r="F2916" s="48">
        <v>1</v>
      </c>
      <c r="G2916" s="47" t="s">
        <v>98</v>
      </c>
      <c r="H2916" s="47" t="s">
        <v>18</v>
      </c>
      <c r="I2916" s="47" t="s">
        <v>2855</v>
      </c>
      <c r="J2916" s="50" t="str">
        <f>IFERROR(VLOOKUP(_xlfn.NUMBERVALUE(D2916),'Order form - T14RE'!$O$4:$O$101,1,FALSE),J2915)</f>
        <v/>
      </c>
      <c r="K2916" s="51" t="str">
        <f t="shared" si="46"/>
        <v/>
      </c>
      <c r="M2916" s="47" t="str">
        <f ca="1">IFERROR(VLOOKUP($L2916,'T14'!$AD$5:$AF$104,2,FALSE),"")</f>
        <v/>
      </c>
      <c r="N2916" s="47" t="str">
        <f ca="1">IFERROR(VLOOKUP($L2916,'T14'!$AD$5:$AF$104,3,FALSE),"")</f>
        <v/>
      </c>
      <c r="P2916" s="46"/>
      <c r="U2916" s="46"/>
    </row>
    <row r="2917" spans="1:21" ht="14.4" hidden="1" x14ac:dyDescent="0.3">
      <c r="A2917" s="47">
        <v>2916</v>
      </c>
      <c r="B2917" s="48">
        <v>2</v>
      </c>
      <c r="C2917" s="47" t="s">
        <v>127</v>
      </c>
      <c r="D2917" s="49" t="s">
        <v>1037</v>
      </c>
      <c r="E2917" s="49" t="s">
        <v>1038</v>
      </c>
      <c r="F2917" s="48">
        <v>1</v>
      </c>
      <c r="G2917" s="47" t="s">
        <v>98</v>
      </c>
      <c r="H2917" s="47" t="s">
        <v>99</v>
      </c>
      <c r="I2917" s="47" t="s">
        <v>2855</v>
      </c>
      <c r="J2917" s="50" t="str">
        <f>IFERROR(VLOOKUP(_xlfn.NUMBERVALUE(D2917),'Order form - T14RE'!$O$4:$O$101,1,FALSE),J2916)</f>
        <v/>
      </c>
      <c r="K2917" s="51" t="str">
        <f t="shared" si="46"/>
        <v/>
      </c>
      <c r="M2917" s="47" t="str">
        <f ca="1">IFERROR(VLOOKUP($L2917,'T14'!$AD$5:$AF$104,2,FALSE),"")</f>
        <v/>
      </c>
      <c r="N2917" s="47" t="str">
        <f ca="1">IFERROR(VLOOKUP($L2917,'T14'!$AD$5:$AF$104,3,FALSE),"")</f>
        <v/>
      </c>
      <c r="P2917" s="46"/>
      <c r="U2917" s="46"/>
    </row>
    <row r="2918" spans="1:21" ht="14.4" hidden="1" x14ac:dyDescent="0.3">
      <c r="A2918" s="47">
        <v>2917</v>
      </c>
      <c r="B2918" s="48">
        <v>3</v>
      </c>
      <c r="C2918" s="47" t="s">
        <v>95</v>
      </c>
      <c r="D2918" s="49" t="s">
        <v>1039</v>
      </c>
      <c r="E2918" s="49" t="s">
        <v>1040</v>
      </c>
      <c r="F2918" s="48">
        <v>1</v>
      </c>
      <c r="G2918" s="47" t="s">
        <v>98</v>
      </c>
      <c r="H2918" s="47" t="s">
        <v>16</v>
      </c>
      <c r="I2918" s="47" t="s">
        <v>2855</v>
      </c>
      <c r="J2918" s="50" t="str">
        <f>IFERROR(VLOOKUP(_xlfn.NUMBERVALUE(D2918),'Order form - T14RE'!$O$4:$O$101,1,FALSE),J2917)</f>
        <v/>
      </c>
      <c r="K2918" s="51" t="str">
        <f t="shared" si="46"/>
        <v/>
      </c>
      <c r="M2918" s="47" t="str">
        <f ca="1">IFERROR(VLOOKUP($L2918,'T14'!$AD$5:$AF$104,2,FALSE),"")</f>
        <v/>
      </c>
      <c r="N2918" s="47" t="str">
        <f ca="1">IFERROR(VLOOKUP($L2918,'T14'!$AD$5:$AF$104,3,FALSE),"")</f>
        <v/>
      </c>
      <c r="P2918" s="46"/>
      <c r="U2918" s="46"/>
    </row>
    <row r="2919" spans="1:21" ht="14.4" hidden="1" x14ac:dyDescent="0.3">
      <c r="A2919" s="47">
        <v>2918</v>
      </c>
      <c r="B2919" s="48">
        <v>4</v>
      </c>
      <c r="C2919" s="47" t="s">
        <v>95</v>
      </c>
      <c r="D2919" s="49" t="s">
        <v>1083</v>
      </c>
      <c r="E2919" s="49" t="s">
        <v>1084</v>
      </c>
      <c r="F2919" s="48">
        <v>1</v>
      </c>
      <c r="G2919" s="47" t="s">
        <v>98</v>
      </c>
      <c r="H2919" s="47" t="s">
        <v>16</v>
      </c>
      <c r="I2919" s="47" t="s">
        <v>2855</v>
      </c>
      <c r="J2919" s="50" t="str">
        <f>IFERROR(VLOOKUP(_xlfn.NUMBERVALUE(D2919),'Order form - T14RE'!$O$4:$O$101,1,FALSE),J2918)</f>
        <v/>
      </c>
      <c r="K2919" s="51" t="str">
        <f t="shared" si="46"/>
        <v/>
      </c>
      <c r="M2919" s="47" t="str">
        <f ca="1">IFERROR(VLOOKUP($L2919,'T14'!$AD$5:$AF$104,2,FALSE),"")</f>
        <v/>
      </c>
      <c r="N2919" s="47" t="str">
        <f ca="1">IFERROR(VLOOKUP($L2919,'T14'!$AD$5:$AF$104,3,FALSE),"")</f>
        <v/>
      </c>
      <c r="P2919" s="46"/>
      <c r="U2919" s="46"/>
    </row>
    <row r="2920" spans="1:21" ht="14.4" hidden="1" x14ac:dyDescent="0.3">
      <c r="A2920" s="47">
        <v>2919</v>
      </c>
      <c r="B2920" s="48">
        <v>5</v>
      </c>
      <c r="C2920" s="47" t="s">
        <v>95</v>
      </c>
      <c r="D2920" s="49" t="s">
        <v>1085</v>
      </c>
      <c r="E2920" s="49" t="s">
        <v>1086</v>
      </c>
      <c r="F2920" s="48">
        <v>1</v>
      </c>
      <c r="G2920" s="47" t="s">
        <v>98</v>
      </c>
      <c r="H2920" s="47" t="s">
        <v>99</v>
      </c>
      <c r="I2920" s="47" t="s">
        <v>2855</v>
      </c>
      <c r="J2920" s="50" t="str">
        <f>IFERROR(VLOOKUP(_xlfn.NUMBERVALUE(D2920),'Order form - T14RE'!$O$4:$O$101,1,FALSE),J2919)</f>
        <v/>
      </c>
      <c r="K2920" s="51" t="str">
        <f t="shared" si="46"/>
        <v/>
      </c>
      <c r="M2920" s="47" t="str">
        <f ca="1">IFERROR(VLOOKUP($L2920,'T14'!$AD$5:$AF$104,2,FALSE),"")</f>
        <v/>
      </c>
      <c r="N2920" s="47" t="str">
        <f ca="1">IFERROR(VLOOKUP($L2920,'T14'!$AD$5:$AF$104,3,FALSE),"")</f>
        <v/>
      </c>
      <c r="P2920" s="46"/>
      <c r="U2920" s="46"/>
    </row>
    <row r="2921" spans="1:21" ht="14.4" hidden="1" x14ac:dyDescent="0.3">
      <c r="A2921" s="47">
        <v>2920</v>
      </c>
      <c r="B2921" s="48">
        <v>5</v>
      </c>
      <c r="C2921" s="47" t="s">
        <v>105</v>
      </c>
      <c r="D2921" s="49" t="s">
        <v>1087</v>
      </c>
      <c r="E2921" s="49" t="s">
        <v>1088</v>
      </c>
      <c r="F2921" s="48">
        <v>1</v>
      </c>
      <c r="G2921" s="47" t="s">
        <v>98</v>
      </c>
      <c r="H2921" s="47" t="s">
        <v>99</v>
      </c>
      <c r="I2921" s="47" t="s">
        <v>2855</v>
      </c>
      <c r="J2921" s="50" t="str">
        <f>IFERROR(VLOOKUP(_xlfn.NUMBERVALUE(D2921),'Order form - T14RE'!$O$4:$O$101,1,FALSE),J2920)</f>
        <v/>
      </c>
      <c r="K2921" s="51" t="str">
        <f t="shared" si="46"/>
        <v/>
      </c>
      <c r="M2921" s="47" t="str">
        <f ca="1">IFERROR(VLOOKUP($L2921,'T14'!$AD$5:$AF$104,2,FALSE),"")</f>
        <v/>
      </c>
      <c r="N2921" s="47" t="str">
        <f ca="1">IFERROR(VLOOKUP($L2921,'T14'!$AD$5:$AF$104,3,FALSE),"")</f>
        <v/>
      </c>
      <c r="P2921" s="46"/>
      <c r="U2921" s="46"/>
    </row>
    <row r="2922" spans="1:21" ht="14.4" hidden="1" x14ac:dyDescent="0.3">
      <c r="A2922" s="47">
        <v>2921</v>
      </c>
      <c r="B2922" s="48">
        <v>5</v>
      </c>
      <c r="C2922" s="47" t="s">
        <v>108</v>
      </c>
      <c r="D2922" s="49" t="s">
        <v>1089</v>
      </c>
      <c r="E2922" s="49" t="s">
        <v>1090</v>
      </c>
      <c r="F2922" s="48">
        <v>1</v>
      </c>
      <c r="G2922" s="47" t="s">
        <v>98</v>
      </c>
      <c r="H2922" s="47" t="s">
        <v>99</v>
      </c>
      <c r="I2922" s="47" t="s">
        <v>2855</v>
      </c>
      <c r="J2922" s="50" t="str">
        <f>IFERROR(VLOOKUP(_xlfn.NUMBERVALUE(D2922),'Order form - T14RE'!$O$4:$O$101,1,FALSE),J2921)</f>
        <v/>
      </c>
      <c r="K2922" s="51" t="str">
        <f t="shared" si="46"/>
        <v/>
      </c>
      <c r="M2922" s="47" t="str">
        <f ca="1">IFERROR(VLOOKUP($L2922,'T14'!$AD$5:$AF$104,2,FALSE),"")</f>
        <v/>
      </c>
      <c r="N2922" s="47" t="str">
        <f ca="1">IFERROR(VLOOKUP($L2922,'T14'!$AD$5:$AF$104,3,FALSE),"")</f>
        <v/>
      </c>
      <c r="P2922" s="46"/>
      <c r="U2922" s="46"/>
    </row>
    <row r="2923" spans="1:21" ht="14.4" hidden="1" x14ac:dyDescent="0.3">
      <c r="A2923" s="47">
        <v>2922</v>
      </c>
      <c r="B2923" s="48">
        <v>5</v>
      </c>
      <c r="C2923" s="47" t="s">
        <v>111</v>
      </c>
      <c r="D2923" s="49" t="s">
        <v>1091</v>
      </c>
      <c r="E2923" s="49" t="s">
        <v>1092</v>
      </c>
      <c r="F2923" s="48">
        <v>1</v>
      </c>
      <c r="G2923" s="47" t="s">
        <v>98</v>
      </c>
      <c r="H2923" s="47" t="s">
        <v>99</v>
      </c>
      <c r="I2923" s="47" t="s">
        <v>2855</v>
      </c>
      <c r="J2923" s="50" t="str">
        <f>IFERROR(VLOOKUP(_xlfn.NUMBERVALUE(D2923),'Order form - T14RE'!$O$4:$O$101,1,FALSE),J2922)</f>
        <v/>
      </c>
      <c r="K2923" s="51" t="str">
        <f t="shared" si="46"/>
        <v/>
      </c>
      <c r="M2923" s="47" t="str">
        <f ca="1">IFERROR(VLOOKUP($L2923,'T14'!$AD$5:$AF$104,2,FALSE),"")</f>
        <v/>
      </c>
      <c r="N2923" s="47" t="str">
        <f ca="1">IFERROR(VLOOKUP($L2923,'T14'!$AD$5:$AF$104,3,FALSE),"")</f>
        <v/>
      </c>
      <c r="P2923" s="46"/>
      <c r="U2923" s="46"/>
    </row>
    <row r="2924" spans="1:21" ht="14.4" hidden="1" x14ac:dyDescent="0.3">
      <c r="A2924" s="47">
        <v>2923</v>
      </c>
      <c r="B2924" s="48">
        <v>5</v>
      </c>
      <c r="C2924" s="47" t="s">
        <v>114</v>
      </c>
      <c r="D2924" s="49" t="s">
        <v>1093</v>
      </c>
      <c r="E2924" s="49" t="s">
        <v>1094</v>
      </c>
      <c r="F2924" s="48">
        <v>1</v>
      </c>
      <c r="G2924" s="47" t="s">
        <v>98</v>
      </c>
      <c r="H2924" s="47" t="s">
        <v>99</v>
      </c>
      <c r="I2924" s="47" t="s">
        <v>2855</v>
      </c>
      <c r="J2924" s="50" t="str">
        <f>IFERROR(VLOOKUP(_xlfn.NUMBERVALUE(D2924),'Order form - T14RE'!$O$4:$O$101,1,FALSE),J2923)</f>
        <v/>
      </c>
      <c r="K2924" s="51" t="str">
        <f t="shared" si="46"/>
        <v/>
      </c>
      <c r="M2924" s="47" t="str">
        <f ca="1">IFERROR(VLOOKUP($L2924,'T14'!$AD$5:$AF$104,2,FALSE),"")</f>
        <v/>
      </c>
      <c r="N2924" s="47" t="str">
        <f ca="1">IFERROR(VLOOKUP($L2924,'T14'!$AD$5:$AF$104,3,FALSE),"")</f>
        <v/>
      </c>
      <c r="P2924" s="46"/>
      <c r="U2924" s="46"/>
    </row>
    <row r="2925" spans="1:21" ht="14.4" hidden="1" x14ac:dyDescent="0.3">
      <c r="A2925" s="47">
        <v>2924</v>
      </c>
      <c r="B2925" s="48">
        <v>5</v>
      </c>
      <c r="C2925" s="47" t="s">
        <v>241</v>
      </c>
      <c r="D2925" s="49" t="s">
        <v>1095</v>
      </c>
      <c r="E2925" s="49" t="s">
        <v>1096</v>
      </c>
      <c r="F2925" s="48">
        <v>1</v>
      </c>
      <c r="G2925" s="47" t="s">
        <v>98</v>
      </c>
      <c r="H2925" s="47" t="s">
        <v>99</v>
      </c>
      <c r="I2925" s="47" t="s">
        <v>2855</v>
      </c>
      <c r="J2925" s="50" t="str">
        <f>IFERROR(VLOOKUP(_xlfn.NUMBERVALUE(D2925),'Order form - T14RE'!$O$4:$O$101,1,FALSE),J2924)</f>
        <v/>
      </c>
      <c r="K2925" s="51" t="str">
        <f t="shared" si="46"/>
        <v/>
      </c>
      <c r="M2925" s="47" t="str">
        <f ca="1">IFERROR(VLOOKUP($L2925,'T14'!$AD$5:$AF$104,2,FALSE),"")</f>
        <v/>
      </c>
      <c r="N2925" s="47" t="str">
        <f ca="1">IFERROR(VLOOKUP($L2925,'T14'!$AD$5:$AF$104,3,FALSE),"")</f>
        <v/>
      </c>
      <c r="P2925" s="46"/>
      <c r="U2925" s="46"/>
    </row>
    <row r="2926" spans="1:21" ht="14.4" hidden="1" x14ac:dyDescent="0.3">
      <c r="A2926" s="47">
        <v>2925</v>
      </c>
      <c r="B2926" s="48">
        <v>5</v>
      </c>
      <c r="C2926" s="47" t="s">
        <v>120</v>
      </c>
      <c r="D2926" s="49" t="s">
        <v>1097</v>
      </c>
      <c r="E2926" s="49" t="s">
        <v>1098</v>
      </c>
      <c r="F2926" s="48">
        <v>1</v>
      </c>
      <c r="G2926" s="47" t="s">
        <v>98</v>
      </c>
      <c r="H2926" s="47" t="s">
        <v>99</v>
      </c>
      <c r="I2926" s="47" t="s">
        <v>2855</v>
      </c>
      <c r="J2926" s="50" t="str">
        <f>IFERROR(VLOOKUP(_xlfn.NUMBERVALUE(D2926),'Order form - T14RE'!$O$4:$O$101,1,FALSE),J2925)</f>
        <v/>
      </c>
      <c r="K2926" s="51" t="str">
        <f t="shared" si="46"/>
        <v/>
      </c>
      <c r="M2926" s="47" t="str">
        <f ca="1">IFERROR(VLOOKUP($L2926,'T14'!$AD$5:$AF$104,2,FALSE),"")</f>
        <v/>
      </c>
      <c r="N2926" s="47" t="str">
        <f ca="1">IFERROR(VLOOKUP($L2926,'T14'!$AD$5:$AF$104,3,FALSE),"")</f>
        <v/>
      </c>
      <c r="P2926" s="46"/>
      <c r="U2926" s="46"/>
    </row>
    <row r="2927" spans="1:21" ht="14.4" hidden="1" x14ac:dyDescent="0.3">
      <c r="A2927" s="47">
        <v>2926</v>
      </c>
      <c r="B2927" s="48">
        <v>5</v>
      </c>
      <c r="C2927" s="47" t="s">
        <v>123</v>
      </c>
      <c r="D2927" s="49" t="s">
        <v>1099</v>
      </c>
      <c r="E2927" s="49" t="s">
        <v>1100</v>
      </c>
      <c r="F2927" s="48">
        <v>1</v>
      </c>
      <c r="G2927" s="47" t="s">
        <v>98</v>
      </c>
      <c r="H2927" s="47" t="s">
        <v>99</v>
      </c>
      <c r="I2927" s="47" t="s">
        <v>2855</v>
      </c>
      <c r="J2927" s="50" t="str">
        <f>IFERROR(VLOOKUP(_xlfn.NUMBERVALUE(D2927),'Order form - T14RE'!$O$4:$O$101,1,FALSE),J2926)</f>
        <v/>
      </c>
      <c r="K2927" s="51" t="str">
        <f t="shared" si="46"/>
        <v/>
      </c>
      <c r="M2927" s="47" t="str">
        <f ca="1">IFERROR(VLOOKUP($L2927,'T14'!$AD$5:$AF$104,2,FALSE),"")</f>
        <v/>
      </c>
      <c r="N2927" s="47" t="str">
        <f ca="1">IFERROR(VLOOKUP($L2927,'T14'!$AD$5:$AF$104,3,FALSE),"")</f>
        <v/>
      </c>
      <c r="P2927" s="46"/>
      <c r="U2927" s="46"/>
    </row>
    <row r="2928" spans="1:21" ht="14.4" hidden="1" x14ac:dyDescent="0.3">
      <c r="A2928" s="47">
        <v>2927</v>
      </c>
      <c r="B2928" s="48">
        <v>5</v>
      </c>
      <c r="C2928" s="47" t="s">
        <v>126</v>
      </c>
      <c r="D2928" s="49" t="s">
        <v>1101</v>
      </c>
      <c r="E2928" s="49" t="s">
        <v>1102</v>
      </c>
      <c r="F2928" s="48">
        <v>1</v>
      </c>
      <c r="G2928" s="47" t="s">
        <v>98</v>
      </c>
      <c r="H2928" s="47" t="s">
        <v>99</v>
      </c>
      <c r="I2928" s="47" t="s">
        <v>2855</v>
      </c>
      <c r="J2928" s="50" t="str">
        <f>IFERROR(VLOOKUP(_xlfn.NUMBERVALUE(D2928),'Order form - T14RE'!$O$4:$O$101,1,FALSE),J2927)</f>
        <v/>
      </c>
      <c r="K2928" s="51" t="str">
        <f t="shared" si="46"/>
        <v/>
      </c>
      <c r="M2928" s="47" t="str">
        <f ca="1">IFERROR(VLOOKUP($L2928,'T14'!$AD$5:$AF$104,2,FALSE),"")</f>
        <v/>
      </c>
      <c r="N2928" s="47" t="str">
        <f ca="1">IFERROR(VLOOKUP($L2928,'T14'!$AD$5:$AF$104,3,FALSE),"")</f>
        <v/>
      </c>
      <c r="P2928" s="46"/>
      <c r="U2928" s="46"/>
    </row>
    <row r="2929" spans="1:21" ht="14.4" hidden="1" x14ac:dyDescent="0.3">
      <c r="A2929" s="47">
        <v>2928</v>
      </c>
      <c r="B2929" s="48">
        <v>5</v>
      </c>
      <c r="C2929" s="47" t="s">
        <v>127</v>
      </c>
      <c r="D2929" s="49" t="s">
        <v>1103</v>
      </c>
      <c r="E2929" s="49" t="s">
        <v>1104</v>
      </c>
      <c r="F2929" s="48">
        <v>1</v>
      </c>
      <c r="G2929" s="47" t="s">
        <v>98</v>
      </c>
      <c r="H2929" s="47" t="s">
        <v>99</v>
      </c>
      <c r="I2929" s="47" t="s">
        <v>2855</v>
      </c>
      <c r="J2929" s="50" t="str">
        <f>IFERROR(VLOOKUP(_xlfn.NUMBERVALUE(D2929),'Order form - T14RE'!$O$4:$O$101,1,FALSE),J2928)</f>
        <v/>
      </c>
      <c r="K2929" s="51" t="str">
        <f t="shared" si="46"/>
        <v/>
      </c>
      <c r="M2929" s="47" t="str">
        <f ca="1">IFERROR(VLOOKUP($L2929,'T14'!$AD$5:$AF$104,2,FALSE),"")</f>
        <v/>
      </c>
      <c r="N2929" s="47" t="str">
        <f ca="1">IFERROR(VLOOKUP($L2929,'T14'!$AD$5:$AF$104,3,FALSE),"")</f>
        <v/>
      </c>
      <c r="P2929" s="46"/>
      <c r="U2929" s="46"/>
    </row>
    <row r="2930" spans="1:21" ht="14.4" hidden="1" x14ac:dyDescent="0.3">
      <c r="A2930" s="47">
        <v>2929</v>
      </c>
      <c r="B2930" s="48">
        <v>5</v>
      </c>
      <c r="C2930" s="47" t="s">
        <v>128</v>
      </c>
      <c r="D2930" s="49" t="s">
        <v>1105</v>
      </c>
      <c r="E2930" s="49" t="s">
        <v>1106</v>
      </c>
      <c r="F2930" s="48">
        <v>1</v>
      </c>
      <c r="G2930" s="47" t="s">
        <v>98</v>
      </c>
      <c r="H2930" s="47" t="s">
        <v>99</v>
      </c>
      <c r="I2930" s="47" t="s">
        <v>2855</v>
      </c>
      <c r="J2930" s="50" t="str">
        <f>IFERROR(VLOOKUP(_xlfn.NUMBERVALUE(D2930),'Order form - T14RE'!$O$4:$O$101,1,FALSE),J2929)</f>
        <v/>
      </c>
      <c r="K2930" s="51" t="str">
        <f t="shared" si="46"/>
        <v/>
      </c>
      <c r="M2930" s="47" t="str">
        <f ca="1">IFERROR(VLOOKUP($L2930,'T14'!$AD$5:$AF$104,2,FALSE),"")</f>
        <v/>
      </c>
      <c r="N2930" s="47" t="str">
        <f ca="1">IFERROR(VLOOKUP($L2930,'T14'!$AD$5:$AF$104,3,FALSE),"")</f>
        <v/>
      </c>
      <c r="P2930" s="46"/>
      <c r="U2930" s="46"/>
    </row>
    <row r="2931" spans="1:21" ht="14.4" hidden="1" x14ac:dyDescent="0.3">
      <c r="A2931" s="47">
        <v>2930</v>
      </c>
      <c r="B2931" s="48">
        <v>5</v>
      </c>
      <c r="C2931" s="47" t="s">
        <v>263</v>
      </c>
      <c r="D2931" s="49" t="s">
        <v>1107</v>
      </c>
      <c r="E2931" s="49" t="s">
        <v>1108</v>
      </c>
      <c r="F2931" s="48">
        <v>1</v>
      </c>
      <c r="G2931" s="47" t="s">
        <v>98</v>
      </c>
      <c r="H2931" s="47" t="s">
        <v>99</v>
      </c>
      <c r="I2931" s="47" t="s">
        <v>2855</v>
      </c>
      <c r="J2931" s="50" t="str">
        <f>IFERROR(VLOOKUP(_xlfn.NUMBERVALUE(D2931),'Order form - T14RE'!$O$4:$O$101,1,FALSE),J2930)</f>
        <v/>
      </c>
      <c r="K2931" s="51" t="str">
        <f t="shared" si="46"/>
        <v/>
      </c>
      <c r="M2931" s="47" t="str">
        <f ca="1">IFERROR(VLOOKUP($L2931,'T14'!$AD$5:$AF$104,2,FALSE),"")</f>
        <v/>
      </c>
      <c r="N2931" s="47" t="str">
        <f ca="1">IFERROR(VLOOKUP($L2931,'T14'!$AD$5:$AF$104,3,FALSE),"")</f>
        <v/>
      </c>
      <c r="P2931" s="46"/>
      <c r="U2931" s="46"/>
    </row>
    <row r="2932" spans="1:21" ht="14.4" hidden="1" x14ac:dyDescent="0.3">
      <c r="A2932" s="47">
        <v>2931</v>
      </c>
      <c r="B2932" s="48">
        <v>5</v>
      </c>
      <c r="C2932" s="47" t="s">
        <v>130</v>
      </c>
      <c r="D2932" s="49" t="s">
        <v>1109</v>
      </c>
      <c r="E2932" s="49" t="s">
        <v>1110</v>
      </c>
      <c r="F2932" s="48">
        <v>2</v>
      </c>
      <c r="G2932" s="47" t="s">
        <v>98</v>
      </c>
      <c r="H2932" s="47" t="s">
        <v>99</v>
      </c>
      <c r="I2932" s="47" t="s">
        <v>2855</v>
      </c>
      <c r="J2932" s="50" t="str">
        <f>IFERROR(VLOOKUP(_xlfn.NUMBERVALUE(D2932),'Order form - T14RE'!$O$4:$O$101,1,FALSE),J2931)</f>
        <v/>
      </c>
      <c r="K2932" s="51" t="str">
        <f t="shared" si="46"/>
        <v/>
      </c>
      <c r="M2932" s="47" t="str">
        <f ca="1">IFERROR(VLOOKUP($L2932,'T14'!$AD$5:$AF$104,2,FALSE),"")</f>
        <v/>
      </c>
      <c r="N2932" s="47" t="str">
        <f ca="1">IFERROR(VLOOKUP($L2932,'T14'!$AD$5:$AF$104,3,FALSE),"")</f>
        <v/>
      </c>
      <c r="P2932" s="46"/>
      <c r="U2932" s="46"/>
    </row>
    <row r="2933" spans="1:21" ht="14.4" hidden="1" x14ac:dyDescent="0.3">
      <c r="A2933" s="47">
        <v>2932</v>
      </c>
      <c r="B2933" s="48">
        <v>5</v>
      </c>
      <c r="C2933" s="47" t="s">
        <v>135</v>
      </c>
      <c r="D2933" s="49" t="s">
        <v>1111</v>
      </c>
      <c r="E2933" s="49" t="s">
        <v>1112</v>
      </c>
      <c r="F2933" s="48">
        <v>1</v>
      </c>
      <c r="G2933" s="47" t="s">
        <v>98</v>
      </c>
      <c r="H2933" s="47" t="s">
        <v>99</v>
      </c>
      <c r="I2933" s="47" t="s">
        <v>2855</v>
      </c>
      <c r="J2933" s="50" t="str">
        <f>IFERROR(VLOOKUP(_xlfn.NUMBERVALUE(D2933),'Order form - T14RE'!$O$4:$O$101,1,FALSE),J2932)</f>
        <v/>
      </c>
      <c r="K2933" s="51" t="str">
        <f t="shared" si="46"/>
        <v/>
      </c>
      <c r="M2933" s="47" t="str">
        <f ca="1">IFERROR(VLOOKUP($L2933,'T14'!$AD$5:$AF$104,2,FALSE),"")</f>
        <v/>
      </c>
      <c r="N2933" s="47" t="str">
        <f ca="1">IFERROR(VLOOKUP($L2933,'T14'!$AD$5:$AF$104,3,FALSE),"")</f>
        <v/>
      </c>
      <c r="P2933" s="46"/>
      <c r="U2933" s="46"/>
    </row>
    <row r="2934" spans="1:21" ht="14.4" hidden="1" x14ac:dyDescent="0.3">
      <c r="A2934" s="47">
        <v>2933</v>
      </c>
      <c r="B2934" s="48">
        <v>5</v>
      </c>
      <c r="C2934" s="47" t="s">
        <v>143</v>
      </c>
      <c r="D2934" s="49" t="s">
        <v>1113</v>
      </c>
      <c r="E2934" s="49" t="s">
        <v>1114</v>
      </c>
      <c r="F2934" s="48">
        <v>1</v>
      </c>
      <c r="G2934" s="47" t="s">
        <v>98</v>
      </c>
      <c r="H2934" s="47" t="s">
        <v>99</v>
      </c>
      <c r="I2934" s="47" t="s">
        <v>2855</v>
      </c>
      <c r="J2934" s="50" t="str">
        <f>IFERROR(VLOOKUP(_xlfn.NUMBERVALUE(D2934),'Order form - T14RE'!$O$4:$O$101,1,FALSE),J2933)</f>
        <v/>
      </c>
      <c r="K2934" s="51" t="str">
        <f t="shared" si="46"/>
        <v/>
      </c>
      <c r="M2934" s="47" t="str">
        <f ca="1">IFERROR(VLOOKUP($L2934,'T14'!$AD$5:$AF$104,2,FALSE),"")</f>
        <v/>
      </c>
      <c r="N2934" s="47" t="str">
        <f ca="1">IFERROR(VLOOKUP($L2934,'T14'!$AD$5:$AF$104,3,FALSE),"")</f>
        <v/>
      </c>
      <c r="P2934" s="46"/>
      <c r="U2934" s="46"/>
    </row>
    <row r="2935" spans="1:21" ht="14.4" hidden="1" x14ac:dyDescent="0.3">
      <c r="A2935" s="47">
        <v>2934</v>
      </c>
      <c r="B2935" s="48">
        <v>5</v>
      </c>
      <c r="C2935" s="47" t="s">
        <v>149</v>
      </c>
      <c r="D2935" s="49" t="s">
        <v>1115</v>
      </c>
      <c r="E2935" s="49" t="s">
        <v>1116</v>
      </c>
      <c r="F2935" s="48">
        <v>1</v>
      </c>
      <c r="G2935" s="47" t="s">
        <v>98</v>
      </c>
      <c r="H2935" s="47" t="s">
        <v>99</v>
      </c>
      <c r="I2935" s="47" t="s">
        <v>2855</v>
      </c>
      <c r="J2935" s="50" t="str">
        <f>IFERROR(VLOOKUP(_xlfn.NUMBERVALUE(D2935),'Order form - T14RE'!$O$4:$O$101,1,FALSE),J2934)</f>
        <v/>
      </c>
      <c r="K2935" s="51" t="str">
        <f t="shared" si="46"/>
        <v/>
      </c>
      <c r="M2935" s="47" t="str">
        <f ca="1">IFERROR(VLOOKUP($L2935,'T14'!$AD$5:$AF$104,2,FALSE),"")</f>
        <v/>
      </c>
      <c r="N2935" s="47" t="str">
        <f ca="1">IFERROR(VLOOKUP($L2935,'T14'!$AD$5:$AF$104,3,FALSE),"")</f>
        <v/>
      </c>
      <c r="P2935" s="46"/>
      <c r="U2935" s="46"/>
    </row>
    <row r="2936" spans="1:21" ht="14.4" hidden="1" x14ac:dyDescent="0.3">
      <c r="A2936" s="47">
        <v>2935</v>
      </c>
      <c r="B2936" s="48">
        <v>5</v>
      </c>
      <c r="C2936" s="47" t="s">
        <v>413</v>
      </c>
      <c r="D2936" s="49" t="s">
        <v>1117</v>
      </c>
      <c r="E2936" s="49" t="s">
        <v>1118</v>
      </c>
      <c r="F2936" s="48">
        <v>1</v>
      </c>
      <c r="G2936" s="47" t="s">
        <v>98</v>
      </c>
      <c r="H2936" s="47" t="s">
        <v>99</v>
      </c>
      <c r="I2936" s="47" t="s">
        <v>2855</v>
      </c>
      <c r="J2936" s="50" t="str">
        <f>IFERROR(VLOOKUP(_xlfn.NUMBERVALUE(D2936),'Order form - T14RE'!$O$4:$O$101,1,FALSE),J2935)</f>
        <v/>
      </c>
      <c r="K2936" s="51" t="str">
        <f t="shared" si="46"/>
        <v/>
      </c>
      <c r="M2936" s="47" t="str">
        <f ca="1">IFERROR(VLOOKUP($L2936,'T14'!$AD$5:$AF$104,2,FALSE),"")</f>
        <v/>
      </c>
      <c r="N2936" s="47" t="str">
        <f ca="1">IFERROR(VLOOKUP($L2936,'T14'!$AD$5:$AF$104,3,FALSE),"")</f>
        <v/>
      </c>
      <c r="P2936" s="46"/>
      <c r="U2936" s="46"/>
    </row>
    <row r="2937" spans="1:21" ht="14.4" hidden="1" x14ac:dyDescent="0.3">
      <c r="A2937" s="47">
        <v>2936</v>
      </c>
      <c r="B2937" s="48">
        <v>5</v>
      </c>
      <c r="C2937" s="47" t="s">
        <v>154</v>
      </c>
      <c r="D2937" s="49" t="s">
        <v>1119</v>
      </c>
      <c r="E2937" s="49" t="s">
        <v>1120</v>
      </c>
      <c r="F2937" s="48">
        <v>2</v>
      </c>
      <c r="G2937" s="47" t="s">
        <v>98</v>
      </c>
      <c r="H2937" s="47" t="s">
        <v>99</v>
      </c>
      <c r="I2937" s="47" t="s">
        <v>2855</v>
      </c>
      <c r="J2937" s="50" t="str">
        <f>IFERROR(VLOOKUP(_xlfn.NUMBERVALUE(D2937),'Order form - T14RE'!$O$4:$O$101,1,FALSE),J2936)</f>
        <v/>
      </c>
      <c r="K2937" s="51" t="str">
        <f t="shared" si="46"/>
        <v/>
      </c>
      <c r="M2937" s="47" t="str">
        <f ca="1">IFERROR(VLOOKUP($L2937,'T14'!$AD$5:$AF$104,2,FALSE),"")</f>
        <v/>
      </c>
      <c r="N2937" s="47" t="str">
        <f ca="1">IFERROR(VLOOKUP($L2937,'T14'!$AD$5:$AF$104,3,FALSE),"")</f>
        <v/>
      </c>
      <c r="P2937" s="46"/>
      <c r="U2937" s="46"/>
    </row>
    <row r="2938" spans="1:21" ht="14.4" hidden="1" x14ac:dyDescent="0.3">
      <c r="A2938" s="47">
        <v>2937</v>
      </c>
      <c r="B2938" s="48">
        <v>5</v>
      </c>
      <c r="C2938" s="47" t="s">
        <v>156</v>
      </c>
      <c r="D2938" s="49" t="s">
        <v>1121</v>
      </c>
      <c r="E2938" s="49" t="s">
        <v>1122</v>
      </c>
      <c r="F2938" s="48">
        <v>1</v>
      </c>
      <c r="G2938" s="47" t="s">
        <v>98</v>
      </c>
      <c r="H2938" s="47" t="s">
        <v>99</v>
      </c>
      <c r="I2938" s="47" t="s">
        <v>2855</v>
      </c>
      <c r="J2938" s="50" t="str">
        <f>IFERROR(VLOOKUP(_xlfn.NUMBERVALUE(D2938),'Order form - T14RE'!$O$4:$O$101,1,FALSE),J2937)</f>
        <v/>
      </c>
      <c r="K2938" s="51" t="str">
        <f t="shared" si="46"/>
        <v/>
      </c>
      <c r="M2938" s="47" t="str">
        <f ca="1">IFERROR(VLOOKUP($L2938,'T14'!$AD$5:$AF$104,2,FALSE),"")</f>
        <v/>
      </c>
      <c r="N2938" s="47" t="str">
        <f ca="1">IFERROR(VLOOKUP($L2938,'T14'!$AD$5:$AF$104,3,FALSE),"")</f>
        <v/>
      </c>
      <c r="P2938" s="46"/>
      <c r="U2938" s="46"/>
    </row>
    <row r="2939" spans="1:21" ht="14.4" hidden="1" x14ac:dyDescent="0.3">
      <c r="A2939" s="47">
        <v>2938</v>
      </c>
      <c r="B2939" s="48">
        <v>5</v>
      </c>
      <c r="C2939" s="47" t="s">
        <v>159</v>
      </c>
      <c r="D2939" s="49" t="s">
        <v>1123</v>
      </c>
      <c r="E2939" s="49" t="s">
        <v>1124</v>
      </c>
      <c r="F2939" s="48">
        <v>1</v>
      </c>
      <c r="G2939" s="47" t="s">
        <v>98</v>
      </c>
      <c r="H2939" s="47" t="s">
        <v>99</v>
      </c>
      <c r="I2939" s="47" t="s">
        <v>2855</v>
      </c>
      <c r="J2939" s="50" t="str">
        <f>IFERROR(VLOOKUP(_xlfn.NUMBERVALUE(D2939),'Order form - T14RE'!$O$4:$O$101,1,FALSE),J2938)</f>
        <v/>
      </c>
      <c r="K2939" s="51" t="str">
        <f t="shared" si="46"/>
        <v/>
      </c>
      <c r="M2939" s="47" t="str">
        <f ca="1">IFERROR(VLOOKUP($L2939,'T14'!$AD$5:$AF$104,2,FALSE),"")</f>
        <v/>
      </c>
      <c r="N2939" s="47" t="str">
        <f ca="1">IFERROR(VLOOKUP($L2939,'T14'!$AD$5:$AF$104,3,FALSE),"")</f>
        <v/>
      </c>
      <c r="P2939" s="46"/>
      <c r="U2939" s="46"/>
    </row>
    <row r="2940" spans="1:21" ht="14.4" hidden="1" x14ac:dyDescent="0.3">
      <c r="A2940" s="47">
        <v>2939</v>
      </c>
      <c r="B2940" s="48">
        <v>5</v>
      </c>
      <c r="C2940" s="47" t="s">
        <v>462</v>
      </c>
      <c r="D2940" s="49" t="s">
        <v>1125</v>
      </c>
      <c r="E2940" s="49" t="s">
        <v>688</v>
      </c>
      <c r="F2940" s="48">
        <v>1</v>
      </c>
      <c r="G2940" s="47" t="s">
        <v>98</v>
      </c>
      <c r="H2940" s="47" t="s">
        <v>99</v>
      </c>
      <c r="I2940" s="47" t="s">
        <v>2855</v>
      </c>
      <c r="J2940" s="50" t="str">
        <f>IFERROR(VLOOKUP(_xlfn.NUMBERVALUE(D2940),'Order form - T14RE'!$O$4:$O$101,1,FALSE),J2939)</f>
        <v/>
      </c>
      <c r="K2940" s="51" t="str">
        <f t="shared" si="46"/>
        <v/>
      </c>
      <c r="M2940" s="47" t="str">
        <f ca="1">IFERROR(VLOOKUP($L2940,'T14'!$AD$5:$AF$104,2,FALSE),"")</f>
        <v/>
      </c>
      <c r="N2940" s="47" t="str">
        <f ca="1">IFERROR(VLOOKUP($L2940,'T14'!$AD$5:$AF$104,3,FALSE),"")</f>
        <v/>
      </c>
      <c r="P2940" s="46"/>
      <c r="U2940" s="46"/>
    </row>
    <row r="2941" spans="1:21" ht="14.4" hidden="1" x14ac:dyDescent="0.3">
      <c r="A2941" s="47">
        <v>2940</v>
      </c>
      <c r="B2941" s="48">
        <v>5</v>
      </c>
      <c r="C2941" s="47" t="s">
        <v>467</v>
      </c>
      <c r="D2941" s="49" t="s">
        <v>1126</v>
      </c>
      <c r="E2941" s="49" t="s">
        <v>1127</v>
      </c>
      <c r="F2941" s="48">
        <v>1</v>
      </c>
      <c r="G2941" s="47" t="s">
        <v>98</v>
      </c>
      <c r="H2941" s="47" t="s">
        <v>99</v>
      </c>
      <c r="I2941" s="47" t="s">
        <v>2855</v>
      </c>
      <c r="J2941" s="50" t="str">
        <f>IFERROR(VLOOKUP(_xlfn.NUMBERVALUE(D2941),'Order form - T14RE'!$O$4:$O$101,1,FALSE),J2940)</f>
        <v/>
      </c>
      <c r="K2941" s="51" t="str">
        <f t="shared" si="46"/>
        <v/>
      </c>
      <c r="M2941" s="47" t="str">
        <f ca="1">IFERROR(VLOOKUP($L2941,'T14'!$AD$5:$AF$104,2,FALSE),"")</f>
        <v/>
      </c>
      <c r="N2941" s="47" t="str">
        <f ca="1">IFERROR(VLOOKUP($L2941,'T14'!$AD$5:$AF$104,3,FALSE),"")</f>
        <v/>
      </c>
      <c r="P2941" s="46"/>
      <c r="U2941" s="46"/>
    </row>
    <row r="2942" spans="1:21" ht="14.4" hidden="1" x14ac:dyDescent="0.3">
      <c r="A2942" s="47">
        <v>2941</v>
      </c>
      <c r="B2942" s="48">
        <v>5</v>
      </c>
      <c r="C2942" s="47" t="s">
        <v>161</v>
      </c>
      <c r="D2942" s="49" t="s">
        <v>1128</v>
      </c>
      <c r="E2942" s="49" t="s">
        <v>1129</v>
      </c>
      <c r="F2942" s="48">
        <v>1</v>
      </c>
      <c r="G2942" s="47" t="s">
        <v>98</v>
      </c>
      <c r="H2942" s="47" t="s">
        <v>99</v>
      </c>
      <c r="I2942" s="47" t="s">
        <v>2855</v>
      </c>
      <c r="J2942" s="50" t="str">
        <f>IFERROR(VLOOKUP(_xlfn.NUMBERVALUE(D2942),'Order form - T14RE'!$O$4:$O$101,1,FALSE),J2941)</f>
        <v/>
      </c>
      <c r="K2942" s="51" t="str">
        <f t="shared" si="46"/>
        <v/>
      </c>
      <c r="M2942" s="47" t="str">
        <f ca="1">IFERROR(VLOOKUP($L2942,'T14'!$AD$5:$AF$104,2,FALSE),"")</f>
        <v/>
      </c>
      <c r="N2942" s="47" t="str">
        <f ca="1">IFERROR(VLOOKUP($L2942,'T14'!$AD$5:$AF$104,3,FALSE),"")</f>
        <v/>
      </c>
      <c r="P2942" s="46"/>
      <c r="U2942" s="46"/>
    </row>
    <row r="2943" spans="1:21" ht="14.4" hidden="1" x14ac:dyDescent="0.3">
      <c r="A2943" s="47">
        <v>2942</v>
      </c>
      <c r="B2943" s="48">
        <v>5</v>
      </c>
      <c r="C2943" s="47" t="s">
        <v>163</v>
      </c>
      <c r="D2943" s="49" t="s">
        <v>1130</v>
      </c>
      <c r="E2943" s="49" t="s">
        <v>1131</v>
      </c>
      <c r="F2943" s="48">
        <v>1</v>
      </c>
      <c r="G2943" s="47" t="s">
        <v>98</v>
      </c>
      <c r="H2943" s="47" t="s">
        <v>99</v>
      </c>
      <c r="I2943" s="47" t="s">
        <v>2855</v>
      </c>
      <c r="J2943" s="50" t="str">
        <f>IFERROR(VLOOKUP(_xlfn.NUMBERVALUE(D2943),'Order form - T14RE'!$O$4:$O$101,1,FALSE),J2942)</f>
        <v/>
      </c>
      <c r="K2943" s="51" t="str">
        <f t="shared" si="46"/>
        <v/>
      </c>
      <c r="M2943" s="47" t="str">
        <f ca="1">IFERROR(VLOOKUP($L2943,'T14'!$AD$5:$AF$104,2,FALSE),"")</f>
        <v/>
      </c>
      <c r="N2943" s="47" t="str">
        <f ca="1">IFERROR(VLOOKUP($L2943,'T14'!$AD$5:$AF$104,3,FALSE),"")</f>
        <v/>
      </c>
      <c r="P2943" s="46"/>
      <c r="U2943" s="46"/>
    </row>
    <row r="2944" spans="1:21" ht="14.4" hidden="1" x14ac:dyDescent="0.3">
      <c r="A2944" s="47">
        <v>2943</v>
      </c>
      <c r="B2944" s="48">
        <v>5</v>
      </c>
      <c r="C2944" s="47" t="s">
        <v>164</v>
      </c>
      <c r="D2944" s="49" t="s">
        <v>1132</v>
      </c>
      <c r="E2944" s="49" t="s">
        <v>1133</v>
      </c>
      <c r="F2944" s="48">
        <v>1</v>
      </c>
      <c r="G2944" s="47" t="s">
        <v>98</v>
      </c>
      <c r="H2944" s="47" t="s">
        <v>99</v>
      </c>
      <c r="I2944" s="47" t="s">
        <v>2855</v>
      </c>
      <c r="J2944" s="50" t="str">
        <f>IFERROR(VLOOKUP(_xlfn.NUMBERVALUE(D2944),'Order form - T14RE'!$O$4:$O$101,1,FALSE),J2943)</f>
        <v/>
      </c>
      <c r="K2944" s="51" t="str">
        <f t="shared" si="46"/>
        <v/>
      </c>
      <c r="M2944" s="47" t="str">
        <f ca="1">IFERROR(VLOOKUP($L2944,'T14'!$AD$5:$AF$104,2,FALSE),"")</f>
        <v/>
      </c>
      <c r="N2944" s="47" t="str">
        <f ca="1">IFERROR(VLOOKUP($L2944,'T14'!$AD$5:$AF$104,3,FALSE),"")</f>
        <v/>
      </c>
      <c r="P2944" s="46"/>
      <c r="U2944" s="46"/>
    </row>
    <row r="2945" spans="1:21" ht="14.4" hidden="1" x14ac:dyDescent="0.3">
      <c r="A2945" s="47">
        <v>2944</v>
      </c>
      <c r="B2945" s="48">
        <v>5</v>
      </c>
      <c r="C2945" s="47" t="s">
        <v>166</v>
      </c>
      <c r="D2945" s="49" t="s">
        <v>1134</v>
      </c>
      <c r="E2945" s="49" t="s">
        <v>698</v>
      </c>
      <c r="F2945" s="48">
        <v>2</v>
      </c>
      <c r="G2945" s="47" t="s">
        <v>98</v>
      </c>
      <c r="H2945" s="47" t="s">
        <v>99</v>
      </c>
      <c r="I2945" s="47" t="s">
        <v>2855</v>
      </c>
      <c r="J2945" s="50" t="str">
        <f>IFERROR(VLOOKUP(_xlfn.NUMBERVALUE(D2945),'Order form - T14RE'!$O$4:$O$101,1,FALSE),J2944)</f>
        <v/>
      </c>
      <c r="K2945" s="51" t="str">
        <f t="shared" si="46"/>
        <v/>
      </c>
      <c r="M2945" s="47" t="str">
        <f ca="1">IFERROR(VLOOKUP($L2945,'T14'!$AD$5:$AF$104,2,FALSE),"")</f>
        <v/>
      </c>
      <c r="N2945" s="47" t="str">
        <f ca="1">IFERROR(VLOOKUP($L2945,'T14'!$AD$5:$AF$104,3,FALSE),"")</f>
        <v/>
      </c>
      <c r="P2945" s="46"/>
      <c r="U2945" s="46"/>
    </row>
    <row r="2946" spans="1:21" ht="14.4" hidden="1" x14ac:dyDescent="0.3">
      <c r="A2946" s="47">
        <v>2945</v>
      </c>
      <c r="B2946" s="48">
        <v>5</v>
      </c>
      <c r="C2946" s="47" t="s">
        <v>172</v>
      </c>
      <c r="D2946" s="49" t="s">
        <v>1135</v>
      </c>
      <c r="E2946" s="49" t="s">
        <v>1136</v>
      </c>
      <c r="F2946" s="48">
        <v>2</v>
      </c>
      <c r="G2946" s="47" t="s">
        <v>98</v>
      </c>
      <c r="H2946" s="47" t="s">
        <v>99</v>
      </c>
      <c r="I2946" s="47" t="s">
        <v>2855</v>
      </c>
      <c r="J2946" s="50" t="str">
        <f>IFERROR(VLOOKUP(_xlfn.NUMBERVALUE(D2946),'Order form - T14RE'!$O$4:$O$101,1,FALSE),J2945)</f>
        <v/>
      </c>
      <c r="K2946" s="51" t="str">
        <f t="shared" ref="K2946:K3009" si="47">IF(SUM(P2946:BB2946)=0,"",IF(SUM(P2946:BB2946)&gt;0,1,""))</f>
        <v/>
      </c>
      <c r="M2946" s="47" t="str">
        <f ca="1">IFERROR(VLOOKUP($L2946,'T14'!$AD$5:$AF$104,2,FALSE),"")</f>
        <v/>
      </c>
      <c r="N2946" s="47" t="str">
        <f ca="1">IFERROR(VLOOKUP($L2946,'T14'!$AD$5:$AF$104,3,FALSE),"")</f>
        <v/>
      </c>
      <c r="P2946" s="46"/>
      <c r="U2946" s="46"/>
    </row>
    <row r="2947" spans="1:21" ht="14.4" hidden="1" x14ac:dyDescent="0.3">
      <c r="A2947" s="47">
        <v>2946</v>
      </c>
      <c r="B2947" s="48">
        <v>5</v>
      </c>
      <c r="C2947" s="47" t="s">
        <v>176</v>
      </c>
      <c r="D2947" s="49" t="s">
        <v>1137</v>
      </c>
      <c r="E2947" s="49" t="s">
        <v>1138</v>
      </c>
      <c r="F2947" s="48">
        <v>1</v>
      </c>
      <c r="G2947" s="47" t="s">
        <v>98</v>
      </c>
      <c r="H2947" s="47" t="s">
        <v>99</v>
      </c>
      <c r="I2947" s="47" t="s">
        <v>2855</v>
      </c>
      <c r="J2947" s="50" t="str">
        <f>IFERROR(VLOOKUP(_xlfn.NUMBERVALUE(D2947),'Order form - T14RE'!$O$4:$O$101,1,FALSE),J2946)</f>
        <v/>
      </c>
      <c r="K2947" s="51" t="str">
        <f t="shared" si="47"/>
        <v/>
      </c>
      <c r="M2947" s="47" t="str">
        <f ca="1">IFERROR(VLOOKUP($L2947,'T14'!$AD$5:$AF$104,2,FALSE),"")</f>
        <v/>
      </c>
      <c r="N2947" s="47" t="str">
        <f ca="1">IFERROR(VLOOKUP($L2947,'T14'!$AD$5:$AF$104,3,FALSE),"")</f>
        <v/>
      </c>
      <c r="P2947" s="46"/>
      <c r="U2947" s="46"/>
    </row>
    <row r="2948" spans="1:21" ht="14.4" hidden="1" x14ac:dyDescent="0.3">
      <c r="A2948" s="47">
        <v>2947</v>
      </c>
      <c r="B2948" s="48">
        <v>5</v>
      </c>
      <c r="C2948" s="47" t="s">
        <v>179</v>
      </c>
      <c r="D2948" s="49" t="s">
        <v>1139</v>
      </c>
      <c r="E2948" s="49" t="s">
        <v>1140</v>
      </c>
      <c r="F2948" s="48">
        <v>1</v>
      </c>
      <c r="G2948" s="47" t="s">
        <v>98</v>
      </c>
      <c r="H2948" s="47" t="s">
        <v>99</v>
      </c>
      <c r="I2948" s="47" t="s">
        <v>2855</v>
      </c>
      <c r="J2948" s="50" t="str">
        <f>IFERROR(VLOOKUP(_xlfn.NUMBERVALUE(D2948),'Order form - T14RE'!$O$4:$O$101,1,FALSE),J2947)</f>
        <v/>
      </c>
      <c r="K2948" s="51" t="str">
        <f t="shared" si="47"/>
        <v/>
      </c>
      <c r="M2948" s="47" t="str">
        <f ca="1">IFERROR(VLOOKUP($L2948,'T14'!$AD$5:$AF$104,2,FALSE),"")</f>
        <v/>
      </c>
      <c r="N2948" s="47" t="str">
        <f ca="1">IFERROR(VLOOKUP($L2948,'T14'!$AD$5:$AF$104,3,FALSE),"")</f>
        <v/>
      </c>
      <c r="P2948" s="46"/>
      <c r="U2948" s="46"/>
    </row>
    <row r="2949" spans="1:21" ht="14.4" hidden="1" x14ac:dyDescent="0.3">
      <c r="A2949" s="47">
        <v>2948</v>
      </c>
      <c r="B2949" s="48">
        <v>5</v>
      </c>
      <c r="C2949" s="47" t="s">
        <v>483</v>
      </c>
      <c r="D2949" s="49" t="s">
        <v>1141</v>
      </c>
      <c r="E2949" s="49" t="s">
        <v>1142</v>
      </c>
      <c r="F2949" s="48">
        <v>1</v>
      </c>
      <c r="G2949" s="47" t="s">
        <v>98</v>
      </c>
      <c r="H2949" s="47" t="s">
        <v>99</v>
      </c>
      <c r="I2949" s="47" t="s">
        <v>2855</v>
      </c>
      <c r="J2949" s="50" t="str">
        <f>IFERROR(VLOOKUP(_xlfn.NUMBERVALUE(D2949),'Order form - T14RE'!$O$4:$O$101,1,FALSE),J2948)</f>
        <v/>
      </c>
      <c r="K2949" s="51" t="str">
        <f t="shared" si="47"/>
        <v/>
      </c>
      <c r="M2949" s="47" t="str">
        <f ca="1">IFERROR(VLOOKUP($L2949,'T14'!$AD$5:$AF$104,2,FALSE),"")</f>
        <v/>
      </c>
      <c r="N2949" s="47" t="str">
        <f ca="1">IFERROR(VLOOKUP($L2949,'T14'!$AD$5:$AF$104,3,FALSE),"")</f>
        <v/>
      </c>
      <c r="P2949" s="46"/>
      <c r="U2949" s="46"/>
    </row>
    <row r="2950" spans="1:21" ht="14.4" hidden="1" x14ac:dyDescent="0.3">
      <c r="A2950" s="47">
        <v>2949</v>
      </c>
      <c r="B2950" s="48">
        <v>5</v>
      </c>
      <c r="C2950" s="47" t="s">
        <v>484</v>
      </c>
      <c r="D2950" s="49" t="s">
        <v>1143</v>
      </c>
      <c r="E2950" s="49" t="s">
        <v>1144</v>
      </c>
      <c r="F2950" s="48">
        <v>1</v>
      </c>
      <c r="G2950" s="47" t="s">
        <v>98</v>
      </c>
      <c r="H2950" s="47" t="s">
        <v>99</v>
      </c>
      <c r="I2950" s="47" t="s">
        <v>2855</v>
      </c>
      <c r="J2950" s="50" t="str">
        <f>IFERROR(VLOOKUP(_xlfn.NUMBERVALUE(D2950),'Order form - T14RE'!$O$4:$O$101,1,FALSE),J2949)</f>
        <v/>
      </c>
      <c r="K2950" s="51" t="str">
        <f t="shared" si="47"/>
        <v/>
      </c>
      <c r="M2950" s="47" t="str">
        <f ca="1">IFERROR(VLOOKUP($L2950,'T14'!$AD$5:$AF$104,2,FALSE),"")</f>
        <v/>
      </c>
      <c r="N2950" s="47" t="str">
        <f ca="1">IFERROR(VLOOKUP($L2950,'T14'!$AD$5:$AF$104,3,FALSE),"")</f>
        <v/>
      </c>
      <c r="P2950" s="46"/>
      <c r="U2950" s="46"/>
    </row>
    <row r="2951" spans="1:21" ht="14.4" hidden="1" x14ac:dyDescent="0.3">
      <c r="A2951" s="47">
        <v>2950</v>
      </c>
      <c r="B2951" s="48">
        <v>5</v>
      </c>
      <c r="C2951" s="47" t="s">
        <v>487</v>
      </c>
      <c r="D2951" s="49" t="s">
        <v>1145</v>
      </c>
      <c r="E2951" s="49" t="s">
        <v>1146</v>
      </c>
      <c r="F2951" s="48">
        <v>2</v>
      </c>
      <c r="G2951" s="47" t="s">
        <v>98</v>
      </c>
      <c r="H2951" s="47" t="s">
        <v>99</v>
      </c>
      <c r="I2951" s="47" t="s">
        <v>2855</v>
      </c>
      <c r="J2951" s="50" t="str">
        <f>IFERROR(VLOOKUP(_xlfn.NUMBERVALUE(D2951),'Order form - T14RE'!$O$4:$O$101,1,FALSE),J2950)</f>
        <v/>
      </c>
      <c r="K2951" s="51" t="str">
        <f t="shared" si="47"/>
        <v/>
      </c>
      <c r="M2951" s="47" t="str">
        <f ca="1">IFERROR(VLOOKUP($L2951,'T14'!$AD$5:$AF$104,2,FALSE),"")</f>
        <v/>
      </c>
      <c r="N2951" s="47" t="str">
        <f ca="1">IFERROR(VLOOKUP($L2951,'T14'!$AD$5:$AF$104,3,FALSE),"")</f>
        <v/>
      </c>
      <c r="P2951" s="46"/>
      <c r="U2951" s="46"/>
    </row>
    <row r="2952" spans="1:21" ht="14.4" hidden="1" x14ac:dyDescent="0.3">
      <c r="A2952" s="47">
        <v>2951</v>
      </c>
      <c r="B2952" s="48">
        <v>5</v>
      </c>
      <c r="C2952" s="47" t="s">
        <v>580</v>
      </c>
      <c r="D2952" s="49" t="s">
        <v>1147</v>
      </c>
      <c r="E2952" s="49" t="s">
        <v>1148</v>
      </c>
      <c r="F2952" s="48">
        <v>1</v>
      </c>
      <c r="G2952" s="47" t="s">
        <v>98</v>
      </c>
      <c r="H2952" s="47" t="s">
        <v>99</v>
      </c>
      <c r="I2952" s="47" t="s">
        <v>2855</v>
      </c>
      <c r="J2952" s="50" t="str">
        <f>IFERROR(VLOOKUP(_xlfn.NUMBERVALUE(D2952),'Order form - T14RE'!$O$4:$O$101,1,FALSE),J2951)</f>
        <v/>
      </c>
      <c r="K2952" s="51" t="str">
        <f t="shared" si="47"/>
        <v/>
      </c>
      <c r="M2952" s="47" t="str">
        <f ca="1">IFERROR(VLOOKUP($L2952,'T14'!$AD$5:$AF$104,2,FALSE),"")</f>
        <v/>
      </c>
      <c r="N2952" s="47" t="str">
        <f ca="1">IFERROR(VLOOKUP($L2952,'T14'!$AD$5:$AF$104,3,FALSE),"")</f>
        <v/>
      </c>
      <c r="P2952" s="46"/>
      <c r="U2952" s="46"/>
    </row>
    <row r="2953" spans="1:21" ht="14.4" hidden="1" x14ac:dyDescent="0.3">
      <c r="A2953" s="47">
        <v>2952</v>
      </c>
      <c r="B2953" s="48">
        <v>5</v>
      </c>
      <c r="C2953" s="47" t="s">
        <v>582</v>
      </c>
      <c r="D2953" s="49" t="s">
        <v>1149</v>
      </c>
      <c r="E2953" s="49" t="s">
        <v>1150</v>
      </c>
      <c r="F2953" s="48">
        <v>1</v>
      </c>
      <c r="G2953" s="47" t="s">
        <v>98</v>
      </c>
      <c r="H2953" s="47" t="s">
        <v>99</v>
      </c>
      <c r="I2953" s="47" t="s">
        <v>2855</v>
      </c>
      <c r="J2953" s="50" t="str">
        <f>IFERROR(VLOOKUP(_xlfn.NUMBERVALUE(D2953),'Order form - T14RE'!$O$4:$O$101,1,FALSE),J2952)</f>
        <v/>
      </c>
      <c r="K2953" s="51" t="str">
        <f t="shared" si="47"/>
        <v/>
      </c>
      <c r="M2953" s="47" t="str">
        <f ca="1">IFERROR(VLOOKUP($L2953,'T14'!$AD$5:$AF$104,2,FALSE),"")</f>
        <v/>
      </c>
      <c r="N2953" s="47" t="str">
        <f ca="1">IFERROR(VLOOKUP($L2953,'T14'!$AD$5:$AF$104,3,FALSE),"")</f>
        <v/>
      </c>
      <c r="P2953" s="46"/>
      <c r="U2953" s="46"/>
    </row>
    <row r="2954" spans="1:21" ht="14.4" hidden="1" x14ac:dyDescent="0.3">
      <c r="A2954" s="47">
        <v>2953</v>
      </c>
      <c r="B2954" s="48">
        <v>5</v>
      </c>
      <c r="C2954" s="47" t="s">
        <v>585</v>
      </c>
      <c r="D2954" s="49" t="s">
        <v>1151</v>
      </c>
      <c r="E2954" s="49" t="s">
        <v>1152</v>
      </c>
      <c r="F2954" s="48">
        <v>1</v>
      </c>
      <c r="G2954" s="47" t="s">
        <v>98</v>
      </c>
      <c r="H2954" s="47" t="s">
        <v>99</v>
      </c>
      <c r="I2954" s="47" t="s">
        <v>2855</v>
      </c>
      <c r="J2954" s="50" t="str">
        <f>IFERROR(VLOOKUP(_xlfn.NUMBERVALUE(D2954),'Order form - T14RE'!$O$4:$O$101,1,FALSE),J2953)</f>
        <v/>
      </c>
      <c r="K2954" s="51" t="str">
        <f t="shared" si="47"/>
        <v/>
      </c>
      <c r="M2954" s="47" t="str">
        <f ca="1">IFERROR(VLOOKUP($L2954,'T14'!$AD$5:$AF$104,2,FALSE),"")</f>
        <v/>
      </c>
      <c r="N2954" s="47" t="str">
        <f ca="1">IFERROR(VLOOKUP($L2954,'T14'!$AD$5:$AF$104,3,FALSE),"")</f>
        <v/>
      </c>
      <c r="P2954" s="46"/>
      <c r="U2954" s="46"/>
    </row>
    <row r="2955" spans="1:21" ht="14.4" hidden="1" x14ac:dyDescent="0.3">
      <c r="A2955" s="47">
        <v>2954</v>
      </c>
      <c r="B2955" s="48">
        <v>6</v>
      </c>
      <c r="C2955" s="47" t="s">
        <v>95</v>
      </c>
      <c r="D2955" s="49" t="s">
        <v>1153</v>
      </c>
      <c r="E2955" s="49" t="s">
        <v>1154</v>
      </c>
      <c r="F2955" s="48">
        <v>1</v>
      </c>
      <c r="G2955" s="47" t="s">
        <v>98</v>
      </c>
      <c r="H2955" s="47" t="s">
        <v>99</v>
      </c>
      <c r="I2955" s="47" t="s">
        <v>2855</v>
      </c>
      <c r="J2955" s="50" t="str">
        <f>IFERROR(VLOOKUP(_xlfn.NUMBERVALUE(D2955),'Order form - T14RE'!$O$4:$O$101,1,FALSE),J2954)</f>
        <v/>
      </c>
      <c r="K2955" s="51" t="str">
        <f t="shared" si="47"/>
        <v/>
      </c>
      <c r="M2955" s="47" t="str">
        <f ca="1">IFERROR(VLOOKUP($L2955,'T14'!$AD$5:$AF$104,2,FALSE),"")</f>
        <v/>
      </c>
      <c r="N2955" s="47" t="str">
        <f ca="1">IFERROR(VLOOKUP($L2955,'T14'!$AD$5:$AF$104,3,FALSE),"")</f>
        <v/>
      </c>
      <c r="P2955" s="46"/>
      <c r="U2955" s="46"/>
    </row>
    <row r="2956" spans="1:21" ht="14.4" hidden="1" x14ac:dyDescent="0.3">
      <c r="A2956" s="47">
        <v>2955</v>
      </c>
      <c r="B2956" s="48">
        <v>5</v>
      </c>
      <c r="C2956" s="47" t="s">
        <v>1155</v>
      </c>
      <c r="D2956" s="49" t="s">
        <v>1156</v>
      </c>
      <c r="E2956" s="49" t="s">
        <v>1148</v>
      </c>
      <c r="F2956" s="48">
        <v>1</v>
      </c>
      <c r="G2956" s="47" t="s">
        <v>98</v>
      </c>
      <c r="H2956" s="47" t="s">
        <v>99</v>
      </c>
      <c r="I2956" s="47" t="s">
        <v>2855</v>
      </c>
      <c r="J2956" s="50" t="str">
        <f>IFERROR(VLOOKUP(_xlfn.NUMBERVALUE(D2956),'Order form - T14RE'!$O$4:$O$101,1,FALSE),J2955)</f>
        <v/>
      </c>
      <c r="K2956" s="51" t="str">
        <f t="shared" si="47"/>
        <v/>
      </c>
      <c r="M2956" s="47" t="str">
        <f ca="1">IFERROR(VLOOKUP($L2956,'T14'!$AD$5:$AF$104,2,FALSE),"")</f>
        <v/>
      </c>
      <c r="N2956" s="47" t="str">
        <f ca="1">IFERROR(VLOOKUP($L2956,'T14'!$AD$5:$AF$104,3,FALSE),"")</f>
        <v/>
      </c>
      <c r="P2956" s="46"/>
      <c r="U2956" s="46"/>
    </row>
    <row r="2957" spans="1:21" ht="14.4" hidden="1" x14ac:dyDescent="0.3">
      <c r="A2957" s="47">
        <v>2956</v>
      </c>
      <c r="B2957" s="48">
        <v>5</v>
      </c>
      <c r="C2957" s="47" t="s">
        <v>586</v>
      </c>
      <c r="D2957" s="49" t="s">
        <v>1157</v>
      </c>
      <c r="E2957" s="49" t="s">
        <v>1158</v>
      </c>
      <c r="F2957" s="48">
        <v>1</v>
      </c>
      <c r="G2957" s="47" t="s">
        <v>98</v>
      </c>
      <c r="H2957" s="47" t="s">
        <v>99</v>
      </c>
      <c r="I2957" s="47" t="s">
        <v>2855</v>
      </c>
      <c r="J2957" s="50" t="str">
        <f>IFERROR(VLOOKUP(_xlfn.NUMBERVALUE(D2957),'Order form - T14RE'!$O$4:$O$101,1,FALSE),J2956)</f>
        <v/>
      </c>
      <c r="K2957" s="51" t="str">
        <f t="shared" si="47"/>
        <v/>
      </c>
      <c r="M2957" s="47" t="str">
        <f ca="1">IFERROR(VLOOKUP($L2957,'T14'!$AD$5:$AF$104,2,FALSE),"")</f>
        <v/>
      </c>
      <c r="N2957" s="47" t="str">
        <f ca="1">IFERROR(VLOOKUP($L2957,'T14'!$AD$5:$AF$104,3,FALSE),"")</f>
        <v/>
      </c>
      <c r="P2957" s="46"/>
      <c r="U2957" s="46"/>
    </row>
    <row r="2958" spans="1:21" ht="14.4" hidden="1" x14ac:dyDescent="0.3">
      <c r="A2958" s="47">
        <v>2957</v>
      </c>
      <c r="B2958" s="48">
        <v>5</v>
      </c>
      <c r="C2958" s="47" t="s">
        <v>589</v>
      </c>
      <c r="D2958" s="49" t="s">
        <v>1159</v>
      </c>
      <c r="E2958" s="49" t="s">
        <v>1142</v>
      </c>
      <c r="F2958" s="48">
        <v>1</v>
      </c>
      <c r="G2958" s="47" t="s">
        <v>98</v>
      </c>
      <c r="H2958" s="47" t="s">
        <v>99</v>
      </c>
      <c r="I2958" s="47" t="s">
        <v>2855</v>
      </c>
      <c r="J2958" s="50" t="str">
        <f>IFERROR(VLOOKUP(_xlfn.NUMBERVALUE(D2958),'Order form - T14RE'!$O$4:$O$101,1,FALSE),J2957)</f>
        <v/>
      </c>
      <c r="K2958" s="51" t="str">
        <f t="shared" si="47"/>
        <v/>
      </c>
      <c r="M2958" s="47" t="str">
        <f ca="1">IFERROR(VLOOKUP($L2958,'T14'!$AD$5:$AF$104,2,FALSE),"")</f>
        <v/>
      </c>
      <c r="N2958" s="47" t="str">
        <f ca="1">IFERROR(VLOOKUP($L2958,'T14'!$AD$5:$AF$104,3,FALSE),"")</f>
        <v/>
      </c>
      <c r="P2958" s="46"/>
      <c r="U2958" s="46"/>
    </row>
    <row r="2959" spans="1:21" ht="14.4" hidden="1" x14ac:dyDescent="0.3">
      <c r="A2959" s="47">
        <v>2958</v>
      </c>
      <c r="B2959" s="48">
        <v>5</v>
      </c>
      <c r="C2959" s="47" t="s">
        <v>592</v>
      </c>
      <c r="D2959" s="49" t="s">
        <v>1160</v>
      </c>
      <c r="E2959" s="49" t="s">
        <v>1161</v>
      </c>
      <c r="F2959" s="48">
        <v>1</v>
      </c>
      <c r="G2959" s="47" t="s">
        <v>98</v>
      </c>
      <c r="H2959" s="47" t="s">
        <v>99</v>
      </c>
      <c r="I2959" s="47" t="s">
        <v>2855</v>
      </c>
      <c r="J2959" s="50" t="str">
        <f>IFERROR(VLOOKUP(_xlfn.NUMBERVALUE(D2959),'Order form - T14RE'!$O$4:$O$101,1,FALSE),J2958)</f>
        <v/>
      </c>
      <c r="K2959" s="51" t="str">
        <f t="shared" si="47"/>
        <v/>
      </c>
      <c r="M2959" s="47" t="str">
        <f ca="1">IFERROR(VLOOKUP($L2959,'T14'!$AD$5:$AF$104,2,FALSE),"")</f>
        <v/>
      </c>
      <c r="N2959" s="47" t="str">
        <f ca="1">IFERROR(VLOOKUP($L2959,'T14'!$AD$5:$AF$104,3,FALSE),"")</f>
        <v/>
      </c>
      <c r="P2959" s="46"/>
      <c r="U2959" s="46"/>
    </row>
    <row r="2960" spans="1:21" ht="14.4" hidden="1" x14ac:dyDescent="0.3">
      <c r="A2960" s="47">
        <v>2959</v>
      </c>
      <c r="B2960" s="48">
        <v>5</v>
      </c>
      <c r="C2960" s="47" t="s">
        <v>595</v>
      </c>
      <c r="D2960" s="49" t="s">
        <v>1162</v>
      </c>
      <c r="E2960" s="49" t="s">
        <v>1140</v>
      </c>
      <c r="F2960" s="48">
        <v>1</v>
      </c>
      <c r="G2960" s="47" t="s">
        <v>98</v>
      </c>
      <c r="H2960" s="47" t="s">
        <v>99</v>
      </c>
      <c r="I2960" s="47" t="s">
        <v>2855</v>
      </c>
      <c r="J2960" s="50" t="str">
        <f>IFERROR(VLOOKUP(_xlfn.NUMBERVALUE(D2960),'Order form - T14RE'!$O$4:$O$101,1,FALSE),J2959)</f>
        <v/>
      </c>
      <c r="K2960" s="51" t="str">
        <f t="shared" si="47"/>
        <v/>
      </c>
      <c r="M2960" s="47" t="str">
        <f ca="1">IFERROR(VLOOKUP($L2960,'T14'!$AD$5:$AF$104,2,FALSE),"")</f>
        <v/>
      </c>
      <c r="N2960" s="47" t="str">
        <f ca="1">IFERROR(VLOOKUP($L2960,'T14'!$AD$5:$AF$104,3,FALSE),"")</f>
        <v/>
      </c>
      <c r="P2960" s="46"/>
      <c r="U2960" s="46"/>
    </row>
    <row r="2961" spans="1:21" ht="14.4" hidden="1" x14ac:dyDescent="0.3">
      <c r="A2961" s="47">
        <v>2960</v>
      </c>
      <c r="B2961" s="48">
        <v>5</v>
      </c>
      <c r="C2961" s="47" t="s">
        <v>597</v>
      </c>
      <c r="D2961" s="49" t="s">
        <v>1163</v>
      </c>
      <c r="E2961" s="49" t="s">
        <v>1164</v>
      </c>
      <c r="F2961" s="48">
        <v>1</v>
      </c>
      <c r="G2961" s="47" t="s">
        <v>98</v>
      </c>
      <c r="H2961" s="47" t="s">
        <v>99</v>
      </c>
      <c r="I2961" s="47" t="s">
        <v>2855</v>
      </c>
      <c r="J2961" s="50" t="str">
        <f>IFERROR(VLOOKUP(_xlfn.NUMBERVALUE(D2961),'Order form - T14RE'!$O$4:$O$101,1,FALSE),J2960)</f>
        <v/>
      </c>
      <c r="K2961" s="51" t="str">
        <f t="shared" si="47"/>
        <v/>
      </c>
      <c r="M2961" s="47" t="str">
        <f ca="1">IFERROR(VLOOKUP($L2961,'T14'!$AD$5:$AF$104,2,FALSE),"")</f>
        <v/>
      </c>
      <c r="N2961" s="47" t="str">
        <f ca="1">IFERROR(VLOOKUP($L2961,'T14'!$AD$5:$AF$104,3,FALSE),"")</f>
        <v/>
      </c>
      <c r="P2961" s="46"/>
      <c r="U2961" s="46"/>
    </row>
    <row r="2962" spans="1:21" ht="14.4" hidden="1" x14ac:dyDescent="0.3">
      <c r="A2962" s="47">
        <v>2961</v>
      </c>
      <c r="B2962" s="48">
        <v>5</v>
      </c>
      <c r="C2962" s="47" t="s">
        <v>1010</v>
      </c>
      <c r="D2962" s="49" t="s">
        <v>1165</v>
      </c>
      <c r="E2962" s="49" t="s">
        <v>1166</v>
      </c>
      <c r="F2962" s="48">
        <v>2</v>
      </c>
      <c r="G2962" s="47" t="s">
        <v>98</v>
      </c>
      <c r="H2962" s="47" t="s">
        <v>99</v>
      </c>
      <c r="I2962" s="47" t="s">
        <v>2855</v>
      </c>
      <c r="J2962" s="50" t="str">
        <f>IFERROR(VLOOKUP(_xlfn.NUMBERVALUE(D2962),'Order form - T14RE'!$O$4:$O$101,1,FALSE),J2961)</f>
        <v/>
      </c>
      <c r="K2962" s="51" t="str">
        <f t="shared" si="47"/>
        <v/>
      </c>
      <c r="M2962" s="47" t="str">
        <f ca="1">IFERROR(VLOOKUP($L2962,'T14'!$AD$5:$AF$104,2,FALSE),"")</f>
        <v/>
      </c>
      <c r="N2962" s="47" t="str">
        <f ca="1">IFERROR(VLOOKUP($L2962,'T14'!$AD$5:$AF$104,3,FALSE),"")</f>
        <v/>
      </c>
      <c r="P2962" s="46"/>
      <c r="U2962" s="46"/>
    </row>
    <row r="2963" spans="1:21" ht="14.4" hidden="1" x14ac:dyDescent="0.3">
      <c r="A2963" s="47">
        <v>2962</v>
      </c>
      <c r="B2963" s="48">
        <v>5</v>
      </c>
      <c r="C2963" s="47" t="s">
        <v>1014</v>
      </c>
      <c r="D2963" s="49" t="s">
        <v>1167</v>
      </c>
      <c r="E2963" s="49" t="s">
        <v>1168</v>
      </c>
      <c r="F2963" s="48">
        <v>1</v>
      </c>
      <c r="G2963" s="47" t="s">
        <v>98</v>
      </c>
      <c r="H2963" s="47" t="s">
        <v>99</v>
      </c>
      <c r="I2963" s="47" t="s">
        <v>2855</v>
      </c>
      <c r="J2963" s="50" t="str">
        <f>IFERROR(VLOOKUP(_xlfn.NUMBERVALUE(D2963),'Order form - T14RE'!$O$4:$O$101,1,FALSE),J2962)</f>
        <v/>
      </c>
      <c r="K2963" s="51" t="str">
        <f t="shared" si="47"/>
        <v/>
      </c>
      <c r="M2963" s="47" t="str">
        <f ca="1">IFERROR(VLOOKUP($L2963,'T14'!$AD$5:$AF$104,2,FALSE),"")</f>
        <v/>
      </c>
      <c r="N2963" s="47" t="str">
        <f ca="1">IFERROR(VLOOKUP($L2963,'T14'!$AD$5:$AF$104,3,FALSE),"")</f>
        <v/>
      </c>
      <c r="P2963" s="46"/>
      <c r="U2963" s="46"/>
    </row>
    <row r="2964" spans="1:21" ht="14.4" hidden="1" x14ac:dyDescent="0.3">
      <c r="A2964" s="47">
        <v>2963</v>
      </c>
      <c r="B2964" s="48">
        <v>5</v>
      </c>
      <c r="C2964" s="47" t="s">
        <v>1169</v>
      </c>
      <c r="D2964" s="49" t="s">
        <v>1170</v>
      </c>
      <c r="E2964" s="49" t="s">
        <v>1171</v>
      </c>
      <c r="F2964" s="48">
        <v>1</v>
      </c>
      <c r="G2964" s="47" t="s">
        <v>98</v>
      </c>
      <c r="H2964" s="47" t="s">
        <v>99</v>
      </c>
      <c r="I2964" s="47" t="s">
        <v>2855</v>
      </c>
      <c r="J2964" s="50" t="str">
        <f>IFERROR(VLOOKUP(_xlfn.NUMBERVALUE(D2964),'Order form - T14RE'!$O$4:$O$101,1,FALSE),J2963)</f>
        <v/>
      </c>
      <c r="K2964" s="51" t="str">
        <f t="shared" si="47"/>
        <v/>
      </c>
      <c r="M2964" s="47" t="str">
        <f ca="1">IFERROR(VLOOKUP($L2964,'T14'!$AD$5:$AF$104,2,FALSE),"")</f>
        <v/>
      </c>
      <c r="N2964" s="47" t="str">
        <f ca="1">IFERROR(VLOOKUP($L2964,'T14'!$AD$5:$AF$104,3,FALSE),"")</f>
        <v/>
      </c>
      <c r="P2964" s="46"/>
      <c r="U2964" s="46"/>
    </row>
    <row r="2965" spans="1:21" ht="14.4" hidden="1" x14ac:dyDescent="0.3">
      <c r="A2965" s="47">
        <v>2964</v>
      </c>
      <c r="B2965" s="48">
        <v>5</v>
      </c>
      <c r="C2965" s="47" t="s">
        <v>1172</v>
      </c>
      <c r="D2965" s="49" t="s">
        <v>1173</v>
      </c>
      <c r="E2965" s="49" t="s">
        <v>1174</v>
      </c>
      <c r="F2965" s="48">
        <v>1</v>
      </c>
      <c r="G2965" s="47" t="s">
        <v>98</v>
      </c>
      <c r="H2965" s="47" t="s">
        <v>99</v>
      </c>
      <c r="I2965" s="47" t="s">
        <v>2855</v>
      </c>
      <c r="J2965" s="50" t="str">
        <f>IFERROR(VLOOKUP(_xlfn.NUMBERVALUE(D2965),'Order form - T14RE'!$O$4:$O$101,1,FALSE),J2964)</f>
        <v/>
      </c>
      <c r="K2965" s="51" t="str">
        <f t="shared" si="47"/>
        <v/>
      </c>
      <c r="M2965" s="47" t="str">
        <f ca="1">IFERROR(VLOOKUP($L2965,'T14'!$AD$5:$AF$104,2,FALSE),"")</f>
        <v/>
      </c>
      <c r="N2965" s="47" t="str">
        <f ca="1">IFERROR(VLOOKUP($L2965,'T14'!$AD$5:$AF$104,3,FALSE),"")</f>
        <v/>
      </c>
      <c r="P2965" s="46"/>
      <c r="U2965" s="46"/>
    </row>
    <row r="2966" spans="1:21" ht="14.4" hidden="1" x14ac:dyDescent="0.3">
      <c r="A2966" s="47">
        <v>2965</v>
      </c>
      <c r="B2966" s="48">
        <v>5</v>
      </c>
      <c r="C2966" s="47" t="s">
        <v>1175</v>
      </c>
      <c r="D2966" s="49" t="s">
        <v>1176</v>
      </c>
      <c r="E2966" s="49" t="s">
        <v>1177</v>
      </c>
      <c r="F2966" s="48">
        <v>2</v>
      </c>
      <c r="G2966" s="47" t="s">
        <v>98</v>
      </c>
      <c r="H2966" s="47" t="s">
        <v>99</v>
      </c>
      <c r="I2966" s="47" t="s">
        <v>2855</v>
      </c>
      <c r="J2966" s="50" t="str">
        <f>IFERROR(VLOOKUP(_xlfn.NUMBERVALUE(D2966),'Order form - T14RE'!$O$4:$O$101,1,FALSE),J2965)</f>
        <v/>
      </c>
      <c r="K2966" s="51" t="str">
        <f t="shared" si="47"/>
        <v/>
      </c>
      <c r="M2966" s="47" t="str">
        <f ca="1">IFERROR(VLOOKUP($L2966,'T14'!$AD$5:$AF$104,2,FALSE),"")</f>
        <v/>
      </c>
      <c r="N2966" s="47" t="str">
        <f ca="1">IFERROR(VLOOKUP($L2966,'T14'!$AD$5:$AF$104,3,FALSE),"")</f>
        <v/>
      </c>
      <c r="P2966" s="46"/>
      <c r="U2966" s="46"/>
    </row>
    <row r="2967" spans="1:21" ht="14.4" hidden="1" x14ac:dyDescent="0.3">
      <c r="A2967" s="47">
        <v>2966</v>
      </c>
      <c r="B2967" s="48">
        <v>6</v>
      </c>
      <c r="C2967" s="47" t="s">
        <v>95</v>
      </c>
      <c r="D2967" s="49" t="s">
        <v>1178</v>
      </c>
      <c r="E2967" s="49" t="s">
        <v>1179</v>
      </c>
      <c r="F2967" s="52">
        <v>0.3</v>
      </c>
      <c r="G2967" s="47" t="s">
        <v>1180</v>
      </c>
      <c r="H2967" s="47" t="s">
        <v>99</v>
      </c>
      <c r="I2967" s="47" t="s">
        <v>2855</v>
      </c>
      <c r="J2967" s="50" t="str">
        <f>IFERROR(VLOOKUP(_xlfn.NUMBERVALUE(D2967),'Order form - T14RE'!$O$4:$O$101,1,FALSE),J2966)</f>
        <v/>
      </c>
      <c r="K2967" s="51" t="str">
        <f t="shared" si="47"/>
        <v/>
      </c>
      <c r="M2967" s="47" t="str">
        <f ca="1">IFERROR(VLOOKUP($L2967,'T14'!$AD$5:$AF$104,2,FALSE),"")</f>
        <v/>
      </c>
      <c r="N2967" s="47" t="str">
        <f ca="1">IFERROR(VLOOKUP($L2967,'T14'!$AD$5:$AF$104,3,FALSE),"")</f>
        <v/>
      </c>
      <c r="P2967" s="46"/>
      <c r="U2967" s="46"/>
    </row>
    <row r="2968" spans="1:21" ht="14.4" hidden="1" x14ac:dyDescent="0.3">
      <c r="A2968" s="47">
        <v>2967</v>
      </c>
      <c r="B2968" s="48">
        <v>5</v>
      </c>
      <c r="C2968" s="47" t="s">
        <v>1181</v>
      </c>
      <c r="D2968" s="49" t="s">
        <v>1182</v>
      </c>
      <c r="E2968" s="49" t="s">
        <v>1183</v>
      </c>
      <c r="F2968" s="48">
        <v>1</v>
      </c>
      <c r="G2968" s="47" t="s">
        <v>98</v>
      </c>
      <c r="H2968" s="47" t="s">
        <v>99</v>
      </c>
      <c r="I2968" s="47" t="s">
        <v>2855</v>
      </c>
      <c r="J2968" s="50" t="str">
        <f>IFERROR(VLOOKUP(_xlfn.NUMBERVALUE(D2968),'Order form - T14RE'!$O$4:$O$101,1,FALSE),J2967)</f>
        <v/>
      </c>
      <c r="K2968" s="51" t="str">
        <f t="shared" si="47"/>
        <v/>
      </c>
      <c r="M2968" s="47" t="str">
        <f ca="1">IFERROR(VLOOKUP($L2968,'T14'!$AD$5:$AF$104,2,FALSE),"")</f>
        <v/>
      </c>
      <c r="N2968" s="47" t="str">
        <f ca="1">IFERROR(VLOOKUP($L2968,'T14'!$AD$5:$AF$104,3,FALSE),"")</f>
        <v/>
      </c>
      <c r="P2968" s="46"/>
      <c r="U2968" s="46"/>
    </row>
    <row r="2969" spans="1:21" ht="14.4" hidden="1" x14ac:dyDescent="0.3">
      <c r="A2969" s="47">
        <v>2968</v>
      </c>
      <c r="B2969" s="48">
        <v>5</v>
      </c>
      <c r="C2969" s="47" t="s">
        <v>1184</v>
      </c>
      <c r="D2969" s="49" t="s">
        <v>470</v>
      </c>
      <c r="E2969" s="49" t="s">
        <v>113</v>
      </c>
      <c r="F2969" s="48">
        <v>3</v>
      </c>
      <c r="G2969" s="47" t="s">
        <v>98</v>
      </c>
      <c r="H2969" s="47" t="s">
        <v>99</v>
      </c>
      <c r="I2969" s="47" t="s">
        <v>2855</v>
      </c>
      <c r="J2969" s="50" t="str">
        <f>IFERROR(VLOOKUP(_xlfn.NUMBERVALUE(D2969),'Order form - T14RE'!$O$4:$O$101,1,FALSE),J2968)</f>
        <v/>
      </c>
      <c r="K2969" s="51" t="str">
        <f t="shared" si="47"/>
        <v/>
      </c>
      <c r="M2969" s="47" t="str">
        <f ca="1">IFERROR(VLOOKUP($L2969,'T14'!$AD$5:$AF$104,2,FALSE),"")</f>
        <v/>
      </c>
      <c r="N2969" s="47" t="str">
        <f ca="1">IFERROR(VLOOKUP($L2969,'T14'!$AD$5:$AF$104,3,FALSE),"")</f>
        <v/>
      </c>
      <c r="P2969" s="46"/>
      <c r="U2969" s="46"/>
    </row>
    <row r="2970" spans="1:21" ht="14.4" hidden="1" x14ac:dyDescent="0.3">
      <c r="A2970" s="47">
        <v>2969</v>
      </c>
      <c r="B2970" s="48">
        <v>5</v>
      </c>
      <c r="C2970" s="47" t="s">
        <v>180</v>
      </c>
      <c r="D2970" s="49" t="s">
        <v>1185</v>
      </c>
      <c r="E2970" s="49" t="s">
        <v>1094</v>
      </c>
      <c r="F2970" s="48">
        <v>1</v>
      </c>
      <c r="G2970" s="47" t="s">
        <v>98</v>
      </c>
      <c r="H2970" s="47" t="s">
        <v>99</v>
      </c>
      <c r="I2970" s="47" t="s">
        <v>2855</v>
      </c>
      <c r="J2970" s="50" t="str">
        <f>IFERROR(VLOOKUP(_xlfn.NUMBERVALUE(D2970),'Order form - T14RE'!$O$4:$O$101,1,FALSE),J2969)</f>
        <v/>
      </c>
      <c r="K2970" s="51" t="str">
        <f t="shared" si="47"/>
        <v/>
      </c>
      <c r="M2970" s="47" t="str">
        <f ca="1">IFERROR(VLOOKUP($L2970,'T14'!$AD$5:$AF$104,2,FALSE),"")</f>
        <v/>
      </c>
      <c r="N2970" s="47" t="str">
        <f ca="1">IFERROR(VLOOKUP($L2970,'T14'!$AD$5:$AF$104,3,FALSE),"")</f>
        <v/>
      </c>
      <c r="P2970" s="46"/>
      <c r="U2970" s="46"/>
    </row>
    <row r="2971" spans="1:21" ht="14.4" hidden="1" x14ac:dyDescent="0.3">
      <c r="A2971" s="47">
        <v>2970</v>
      </c>
      <c r="B2971" s="48">
        <v>5</v>
      </c>
      <c r="C2971" s="47" t="s">
        <v>187</v>
      </c>
      <c r="D2971" s="49" t="s">
        <v>990</v>
      </c>
      <c r="E2971" s="49" t="s">
        <v>113</v>
      </c>
      <c r="F2971" s="48">
        <v>8</v>
      </c>
      <c r="G2971" s="47" t="s">
        <v>98</v>
      </c>
      <c r="H2971" s="47" t="s">
        <v>99</v>
      </c>
      <c r="I2971" s="47" t="s">
        <v>2855</v>
      </c>
      <c r="J2971" s="50" t="str">
        <f>IFERROR(VLOOKUP(_xlfn.NUMBERVALUE(D2971),'Order form - T14RE'!$O$4:$O$101,1,FALSE),J2970)</f>
        <v/>
      </c>
      <c r="K2971" s="51" t="str">
        <f t="shared" si="47"/>
        <v/>
      </c>
      <c r="M2971" s="47" t="str">
        <f ca="1">IFERROR(VLOOKUP($L2971,'T14'!$AD$5:$AF$104,2,FALSE),"")</f>
        <v/>
      </c>
      <c r="N2971" s="47" t="str">
        <f ca="1">IFERROR(VLOOKUP($L2971,'T14'!$AD$5:$AF$104,3,FALSE),"")</f>
        <v/>
      </c>
      <c r="P2971" s="46"/>
      <c r="U2971" s="46"/>
    </row>
    <row r="2972" spans="1:21" ht="14.4" hidden="1" x14ac:dyDescent="0.3">
      <c r="A2972" s="47">
        <v>2971</v>
      </c>
      <c r="B2972" s="48">
        <v>5</v>
      </c>
      <c r="C2972" s="47" t="s">
        <v>1186</v>
      </c>
      <c r="D2972" s="49" t="s">
        <v>1187</v>
      </c>
      <c r="E2972" s="49" t="s">
        <v>1188</v>
      </c>
      <c r="F2972" s="48">
        <v>8</v>
      </c>
      <c r="G2972" s="47" t="s">
        <v>98</v>
      </c>
      <c r="H2972" s="47" t="s">
        <v>99</v>
      </c>
      <c r="I2972" s="47" t="s">
        <v>2855</v>
      </c>
      <c r="J2972" s="50" t="str">
        <f>IFERROR(VLOOKUP(_xlfn.NUMBERVALUE(D2972),'Order form - T14RE'!$O$4:$O$101,1,FALSE),J2971)</f>
        <v/>
      </c>
      <c r="K2972" s="51" t="str">
        <f t="shared" si="47"/>
        <v/>
      </c>
      <c r="M2972" s="47" t="str">
        <f ca="1">IFERROR(VLOOKUP($L2972,'T14'!$AD$5:$AF$104,2,FALSE),"")</f>
        <v/>
      </c>
      <c r="N2972" s="47" t="str">
        <f ca="1">IFERROR(VLOOKUP($L2972,'T14'!$AD$5:$AF$104,3,FALSE),"")</f>
        <v/>
      </c>
      <c r="P2972" s="46"/>
      <c r="U2972" s="46"/>
    </row>
    <row r="2973" spans="1:21" ht="14.4" hidden="1" x14ac:dyDescent="0.3">
      <c r="A2973" s="47">
        <v>2972</v>
      </c>
      <c r="B2973" s="48">
        <v>5</v>
      </c>
      <c r="C2973" s="47" t="s">
        <v>1189</v>
      </c>
      <c r="D2973" s="49" t="s">
        <v>471</v>
      </c>
      <c r="E2973" s="49" t="s">
        <v>472</v>
      </c>
      <c r="F2973" s="48">
        <v>8</v>
      </c>
      <c r="G2973" s="47" t="s">
        <v>98</v>
      </c>
      <c r="H2973" s="47" t="s">
        <v>99</v>
      </c>
      <c r="I2973" s="47" t="s">
        <v>2855</v>
      </c>
      <c r="J2973" s="50" t="str">
        <f>IFERROR(VLOOKUP(_xlfn.NUMBERVALUE(D2973),'Order form - T14RE'!$O$4:$O$101,1,FALSE),J2972)</f>
        <v/>
      </c>
      <c r="K2973" s="51" t="str">
        <f t="shared" si="47"/>
        <v/>
      </c>
      <c r="M2973" s="47" t="str">
        <f ca="1">IFERROR(VLOOKUP($L2973,'T14'!$AD$5:$AF$104,2,FALSE),"")</f>
        <v/>
      </c>
      <c r="N2973" s="47" t="str">
        <f ca="1">IFERROR(VLOOKUP($L2973,'T14'!$AD$5:$AF$104,3,FALSE),"")</f>
        <v/>
      </c>
      <c r="P2973" s="46"/>
      <c r="U2973" s="46"/>
    </row>
    <row r="2974" spans="1:21" ht="14.4" hidden="1" x14ac:dyDescent="0.3">
      <c r="A2974" s="47">
        <v>2973</v>
      </c>
      <c r="B2974" s="48">
        <v>5</v>
      </c>
      <c r="C2974" s="47" t="s">
        <v>190</v>
      </c>
      <c r="D2974" s="49" t="s">
        <v>1190</v>
      </c>
      <c r="E2974" s="49" t="s">
        <v>1191</v>
      </c>
      <c r="F2974" s="48">
        <v>1</v>
      </c>
      <c r="G2974" s="47" t="s">
        <v>98</v>
      </c>
      <c r="H2974" s="47" t="s">
        <v>99</v>
      </c>
      <c r="I2974" s="47" t="s">
        <v>2855</v>
      </c>
      <c r="J2974" s="50" t="str">
        <f>IFERROR(VLOOKUP(_xlfn.NUMBERVALUE(D2974),'Order form - T14RE'!$O$4:$O$101,1,FALSE),J2973)</f>
        <v/>
      </c>
      <c r="K2974" s="51" t="str">
        <f t="shared" si="47"/>
        <v/>
      </c>
      <c r="M2974" s="47" t="str">
        <f ca="1">IFERROR(VLOOKUP($L2974,'T14'!$AD$5:$AF$104,2,FALSE),"")</f>
        <v/>
      </c>
      <c r="N2974" s="47" t="str">
        <f ca="1">IFERROR(VLOOKUP($L2974,'T14'!$AD$5:$AF$104,3,FALSE),"")</f>
        <v/>
      </c>
      <c r="P2974" s="46"/>
      <c r="U2974" s="46"/>
    </row>
    <row r="2975" spans="1:21" ht="14.4" hidden="1" x14ac:dyDescent="0.3">
      <c r="A2975" s="47">
        <v>2974</v>
      </c>
      <c r="B2975" s="48">
        <v>5</v>
      </c>
      <c r="C2975" s="47" t="s">
        <v>197</v>
      </c>
      <c r="D2975" s="49" t="s">
        <v>1085</v>
      </c>
      <c r="E2975" s="49" t="s">
        <v>1086</v>
      </c>
      <c r="F2975" s="48">
        <v>6</v>
      </c>
      <c r="G2975" s="47" t="s">
        <v>98</v>
      </c>
      <c r="H2975" s="47" t="s">
        <v>99</v>
      </c>
      <c r="I2975" s="47" t="s">
        <v>2855</v>
      </c>
      <c r="J2975" s="50" t="str">
        <f>IFERROR(VLOOKUP(_xlfn.NUMBERVALUE(D2975),'Order form - T14RE'!$O$4:$O$101,1,FALSE),J2974)</f>
        <v/>
      </c>
      <c r="K2975" s="51" t="str">
        <f t="shared" si="47"/>
        <v/>
      </c>
      <c r="M2975" s="47" t="str">
        <f ca="1">IFERROR(VLOOKUP($L2975,'T14'!$AD$5:$AF$104,2,FALSE),"")</f>
        <v/>
      </c>
      <c r="N2975" s="47" t="str">
        <f ca="1">IFERROR(VLOOKUP($L2975,'T14'!$AD$5:$AF$104,3,FALSE),"")</f>
        <v/>
      </c>
      <c r="P2975" s="46"/>
      <c r="U2975" s="46"/>
    </row>
    <row r="2976" spans="1:21" ht="14.4" hidden="1" x14ac:dyDescent="0.3">
      <c r="A2976" s="47">
        <v>2975</v>
      </c>
      <c r="B2976" s="48">
        <v>5</v>
      </c>
      <c r="C2976" s="47" t="s">
        <v>1192</v>
      </c>
      <c r="D2976" s="49" t="s">
        <v>1087</v>
      </c>
      <c r="E2976" s="49" t="s">
        <v>1088</v>
      </c>
      <c r="F2976" s="48">
        <v>1</v>
      </c>
      <c r="G2976" s="47" t="s">
        <v>98</v>
      </c>
      <c r="H2976" s="47" t="s">
        <v>99</v>
      </c>
      <c r="I2976" s="47" t="s">
        <v>2855</v>
      </c>
      <c r="J2976" s="50" t="str">
        <f>IFERROR(VLOOKUP(_xlfn.NUMBERVALUE(D2976),'Order form - T14RE'!$O$4:$O$101,1,FALSE),J2975)</f>
        <v/>
      </c>
      <c r="K2976" s="51" t="str">
        <f t="shared" si="47"/>
        <v/>
      </c>
      <c r="M2976" s="47" t="str">
        <f ca="1">IFERROR(VLOOKUP($L2976,'T14'!$AD$5:$AF$104,2,FALSE),"")</f>
        <v/>
      </c>
      <c r="N2976" s="47" t="str">
        <f ca="1">IFERROR(VLOOKUP($L2976,'T14'!$AD$5:$AF$104,3,FALSE),"")</f>
        <v/>
      </c>
      <c r="P2976" s="46"/>
      <c r="U2976" s="46"/>
    </row>
    <row r="2977" spans="1:21" ht="14.4" hidden="1" x14ac:dyDescent="0.3">
      <c r="A2977" s="47">
        <v>2976</v>
      </c>
      <c r="B2977" s="48">
        <v>5</v>
      </c>
      <c r="C2977" s="47" t="s">
        <v>208</v>
      </c>
      <c r="D2977" s="49" t="s">
        <v>1193</v>
      </c>
      <c r="E2977" s="49" t="s">
        <v>1194</v>
      </c>
      <c r="F2977" s="48">
        <v>1</v>
      </c>
      <c r="G2977" s="47" t="s">
        <v>98</v>
      </c>
      <c r="H2977" s="47" t="s">
        <v>99</v>
      </c>
      <c r="I2977" s="47" t="s">
        <v>2855</v>
      </c>
      <c r="J2977" s="50" t="str">
        <f>IFERROR(VLOOKUP(_xlfn.NUMBERVALUE(D2977),'Order form - T14RE'!$O$4:$O$101,1,FALSE),J2976)</f>
        <v/>
      </c>
      <c r="K2977" s="51" t="str">
        <f t="shared" si="47"/>
        <v/>
      </c>
      <c r="M2977" s="47" t="str">
        <f ca="1">IFERROR(VLOOKUP($L2977,'T14'!$AD$5:$AF$104,2,FALSE),"")</f>
        <v/>
      </c>
      <c r="N2977" s="47" t="str">
        <f ca="1">IFERROR(VLOOKUP($L2977,'T14'!$AD$5:$AF$104,3,FALSE),"")</f>
        <v/>
      </c>
      <c r="P2977" s="46"/>
      <c r="U2977" s="46"/>
    </row>
    <row r="2978" spans="1:21" ht="14.4" hidden="1" x14ac:dyDescent="0.3">
      <c r="A2978" s="47">
        <v>2977</v>
      </c>
      <c r="B2978" s="48">
        <v>5</v>
      </c>
      <c r="C2978" s="47" t="s">
        <v>357</v>
      </c>
      <c r="D2978" s="49" t="s">
        <v>1089</v>
      </c>
      <c r="E2978" s="49" t="s">
        <v>1090</v>
      </c>
      <c r="F2978" s="48">
        <v>2</v>
      </c>
      <c r="G2978" s="47" t="s">
        <v>98</v>
      </c>
      <c r="H2978" s="47" t="s">
        <v>99</v>
      </c>
      <c r="I2978" s="47" t="s">
        <v>2855</v>
      </c>
      <c r="J2978" s="50" t="str">
        <f>IFERROR(VLOOKUP(_xlfn.NUMBERVALUE(D2978),'Order form - T14RE'!$O$4:$O$101,1,FALSE),J2977)</f>
        <v/>
      </c>
      <c r="K2978" s="51" t="str">
        <f t="shared" si="47"/>
        <v/>
      </c>
      <c r="M2978" s="47" t="str">
        <f ca="1">IFERROR(VLOOKUP($L2978,'T14'!$AD$5:$AF$104,2,FALSE),"")</f>
        <v/>
      </c>
      <c r="N2978" s="47" t="str">
        <f ca="1">IFERROR(VLOOKUP($L2978,'T14'!$AD$5:$AF$104,3,FALSE),"")</f>
        <v/>
      </c>
      <c r="P2978" s="46"/>
      <c r="U2978" s="46"/>
    </row>
    <row r="2979" spans="1:21" ht="14.4" hidden="1" x14ac:dyDescent="0.3">
      <c r="A2979" s="47">
        <v>2978</v>
      </c>
      <c r="B2979" s="48">
        <v>5</v>
      </c>
      <c r="C2979" s="47" t="s">
        <v>1195</v>
      </c>
      <c r="D2979" s="49" t="s">
        <v>1091</v>
      </c>
      <c r="E2979" s="49" t="s">
        <v>1092</v>
      </c>
      <c r="F2979" s="48">
        <v>2</v>
      </c>
      <c r="G2979" s="47" t="s">
        <v>98</v>
      </c>
      <c r="H2979" s="47" t="s">
        <v>99</v>
      </c>
      <c r="I2979" s="47" t="s">
        <v>2855</v>
      </c>
      <c r="J2979" s="50" t="str">
        <f>IFERROR(VLOOKUP(_xlfn.NUMBERVALUE(D2979),'Order form - T14RE'!$O$4:$O$101,1,FALSE),J2978)</f>
        <v/>
      </c>
      <c r="K2979" s="51" t="str">
        <f t="shared" si="47"/>
        <v/>
      </c>
      <c r="M2979" s="47" t="str">
        <f ca="1">IFERROR(VLOOKUP($L2979,'T14'!$AD$5:$AF$104,2,FALSE),"")</f>
        <v/>
      </c>
      <c r="N2979" s="47" t="str">
        <f ca="1">IFERROR(VLOOKUP($L2979,'T14'!$AD$5:$AF$104,3,FALSE),"")</f>
        <v/>
      </c>
      <c r="P2979" s="46"/>
      <c r="U2979" s="46"/>
    </row>
    <row r="2980" spans="1:21" ht="14.4" hidden="1" x14ac:dyDescent="0.3">
      <c r="A2980" s="47">
        <v>2979</v>
      </c>
      <c r="B2980" s="48">
        <v>5</v>
      </c>
      <c r="C2980" s="47" t="s">
        <v>1196</v>
      </c>
      <c r="D2980" s="49" t="s">
        <v>1197</v>
      </c>
      <c r="E2980" s="49" t="s">
        <v>1198</v>
      </c>
      <c r="F2980" s="48">
        <v>1</v>
      </c>
      <c r="G2980" s="47" t="s">
        <v>98</v>
      </c>
      <c r="H2980" s="47" t="s">
        <v>99</v>
      </c>
      <c r="I2980" s="47" t="s">
        <v>2855</v>
      </c>
      <c r="J2980" s="50" t="str">
        <f>IFERROR(VLOOKUP(_xlfn.NUMBERVALUE(D2980),'Order form - T14RE'!$O$4:$O$101,1,FALSE),J2979)</f>
        <v/>
      </c>
      <c r="K2980" s="51" t="str">
        <f t="shared" si="47"/>
        <v/>
      </c>
      <c r="M2980" s="47" t="str">
        <f ca="1">IFERROR(VLOOKUP($L2980,'T14'!$AD$5:$AF$104,2,FALSE),"")</f>
        <v/>
      </c>
      <c r="N2980" s="47" t="str">
        <f ca="1">IFERROR(VLOOKUP($L2980,'T14'!$AD$5:$AF$104,3,FALSE),"")</f>
        <v/>
      </c>
      <c r="P2980" s="46"/>
      <c r="U2980" s="46"/>
    </row>
    <row r="2981" spans="1:21" ht="14.4" hidden="1" x14ac:dyDescent="0.3">
      <c r="A2981" s="47">
        <v>2980</v>
      </c>
      <c r="B2981" s="48">
        <v>5</v>
      </c>
      <c r="C2981" s="47" t="s">
        <v>360</v>
      </c>
      <c r="D2981" s="49" t="s">
        <v>1103</v>
      </c>
      <c r="E2981" s="49" t="s">
        <v>1104</v>
      </c>
      <c r="F2981" s="48">
        <v>1</v>
      </c>
      <c r="G2981" s="47" t="s">
        <v>98</v>
      </c>
      <c r="H2981" s="47" t="s">
        <v>99</v>
      </c>
      <c r="I2981" s="47" t="s">
        <v>2855</v>
      </c>
      <c r="J2981" s="50" t="str">
        <f>IFERROR(VLOOKUP(_xlfn.NUMBERVALUE(D2981),'Order form - T14RE'!$O$4:$O$101,1,FALSE),J2980)</f>
        <v/>
      </c>
      <c r="K2981" s="51" t="str">
        <f t="shared" si="47"/>
        <v/>
      </c>
      <c r="M2981" s="47" t="str">
        <f ca="1">IFERROR(VLOOKUP($L2981,'T14'!$AD$5:$AF$104,2,FALSE),"")</f>
        <v/>
      </c>
      <c r="N2981" s="47" t="str">
        <f ca="1">IFERROR(VLOOKUP($L2981,'T14'!$AD$5:$AF$104,3,FALSE),"")</f>
        <v/>
      </c>
      <c r="P2981" s="46"/>
      <c r="U2981" s="46"/>
    </row>
    <row r="2982" spans="1:21" ht="14.4" hidden="1" x14ac:dyDescent="0.3">
      <c r="A2982" s="47">
        <v>2981</v>
      </c>
      <c r="B2982" s="48">
        <v>5</v>
      </c>
      <c r="C2982" s="47" t="s">
        <v>1199</v>
      </c>
      <c r="D2982" s="49" t="s">
        <v>1200</v>
      </c>
      <c r="E2982" s="49" t="s">
        <v>1201</v>
      </c>
      <c r="F2982" s="48">
        <v>1</v>
      </c>
      <c r="G2982" s="47" t="s">
        <v>98</v>
      </c>
      <c r="H2982" s="47" t="s">
        <v>99</v>
      </c>
      <c r="I2982" s="47" t="s">
        <v>2855</v>
      </c>
      <c r="J2982" s="50" t="str">
        <f>IFERROR(VLOOKUP(_xlfn.NUMBERVALUE(D2982),'Order form - T14RE'!$O$4:$O$101,1,FALSE),J2981)</f>
        <v/>
      </c>
      <c r="K2982" s="51" t="str">
        <f t="shared" si="47"/>
        <v/>
      </c>
      <c r="M2982" s="47" t="str">
        <f ca="1">IFERROR(VLOOKUP($L2982,'T14'!$AD$5:$AF$104,2,FALSE),"")</f>
        <v/>
      </c>
      <c r="N2982" s="47" t="str">
        <f ca="1">IFERROR(VLOOKUP($L2982,'T14'!$AD$5:$AF$104,3,FALSE),"")</f>
        <v/>
      </c>
      <c r="P2982" s="46"/>
      <c r="U2982" s="46"/>
    </row>
    <row r="2983" spans="1:21" ht="14.4" hidden="1" x14ac:dyDescent="0.3">
      <c r="A2983" s="47">
        <v>2982</v>
      </c>
      <c r="B2983" s="48">
        <v>5</v>
      </c>
      <c r="C2983" s="47" t="s">
        <v>1202</v>
      </c>
      <c r="D2983" s="49" t="s">
        <v>1203</v>
      </c>
      <c r="E2983" s="49" t="s">
        <v>1204</v>
      </c>
      <c r="F2983" s="48">
        <v>1</v>
      </c>
      <c r="G2983" s="47" t="s">
        <v>98</v>
      </c>
      <c r="H2983" s="47" t="s">
        <v>99</v>
      </c>
      <c r="I2983" s="47" t="s">
        <v>2855</v>
      </c>
      <c r="J2983" s="50" t="str">
        <f>IFERROR(VLOOKUP(_xlfn.NUMBERVALUE(D2983),'Order form - T14RE'!$O$4:$O$101,1,FALSE),J2982)</f>
        <v/>
      </c>
      <c r="K2983" s="51" t="str">
        <f t="shared" si="47"/>
        <v/>
      </c>
      <c r="M2983" s="47" t="str">
        <f ca="1">IFERROR(VLOOKUP($L2983,'T14'!$AD$5:$AF$104,2,FALSE),"")</f>
        <v/>
      </c>
      <c r="N2983" s="47" t="str">
        <f ca="1">IFERROR(VLOOKUP($L2983,'T14'!$AD$5:$AF$104,3,FALSE),"")</f>
        <v/>
      </c>
      <c r="P2983" s="46"/>
      <c r="U2983" s="46"/>
    </row>
    <row r="2984" spans="1:21" ht="14.4" hidden="1" x14ac:dyDescent="0.3">
      <c r="A2984" s="47">
        <v>2983</v>
      </c>
      <c r="B2984" s="48">
        <v>5</v>
      </c>
      <c r="C2984" s="47" t="s">
        <v>1205</v>
      </c>
      <c r="D2984" s="49" t="s">
        <v>1206</v>
      </c>
      <c r="E2984" s="49" t="s">
        <v>1207</v>
      </c>
      <c r="F2984" s="48">
        <v>2</v>
      </c>
      <c r="G2984" s="47" t="s">
        <v>98</v>
      </c>
      <c r="H2984" s="47" t="s">
        <v>99</v>
      </c>
      <c r="I2984" s="47" t="s">
        <v>2855</v>
      </c>
      <c r="J2984" s="50" t="str">
        <f>IFERROR(VLOOKUP(_xlfn.NUMBERVALUE(D2984),'Order form - T14RE'!$O$4:$O$101,1,FALSE),J2983)</f>
        <v/>
      </c>
      <c r="K2984" s="51" t="str">
        <f t="shared" si="47"/>
        <v/>
      </c>
      <c r="M2984" s="47" t="str">
        <f ca="1">IFERROR(VLOOKUP($L2984,'T14'!$AD$5:$AF$104,2,FALSE),"")</f>
        <v/>
      </c>
      <c r="N2984" s="47" t="str">
        <f ca="1">IFERROR(VLOOKUP($L2984,'T14'!$AD$5:$AF$104,3,FALSE),"")</f>
        <v/>
      </c>
      <c r="P2984" s="46"/>
      <c r="U2984" s="46"/>
    </row>
    <row r="2985" spans="1:21" ht="14.4" hidden="1" x14ac:dyDescent="0.3">
      <c r="A2985" s="47">
        <v>2984</v>
      </c>
      <c r="B2985" s="48">
        <v>5</v>
      </c>
      <c r="C2985" s="47" t="s">
        <v>1208</v>
      </c>
      <c r="D2985" s="49" t="s">
        <v>1209</v>
      </c>
      <c r="E2985" s="49" t="s">
        <v>1210</v>
      </c>
      <c r="F2985" s="48">
        <v>2</v>
      </c>
      <c r="G2985" s="47" t="s">
        <v>98</v>
      </c>
      <c r="H2985" s="47" t="s">
        <v>99</v>
      </c>
      <c r="I2985" s="47" t="s">
        <v>2855</v>
      </c>
      <c r="J2985" s="50" t="str">
        <f>IFERROR(VLOOKUP(_xlfn.NUMBERVALUE(D2985),'Order form - T14RE'!$O$4:$O$101,1,FALSE),J2984)</f>
        <v/>
      </c>
      <c r="K2985" s="51" t="str">
        <f t="shared" si="47"/>
        <v/>
      </c>
      <c r="M2985" s="47" t="str">
        <f ca="1">IFERROR(VLOOKUP($L2985,'T14'!$AD$5:$AF$104,2,FALSE),"")</f>
        <v/>
      </c>
      <c r="N2985" s="47" t="str">
        <f ca="1">IFERROR(VLOOKUP($L2985,'T14'!$AD$5:$AF$104,3,FALSE),"")</f>
        <v/>
      </c>
      <c r="P2985" s="46"/>
      <c r="U2985" s="46"/>
    </row>
    <row r="2986" spans="1:21" ht="14.4" hidden="1" x14ac:dyDescent="0.3">
      <c r="A2986" s="47">
        <v>2985</v>
      </c>
      <c r="B2986" s="48">
        <v>5</v>
      </c>
      <c r="C2986" s="47" t="s">
        <v>1211</v>
      </c>
      <c r="D2986" s="49" t="s">
        <v>1212</v>
      </c>
      <c r="E2986" s="49" t="s">
        <v>1213</v>
      </c>
      <c r="F2986" s="48">
        <v>1</v>
      </c>
      <c r="G2986" s="47" t="s">
        <v>98</v>
      </c>
      <c r="H2986" s="47" t="s">
        <v>99</v>
      </c>
      <c r="I2986" s="47" t="s">
        <v>2855</v>
      </c>
      <c r="J2986" s="50" t="str">
        <f>IFERROR(VLOOKUP(_xlfn.NUMBERVALUE(D2986),'Order form - T14RE'!$O$4:$O$101,1,FALSE),J2985)</f>
        <v/>
      </c>
      <c r="K2986" s="51" t="str">
        <f t="shared" si="47"/>
        <v/>
      </c>
      <c r="M2986" s="47" t="str">
        <f ca="1">IFERROR(VLOOKUP($L2986,'T14'!$AD$5:$AF$104,2,FALSE),"")</f>
        <v/>
      </c>
      <c r="N2986" s="47" t="str">
        <f ca="1">IFERROR(VLOOKUP($L2986,'T14'!$AD$5:$AF$104,3,FALSE),"")</f>
        <v/>
      </c>
      <c r="P2986" s="46"/>
      <c r="U2986" s="46"/>
    </row>
    <row r="2987" spans="1:21" ht="14.4" hidden="1" x14ac:dyDescent="0.3">
      <c r="A2987" s="47">
        <v>2986</v>
      </c>
      <c r="B2987" s="48">
        <v>6</v>
      </c>
      <c r="C2987" s="47" t="s">
        <v>95</v>
      </c>
      <c r="D2987" s="49" t="s">
        <v>1214</v>
      </c>
      <c r="E2987" s="49" t="s">
        <v>1215</v>
      </c>
      <c r="F2987" s="48">
        <v>1</v>
      </c>
      <c r="G2987" s="47" t="s">
        <v>98</v>
      </c>
      <c r="H2987" s="47" t="s">
        <v>19</v>
      </c>
      <c r="I2987" s="47" t="s">
        <v>2855</v>
      </c>
      <c r="J2987" s="50" t="str">
        <f>IFERROR(VLOOKUP(_xlfn.NUMBERVALUE(D2987),'Order form - T14RE'!$O$4:$O$101,1,FALSE),J2986)</f>
        <v/>
      </c>
      <c r="K2987" s="51" t="str">
        <f t="shared" si="47"/>
        <v/>
      </c>
      <c r="M2987" s="47" t="str">
        <f ca="1">IFERROR(VLOOKUP($L2987,'T14'!$AD$5:$AF$104,2,FALSE),"")</f>
        <v/>
      </c>
      <c r="N2987" s="47" t="str">
        <f ca="1">IFERROR(VLOOKUP($L2987,'T14'!$AD$5:$AF$104,3,FALSE),"")</f>
        <v/>
      </c>
      <c r="P2987" s="46"/>
      <c r="U2987" s="46"/>
    </row>
    <row r="2988" spans="1:21" ht="14.4" hidden="1" x14ac:dyDescent="0.3">
      <c r="A2988" s="47">
        <v>2987</v>
      </c>
      <c r="B2988" s="48">
        <v>6</v>
      </c>
      <c r="C2988" s="47" t="s">
        <v>105</v>
      </c>
      <c r="D2988" s="49" t="s">
        <v>1216</v>
      </c>
      <c r="E2988" s="49" t="s">
        <v>1217</v>
      </c>
      <c r="F2988" s="48">
        <v>1</v>
      </c>
      <c r="G2988" s="47" t="s">
        <v>98</v>
      </c>
      <c r="H2988" s="47" t="s">
        <v>19</v>
      </c>
      <c r="I2988" s="47" t="s">
        <v>2855</v>
      </c>
      <c r="J2988" s="50" t="str">
        <f>IFERROR(VLOOKUP(_xlfn.NUMBERVALUE(D2988),'Order form - T14RE'!$O$4:$O$101,1,FALSE),J2987)</f>
        <v/>
      </c>
      <c r="K2988" s="51" t="str">
        <f t="shared" si="47"/>
        <v/>
      </c>
      <c r="M2988" s="47" t="str">
        <f ca="1">IFERROR(VLOOKUP($L2988,'T14'!$AD$5:$AF$104,2,FALSE),"")</f>
        <v/>
      </c>
      <c r="N2988" s="47" t="str">
        <f ca="1">IFERROR(VLOOKUP($L2988,'T14'!$AD$5:$AF$104,3,FALSE),"")</f>
        <v/>
      </c>
      <c r="P2988" s="46"/>
      <c r="U2988" s="46"/>
    </row>
    <row r="2989" spans="1:21" ht="14.4" hidden="1" x14ac:dyDescent="0.3">
      <c r="A2989" s="47">
        <v>2988</v>
      </c>
      <c r="B2989" s="48">
        <v>6</v>
      </c>
      <c r="C2989" s="47" t="s">
        <v>108</v>
      </c>
      <c r="D2989" s="49" t="s">
        <v>1218</v>
      </c>
      <c r="E2989" s="49" t="s">
        <v>1219</v>
      </c>
      <c r="F2989" s="52">
        <v>0.15</v>
      </c>
      <c r="G2989" s="47" t="s">
        <v>1180</v>
      </c>
      <c r="H2989" s="47" t="s">
        <v>19</v>
      </c>
      <c r="I2989" s="47" t="s">
        <v>2855</v>
      </c>
      <c r="J2989" s="50" t="str">
        <f>IFERROR(VLOOKUP(_xlfn.NUMBERVALUE(D2989),'Order form - T14RE'!$O$4:$O$101,1,FALSE),J2988)</f>
        <v/>
      </c>
      <c r="K2989" s="51" t="str">
        <f t="shared" si="47"/>
        <v/>
      </c>
      <c r="M2989" s="47" t="str">
        <f ca="1">IFERROR(VLOOKUP($L2989,'T14'!$AD$5:$AF$104,2,FALSE),"")</f>
        <v/>
      </c>
      <c r="N2989" s="47" t="str">
        <f ca="1">IFERROR(VLOOKUP($L2989,'T14'!$AD$5:$AF$104,3,FALSE),"")</f>
        <v/>
      </c>
      <c r="P2989" s="46"/>
      <c r="U2989" s="46"/>
    </row>
    <row r="2990" spans="1:21" ht="14.4" hidden="1" x14ac:dyDescent="0.3">
      <c r="A2990" s="47">
        <v>2989</v>
      </c>
      <c r="B2990" s="48">
        <v>6</v>
      </c>
      <c r="C2990" s="47" t="s">
        <v>111</v>
      </c>
      <c r="D2990" s="49" t="s">
        <v>1220</v>
      </c>
      <c r="E2990" s="49" t="s">
        <v>1221</v>
      </c>
      <c r="F2990" s="52">
        <v>0.15</v>
      </c>
      <c r="G2990" s="47" t="s">
        <v>1180</v>
      </c>
      <c r="H2990" s="47" t="s">
        <v>19</v>
      </c>
      <c r="I2990" s="47" t="s">
        <v>2855</v>
      </c>
      <c r="J2990" s="50" t="str">
        <f>IFERROR(VLOOKUP(_xlfn.NUMBERVALUE(D2990),'Order form - T14RE'!$O$4:$O$101,1,FALSE),J2989)</f>
        <v/>
      </c>
      <c r="K2990" s="51" t="str">
        <f t="shared" si="47"/>
        <v/>
      </c>
      <c r="M2990" s="47" t="str">
        <f ca="1">IFERROR(VLOOKUP($L2990,'T14'!$AD$5:$AF$104,2,FALSE),"")</f>
        <v/>
      </c>
      <c r="N2990" s="47" t="str">
        <f ca="1">IFERROR(VLOOKUP($L2990,'T14'!$AD$5:$AF$104,3,FALSE),"")</f>
        <v/>
      </c>
      <c r="P2990" s="46"/>
      <c r="U2990" s="46"/>
    </row>
    <row r="2991" spans="1:21" ht="14.4" hidden="1" x14ac:dyDescent="0.3">
      <c r="A2991" s="47">
        <v>2990</v>
      </c>
      <c r="B2991" s="48">
        <v>6</v>
      </c>
      <c r="C2991" s="47" t="s">
        <v>114</v>
      </c>
      <c r="D2991" s="49" t="s">
        <v>1222</v>
      </c>
      <c r="E2991" s="49" t="s">
        <v>1223</v>
      </c>
      <c r="F2991" s="52">
        <v>0.15</v>
      </c>
      <c r="G2991" s="47" t="s">
        <v>1180</v>
      </c>
      <c r="H2991" s="47" t="s">
        <v>19</v>
      </c>
      <c r="I2991" s="47" t="s">
        <v>2855</v>
      </c>
      <c r="J2991" s="50" t="str">
        <f>IFERROR(VLOOKUP(_xlfn.NUMBERVALUE(D2991),'Order form - T14RE'!$O$4:$O$101,1,FALSE),J2990)</f>
        <v/>
      </c>
      <c r="K2991" s="51" t="str">
        <f t="shared" si="47"/>
        <v/>
      </c>
      <c r="M2991" s="47" t="str">
        <f ca="1">IFERROR(VLOOKUP($L2991,'T14'!$AD$5:$AF$104,2,FALSE),"")</f>
        <v/>
      </c>
      <c r="N2991" s="47" t="str">
        <f ca="1">IFERROR(VLOOKUP($L2991,'T14'!$AD$5:$AF$104,3,FALSE),"")</f>
        <v/>
      </c>
      <c r="P2991" s="46"/>
      <c r="U2991" s="46"/>
    </row>
    <row r="2992" spans="1:21" ht="14.4" hidden="1" x14ac:dyDescent="0.3">
      <c r="A2992" s="47">
        <v>2991</v>
      </c>
      <c r="B2992" s="48">
        <v>6</v>
      </c>
      <c r="C2992" s="47" t="s">
        <v>241</v>
      </c>
      <c r="D2992" s="49" t="s">
        <v>1224</v>
      </c>
      <c r="E2992" s="49" t="s">
        <v>1225</v>
      </c>
      <c r="F2992" s="48">
        <v>3</v>
      </c>
      <c r="G2992" s="47" t="s">
        <v>98</v>
      </c>
      <c r="H2992" s="47" t="s">
        <v>19</v>
      </c>
      <c r="I2992" s="47" t="s">
        <v>2855</v>
      </c>
      <c r="J2992" s="50" t="str">
        <f>IFERROR(VLOOKUP(_xlfn.NUMBERVALUE(D2992),'Order form - T14RE'!$O$4:$O$101,1,FALSE),J2991)</f>
        <v/>
      </c>
      <c r="K2992" s="51" t="str">
        <f t="shared" si="47"/>
        <v/>
      </c>
      <c r="M2992" s="47" t="str">
        <f ca="1">IFERROR(VLOOKUP($L2992,'T14'!$AD$5:$AF$104,2,FALSE),"")</f>
        <v/>
      </c>
      <c r="N2992" s="47" t="str">
        <f ca="1">IFERROR(VLOOKUP($L2992,'T14'!$AD$5:$AF$104,3,FALSE),"")</f>
        <v/>
      </c>
      <c r="P2992" s="46"/>
      <c r="U2992" s="46"/>
    </row>
    <row r="2993" spans="1:21" ht="14.4" hidden="1" x14ac:dyDescent="0.3">
      <c r="A2993" s="47">
        <v>2992</v>
      </c>
      <c r="B2993" s="48">
        <v>6</v>
      </c>
      <c r="C2993" s="47" t="s">
        <v>120</v>
      </c>
      <c r="D2993" s="49" t="s">
        <v>1226</v>
      </c>
      <c r="E2993" s="49" t="s">
        <v>1227</v>
      </c>
      <c r="F2993" s="48">
        <v>3</v>
      </c>
      <c r="G2993" s="47" t="s">
        <v>1228</v>
      </c>
      <c r="H2993" s="47" t="s">
        <v>19</v>
      </c>
      <c r="I2993" s="47" t="s">
        <v>2855</v>
      </c>
      <c r="J2993" s="50" t="str">
        <f>IFERROR(VLOOKUP(_xlfn.NUMBERVALUE(D2993),'Order form - T14RE'!$O$4:$O$101,1,FALSE),J2992)</f>
        <v/>
      </c>
      <c r="K2993" s="51" t="str">
        <f t="shared" si="47"/>
        <v/>
      </c>
      <c r="M2993" s="47" t="str">
        <f ca="1">IFERROR(VLOOKUP($L2993,'T14'!$AD$5:$AF$104,2,FALSE),"")</f>
        <v/>
      </c>
      <c r="N2993" s="47" t="str">
        <f ca="1">IFERROR(VLOOKUP($L2993,'T14'!$AD$5:$AF$104,3,FALSE),"")</f>
        <v/>
      </c>
      <c r="P2993" s="46"/>
      <c r="U2993" s="46"/>
    </row>
    <row r="2994" spans="1:21" ht="14.4" hidden="1" x14ac:dyDescent="0.3">
      <c r="A2994" s="47">
        <v>2993</v>
      </c>
      <c r="B2994" s="48">
        <v>6</v>
      </c>
      <c r="C2994" s="47" t="s">
        <v>123</v>
      </c>
      <c r="D2994" s="49" t="s">
        <v>1229</v>
      </c>
      <c r="E2994" s="49" t="s">
        <v>1230</v>
      </c>
      <c r="F2994" s="52">
        <v>0.04</v>
      </c>
      <c r="G2994" s="47" t="s">
        <v>1231</v>
      </c>
      <c r="H2994" s="47" t="s">
        <v>19</v>
      </c>
      <c r="I2994" s="47" t="s">
        <v>2855</v>
      </c>
      <c r="J2994" s="50" t="str">
        <f>IFERROR(VLOOKUP(_xlfn.NUMBERVALUE(D2994),'Order form - T14RE'!$O$4:$O$101,1,FALSE),J2993)</f>
        <v/>
      </c>
      <c r="K2994" s="51" t="str">
        <f t="shared" si="47"/>
        <v/>
      </c>
      <c r="M2994" s="47" t="str">
        <f ca="1">IFERROR(VLOOKUP($L2994,'T14'!$AD$5:$AF$104,2,FALSE),"")</f>
        <v/>
      </c>
      <c r="N2994" s="47" t="str">
        <f ca="1">IFERROR(VLOOKUP($L2994,'T14'!$AD$5:$AF$104,3,FALSE),"")</f>
        <v/>
      </c>
      <c r="P2994" s="46"/>
      <c r="U2994" s="46"/>
    </row>
    <row r="2995" spans="1:21" ht="14.4" hidden="1" x14ac:dyDescent="0.3">
      <c r="A2995" s="47">
        <v>2994</v>
      </c>
      <c r="B2995" s="48">
        <v>6</v>
      </c>
      <c r="C2995" s="47" t="s">
        <v>126</v>
      </c>
      <c r="D2995" s="49" t="s">
        <v>1232</v>
      </c>
      <c r="E2995" s="49" t="s">
        <v>1233</v>
      </c>
      <c r="F2995" s="48">
        <v>1</v>
      </c>
      <c r="G2995" s="47" t="s">
        <v>98</v>
      </c>
      <c r="H2995" s="47" t="s">
        <v>19</v>
      </c>
      <c r="I2995" s="47" t="s">
        <v>2855</v>
      </c>
      <c r="J2995" s="50" t="str">
        <f>IFERROR(VLOOKUP(_xlfn.NUMBERVALUE(D2995),'Order form - T14RE'!$O$4:$O$101,1,FALSE),J2994)</f>
        <v/>
      </c>
      <c r="K2995" s="51" t="str">
        <f t="shared" si="47"/>
        <v/>
      </c>
      <c r="M2995" s="47" t="str">
        <f ca="1">IFERROR(VLOOKUP($L2995,'T14'!$AD$5:$AF$104,2,FALSE),"")</f>
        <v/>
      </c>
      <c r="N2995" s="47" t="str">
        <f ca="1">IFERROR(VLOOKUP($L2995,'T14'!$AD$5:$AF$104,3,FALSE),"")</f>
        <v/>
      </c>
      <c r="P2995" s="46"/>
      <c r="U2995" s="46"/>
    </row>
    <row r="2996" spans="1:21" ht="14.4" hidden="1" x14ac:dyDescent="0.3">
      <c r="A2996" s="47">
        <v>2995</v>
      </c>
      <c r="B2996" s="48">
        <v>5</v>
      </c>
      <c r="C2996" s="47" t="s">
        <v>1234</v>
      </c>
      <c r="D2996" s="49" t="s">
        <v>764</v>
      </c>
      <c r="E2996" s="49" t="s">
        <v>765</v>
      </c>
      <c r="F2996" s="48">
        <v>1</v>
      </c>
      <c r="G2996" s="47" t="s">
        <v>98</v>
      </c>
      <c r="H2996" s="47" t="s">
        <v>99</v>
      </c>
      <c r="I2996" s="47" t="s">
        <v>2855</v>
      </c>
      <c r="J2996" s="50" t="str">
        <f>IFERROR(VLOOKUP(_xlfn.NUMBERVALUE(D2996),'Order form - T14RE'!$O$4:$O$101,1,FALSE),J2995)</f>
        <v/>
      </c>
      <c r="K2996" s="51" t="str">
        <f t="shared" si="47"/>
        <v/>
      </c>
      <c r="M2996" s="47" t="str">
        <f ca="1">IFERROR(VLOOKUP($L2996,'T14'!$AD$5:$AF$104,2,FALSE),"")</f>
        <v/>
      </c>
      <c r="N2996" s="47" t="str">
        <f ca="1">IFERROR(VLOOKUP($L2996,'T14'!$AD$5:$AF$104,3,FALSE),"")</f>
        <v/>
      </c>
      <c r="P2996" s="46"/>
      <c r="U2996" s="46"/>
    </row>
    <row r="2997" spans="1:21" ht="14.4" hidden="1" x14ac:dyDescent="0.3">
      <c r="A2997" s="47">
        <v>2996</v>
      </c>
      <c r="B2997" s="48">
        <v>5</v>
      </c>
      <c r="C2997" s="47" t="s">
        <v>1235</v>
      </c>
      <c r="D2997" s="49" t="s">
        <v>1236</v>
      </c>
      <c r="E2997" s="49" t="s">
        <v>1237</v>
      </c>
      <c r="F2997" s="48">
        <v>1</v>
      </c>
      <c r="G2997" s="47" t="s">
        <v>98</v>
      </c>
      <c r="H2997" s="47" t="s">
        <v>99</v>
      </c>
      <c r="I2997" s="47" t="s">
        <v>2855</v>
      </c>
      <c r="J2997" s="50" t="str">
        <f>IFERROR(VLOOKUP(_xlfn.NUMBERVALUE(D2997),'Order form - T14RE'!$O$4:$O$101,1,FALSE),J2996)</f>
        <v/>
      </c>
      <c r="K2997" s="51" t="str">
        <f t="shared" si="47"/>
        <v/>
      </c>
      <c r="M2997" s="47" t="str">
        <f ca="1">IFERROR(VLOOKUP($L2997,'T14'!$AD$5:$AF$104,2,FALSE),"")</f>
        <v/>
      </c>
      <c r="N2997" s="47" t="str">
        <f ca="1">IFERROR(VLOOKUP($L2997,'T14'!$AD$5:$AF$104,3,FALSE),"")</f>
        <v/>
      </c>
      <c r="P2997" s="46"/>
      <c r="U2997" s="46"/>
    </row>
    <row r="2998" spans="1:21" ht="14.4" hidden="1" x14ac:dyDescent="0.3">
      <c r="A2998" s="47">
        <v>2997</v>
      </c>
      <c r="B2998" s="48">
        <v>5</v>
      </c>
      <c r="C2998" s="47" t="s">
        <v>1238</v>
      </c>
      <c r="D2998" s="49" t="s">
        <v>1239</v>
      </c>
      <c r="E2998" s="49" t="s">
        <v>1240</v>
      </c>
      <c r="F2998" s="48">
        <v>4</v>
      </c>
      <c r="G2998" s="47" t="s">
        <v>98</v>
      </c>
      <c r="H2998" s="47" t="s">
        <v>99</v>
      </c>
      <c r="I2998" s="47" t="s">
        <v>2855</v>
      </c>
      <c r="J2998" s="50" t="str">
        <f>IFERROR(VLOOKUP(_xlfn.NUMBERVALUE(D2998),'Order form - T14RE'!$O$4:$O$101,1,FALSE),J2997)</f>
        <v/>
      </c>
      <c r="K2998" s="51" t="str">
        <f t="shared" si="47"/>
        <v/>
      </c>
      <c r="M2998" s="47" t="str">
        <f ca="1">IFERROR(VLOOKUP($L2998,'T14'!$AD$5:$AF$104,2,FALSE),"")</f>
        <v/>
      </c>
      <c r="N2998" s="47" t="str">
        <f ca="1">IFERROR(VLOOKUP($L2998,'T14'!$AD$5:$AF$104,3,FALSE),"")</f>
        <v/>
      </c>
      <c r="P2998" s="46"/>
      <c r="U2998" s="46"/>
    </row>
    <row r="2999" spans="1:21" ht="14.4" hidden="1" x14ac:dyDescent="0.3">
      <c r="A2999" s="47">
        <v>2998</v>
      </c>
      <c r="B2999" s="48">
        <v>5</v>
      </c>
      <c r="C2999" s="47" t="s">
        <v>1241</v>
      </c>
      <c r="D2999" s="49" t="s">
        <v>1242</v>
      </c>
      <c r="E2999" s="49" t="s">
        <v>1243</v>
      </c>
      <c r="F2999" s="48">
        <v>1</v>
      </c>
      <c r="G2999" s="47" t="s">
        <v>98</v>
      </c>
      <c r="H2999" s="47" t="s">
        <v>99</v>
      </c>
      <c r="I2999" s="47" t="s">
        <v>2855</v>
      </c>
      <c r="J2999" s="50" t="str">
        <f>IFERROR(VLOOKUP(_xlfn.NUMBERVALUE(D2999),'Order form - T14RE'!$O$4:$O$101,1,FALSE),J2998)</f>
        <v/>
      </c>
      <c r="K2999" s="51" t="str">
        <f t="shared" si="47"/>
        <v/>
      </c>
      <c r="M2999" s="47" t="str">
        <f ca="1">IFERROR(VLOOKUP($L2999,'T14'!$AD$5:$AF$104,2,FALSE),"")</f>
        <v/>
      </c>
      <c r="N2999" s="47" t="str">
        <f ca="1">IFERROR(VLOOKUP($L2999,'T14'!$AD$5:$AF$104,3,FALSE),"")</f>
        <v/>
      </c>
      <c r="P2999" s="46"/>
      <c r="U2999" s="46"/>
    </row>
    <row r="3000" spans="1:21" ht="14.4" hidden="1" x14ac:dyDescent="0.3">
      <c r="A3000" s="47">
        <v>2999</v>
      </c>
      <c r="B3000" s="48">
        <v>6</v>
      </c>
      <c r="C3000" s="47" t="s">
        <v>95</v>
      </c>
      <c r="D3000" s="49" t="s">
        <v>1244</v>
      </c>
      <c r="E3000" s="49" t="s">
        <v>1245</v>
      </c>
      <c r="F3000" s="48">
        <v>1</v>
      </c>
      <c r="G3000" s="47" t="s">
        <v>98</v>
      </c>
      <c r="H3000" s="47" t="s">
        <v>714</v>
      </c>
      <c r="I3000" s="47" t="s">
        <v>2855</v>
      </c>
      <c r="J3000" s="50" t="str">
        <f>IFERROR(VLOOKUP(_xlfn.NUMBERVALUE(D3000),'Order form - T14RE'!$O$4:$O$101,1,FALSE),J2999)</f>
        <v/>
      </c>
      <c r="K3000" s="51" t="str">
        <f t="shared" si="47"/>
        <v/>
      </c>
      <c r="M3000" s="47" t="str">
        <f ca="1">IFERROR(VLOOKUP($L3000,'T14'!$AD$5:$AF$104,2,FALSE),"")</f>
        <v/>
      </c>
      <c r="N3000" s="47" t="str">
        <f ca="1">IFERROR(VLOOKUP($L3000,'T14'!$AD$5:$AF$104,3,FALSE),"")</f>
        <v/>
      </c>
      <c r="P3000" s="46"/>
      <c r="U3000" s="46"/>
    </row>
    <row r="3001" spans="1:21" ht="14.4" hidden="1" x14ac:dyDescent="0.3">
      <c r="A3001" s="47">
        <v>3000</v>
      </c>
      <c r="B3001" s="48">
        <v>6</v>
      </c>
      <c r="C3001" s="47" t="s">
        <v>105</v>
      </c>
      <c r="D3001" s="49" t="s">
        <v>1246</v>
      </c>
      <c r="E3001" s="49" t="s">
        <v>1247</v>
      </c>
      <c r="F3001" s="48">
        <v>1</v>
      </c>
      <c r="G3001" s="47" t="s">
        <v>98</v>
      </c>
      <c r="H3001" s="47" t="s">
        <v>714</v>
      </c>
      <c r="I3001" s="47" t="s">
        <v>2855</v>
      </c>
      <c r="J3001" s="50" t="str">
        <f>IFERROR(VLOOKUP(_xlfn.NUMBERVALUE(D3001),'Order form - T14RE'!$O$4:$O$101,1,FALSE),J3000)</f>
        <v/>
      </c>
      <c r="K3001" s="51" t="str">
        <f t="shared" si="47"/>
        <v/>
      </c>
      <c r="M3001" s="47" t="str">
        <f ca="1">IFERROR(VLOOKUP($L3001,'T14'!$AD$5:$AF$104,2,FALSE),"")</f>
        <v/>
      </c>
      <c r="N3001" s="47" t="str">
        <f ca="1">IFERROR(VLOOKUP($L3001,'T14'!$AD$5:$AF$104,3,FALSE),"")</f>
        <v/>
      </c>
      <c r="P3001" s="46"/>
      <c r="U3001" s="46"/>
    </row>
    <row r="3002" spans="1:21" ht="14.4" hidden="1" x14ac:dyDescent="0.3">
      <c r="A3002" s="47">
        <v>3001</v>
      </c>
      <c r="B3002" s="48">
        <v>6</v>
      </c>
      <c r="C3002" s="47" t="s">
        <v>108</v>
      </c>
      <c r="D3002" s="49" t="s">
        <v>1248</v>
      </c>
      <c r="E3002" s="49" t="s">
        <v>1249</v>
      </c>
      <c r="F3002" s="48">
        <v>1</v>
      </c>
      <c r="G3002" s="47" t="s">
        <v>98</v>
      </c>
      <c r="H3002" s="47" t="s">
        <v>714</v>
      </c>
      <c r="I3002" s="47" t="s">
        <v>2855</v>
      </c>
      <c r="J3002" s="50" t="str">
        <f>IFERROR(VLOOKUP(_xlfn.NUMBERVALUE(D3002),'Order form - T14RE'!$O$4:$O$101,1,FALSE),J3001)</f>
        <v/>
      </c>
      <c r="K3002" s="51" t="str">
        <f t="shared" si="47"/>
        <v/>
      </c>
      <c r="M3002" s="47" t="str">
        <f ca="1">IFERROR(VLOOKUP($L3002,'T14'!$AD$5:$AF$104,2,FALSE),"")</f>
        <v/>
      </c>
      <c r="N3002" s="47" t="str">
        <f ca="1">IFERROR(VLOOKUP($L3002,'T14'!$AD$5:$AF$104,3,FALSE),"")</f>
        <v/>
      </c>
      <c r="P3002" s="46"/>
      <c r="U3002" s="46"/>
    </row>
    <row r="3003" spans="1:21" ht="14.4" hidden="1" x14ac:dyDescent="0.3">
      <c r="A3003" s="47">
        <v>3002</v>
      </c>
      <c r="B3003" s="48">
        <v>5</v>
      </c>
      <c r="C3003" s="47" t="s">
        <v>1250</v>
      </c>
      <c r="D3003" s="49" t="s">
        <v>1251</v>
      </c>
      <c r="E3003" s="49" t="s">
        <v>1252</v>
      </c>
      <c r="F3003" s="48">
        <v>1</v>
      </c>
      <c r="G3003" s="47" t="s">
        <v>98</v>
      </c>
      <c r="H3003" s="47" t="s">
        <v>99</v>
      </c>
      <c r="I3003" s="47" t="s">
        <v>2855</v>
      </c>
      <c r="J3003" s="50" t="str">
        <f>IFERROR(VLOOKUP(_xlfn.NUMBERVALUE(D3003),'Order form - T14RE'!$O$4:$O$101,1,FALSE),J3002)</f>
        <v/>
      </c>
      <c r="K3003" s="51" t="str">
        <f t="shared" si="47"/>
        <v/>
      </c>
      <c r="M3003" s="47" t="str">
        <f ca="1">IFERROR(VLOOKUP($L3003,'T14'!$AD$5:$AF$104,2,FALSE),"")</f>
        <v/>
      </c>
      <c r="N3003" s="47" t="str">
        <f ca="1">IFERROR(VLOOKUP($L3003,'T14'!$AD$5:$AF$104,3,FALSE),"")</f>
        <v/>
      </c>
      <c r="P3003" s="46"/>
      <c r="U3003" s="46"/>
    </row>
    <row r="3004" spans="1:21" ht="14.4" hidden="1" x14ac:dyDescent="0.3">
      <c r="A3004" s="47">
        <v>3003</v>
      </c>
      <c r="B3004" s="48">
        <v>5</v>
      </c>
      <c r="C3004" s="47" t="s">
        <v>1253</v>
      </c>
      <c r="D3004" s="49" t="s">
        <v>1254</v>
      </c>
      <c r="E3004" s="49" t="s">
        <v>1255</v>
      </c>
      <c r="F3004" s="48">
        <v>2</v>
      </c>
      <c r="G3004" s="47" t="s">
        <v>98</v>
      </c>
      <c r="H3004" s="47" t="s">
        <v>99</v>
      </c>
      <c r="I3004" s="47" t="s">
        <v>2855</v>
      </c>
      <c r="J3004" s="50" t="str">
        <f>IFERROR(VLOOKUP(_xlfn.NUMBERVALUE(D3004),'Order form - T14RE'!$O$4:$O$101,1,FALSE),J3003)</f>
        <v/>
      </c>
      <c r="K3004" s="51" t="str">
        <f t="shared" si="47"/>
        <v/>
      </c>
      <c r="M3004" s="47" t="str">
        <f ca="1">IFERROR(VLOOKUP($L3004,'T14'!$AD$5:$AF$104,2,FALSE),"")</f>
        <v/>
      </c>
      <c r="N3004" s="47" t="str">
        <f ca="1">IFERROR(VLOOKUP($L3004,'T14'!$AD$5:$AF$104,3,FALSE),"")</f>
        <v/>
      </c>
      <c r="P3004" s="46"/>
      <c r="U3004" s="46"/>
    </row>
    <row r="3005" spans="1:21" ht="14.4" hidden="1" x14ac:dyDescent="0.3">
      <c r="A3005" s="47">
        <v>3004</v>
      </c>
      <c r="B3005" s="48">
        <v>5</v>
      </c>
      <c r="C3005" s="47" t="s">
        <v>1256</v>
      </c>
      <c r="D3005" s="49" t="s">
        <v>1257</v>
      </c>
      <c r="E3005" s="49" t="s">
        <v>1258</v>
      </c>
      <c r="F3005" s="48">
        <v>1</v>
      </c>
      <c r="G3005" s="47" t="s">
        <v>98</v>
      </c>
      <c r="H3005" s="47" t="s">
        <v>99</v>
      </c>
      <c r="I3005" s="47" t="s">
        <v>2855</v>
      </c>
      <c r="J3005" s="50" t="str">
        <f>IFERROR(VLOOKUP(_xlfn.NUMBERVALUE(D3005),'Order form - T14RE'!$O$4:$O$101,1,FALSE),J3004)</f>
        <v/>
      </c>
      <c r="K3005" s="51" t="str">
        <f t="shared" si="47"/>
        <v/>
      </c>
      <c r="M3005" s="47" t="str">
        <f ca="1">IFERROR(VLOOKUP($L3005,'T14'!$AD$5:$AF$104,2,FALSE),"")</f>
        <v/>
      </c>
      <c r="N3005" s="47" t="str">
        <f ca="1">IFERROR(VLOOKUP($L3005,'T14'!$AD$5:$AF$104,3,FALSE),"")</f>
        <v/>
      </c>
      <c r="P3005" s="46"/>
      <c r="U3005" s="46"/>
    </row>
    <row r="3006" spans="1:21" ht="14.4" hidden="1" x14ac:dyDescent="0.3">
      <c r="A3006" s="47">
        <v>3005</v>
      </c>
      <c r="B3006" s="48">
        <v>6</v>
      </c>
      <c r="C3006" s="47" t="s">
        <v>95</v>
      </c>
      <c r="D3006" s="49" t="s">
        <v>1259</v>
      </c>
      <c r="E3006" s="49" t="s">
        <v>1260</v>
      </c>
      <c r="F3006" s="48">
        <v>1</v>
      </c>
      <c r="G3006" s="47" t="s">
        <v>98</v>
      </c>
      <c r="H3006" s="47" t="s">
        <v>99</v>
      </c>
      <c r="I3006" s="47" t="s">
        <v>2855</v>
      </c>
      <c r="J3006" s="50" t="str">
        <f>IFERROR(VLOOKUP(_xlfn.NUMBERVALUE(D3006),'Order form - T14RE'!$O$4:$O$101,1,FALSE),J3005)</f>
        <v/>
      </c>
      <c r="K3006" s="51" t="str">
        <f t="shared" si="47"/>
        <v/>
      </c>
      <c r="M3006" s="47" t="str">
        <f ca="1">IFERROR(VLOOKUP($L3006,'T14'!$AD$5:$AF$104,2,FALSE),"")</f>
        <v/>
      </c>
      <c r="N3006" s="47" t="str">
        <f ca="1">IFERROR(VLOOKUP($L3006,'T14'!$AD$5:$AF$104,3,FALSE),"")</f>
        <v/>
      </c>
      <c r="P3006" s="46"/>
      <c r="U3006" s="46"/>
    </row>
    <row r="3007" spans="1:21" ht="14.4" hidden="1" x14ac:dyDescent="0.3">
      <c r="A3007" s="47">
        <v>3006</v>
      </c>
      <c r="B3007" s="48">
        <v>5</v>
      </c>
      <c r="C3007" s="47" t="s">
        <v>1261</v>
      </c>
      <c r="D3007" s="49" t="s">
        <v>1262</v>
      </c>
      <c r="E3007" s="49" t="s">
        <v>1263</v>
      </c>
      <c r="F3007" s="48">
        <v>1</v>
      </c>
      <c r="G3007" s="47" t="s">
        <v>98</v>
      </c>
      <c r="H3007" s="47" t="s">
        <v>99</v>
      </c>
      <c r="I3007" s="47" t="s">
        <v>2855</v>
      </c>
      <c r="J3007" s="50" t="str">
        <f>IFERROR(VLOOKUP(_xlfn.NUMBERVALUE(D3007),'Order form - T14RE'!$O$4:$O$101,1,FALSE),J3006)</f>
        <v/>
      </c>
      <c r="K3007" s="51" t="str">
        <f t="shared" si="47"/>
        <v/>
      </c>
      <c r="M3007" s="47" t="str">
        <f ca="1">IFERROR(VLOOKUP($L3007,'T14'!$AD$5:$AF$104,2,FALSE),"")</f>
        <v/>
      </c>
      <c r="N3007" s="47" t="str">
        <f ca="1">IFERROR(VLOOKUP($L3007,'T14'!$AD$5:$AF$104,3,FALSE),"")</f>
        <v/>
      </c>
      <c r="P3007" s="46"/>
      <c r="U3007" s="46"/>
    </row>
    <row r="3008" spans="1:21" ht="14.4" hidden="1" x14ac:dyDescent="0.3">
      <c r="A3008" s="47">
        <v>3007</v>
      </c>
      <c r="B3008" s="48">
        <v>5</v>
      </c>
      <c r="C3008" s="47" t="s">
        <v>1264</v>
      </c>
      <c r="D3008" s="49" t="s">
        <v>1265</v>
      </c>
      <c r="E3008" s="49" t="s">
        <v>1266</v>
      </c>
      <c r="F3008" s="48">
        <v>1</v>
      </c>
      <c r="G3008" s="47" t="s">
        <v>98</v>
      </c>
      <c r="H3008" s="47" t="s">
        <v>99</v>
      </c>
      <c r="I3008" s="47" t="s">
        <v>2855</v>
      </c>
      <c r="J3008" s="50" t="str">
        <f>IFERROR(VLOOKUP(_xlfn.NUMBERVALUE(D3008),'Order form - T14RE'!$O$4:$O$101,1,FALSE),J3007)</f>
        <v/>
      </c>
      <c r="K3008" s="51" t="str">
        <f t="shared" si="47"/>
        <v/>
      </c>
      <c r="M3008" s="47" t="str">
        <f ca="1">IFERROR(VLOOKUP($L3008,'T14'!$AD$5:$AF$104,2,FALSE),"")</f>
        <v/>
      </c>
      <c r="N3008" s="47" t="str">
        <f ca="1">IFERROR(VLOOKUP($L3008,'T14'!$AD$5:$AF$104,3,FALSE),"")</f>
        <v/>
      </c>
      <c r="P3008" s="46"/>
      <c r="U3008" s="46"/>
    </row>
    <row r="3009" spans="1:21" ht="14.4" hidden="1" x14ac:dyDescent="0.3">
      <c r="A3009" s="47">
        <v>3008</v>
      </c>
      <c r="B3009" s="48">
        <v>5</v>
      </c>
      <c r="C3009" s="47" t="s">
        <v>1267</v>
      </c>
      <c r="D3009" s="49" t="s">
        <v>1268</v>
      </c>
      <c r="E3009" s="49" t="s">
        <v>1269</v>
      </c>
      <c r="F3009" s="48">
        <v>1</v>
      </c>
      <c r="G3009" s="47" t="s">
        <v>98</v>
      </c>
      <c r="H3009" s="47" t="s">
        <v>99</v>
      </c>
      <c r="I3009" s="47" t="s">
        <v>2855</v>
      </c>
      <c r="J3009" s="50" t="str">
        <f>IFERROR(VLOOKUP(_xlfn.NUMBERVALUE(D3009),'Order form - T14RE'!$O$4:$O$101,1,FALSE),J3008)</f>
        <v/>
      </c>
      <c r="K3009" s="51" t="str">
        <f t="shared" si="47"/>
        <v/>
      </c>
      <c r="M3009" s="47" t="str">
        <f ca="1">IFERROR(VLOOKUP($L3009,'T14'!$AD$5:$AF$104,2,FALSE),"")</f>
        <v/>
      </c>
      <c r="N3009" s="47" t="str">
        <f ca="1">IFERROR(VLOOKUP($L3009,'T14'!$AD$5:$AF$104,3,FALSE),"")</f>
        <v/>
      </c>
      <c r="P3009" s="46"/>
      <c r="U3009" s="46"/>
    </row>
    <row r="3010" spans="1:21" ht="14.4" hidden="1" x14ac:dyDescent="0.3">
      <c r="A3010" s="47">
        <v>3009</v>
      </c>
      <c r="B3010" s="48">
        <v>5</v>
      </c>
      <c r="C3010" s="47" t="s">
        <v>1270</v>
      </c>
      <c r="D3010" s="49" t="s">
        <v>1271</v>
      </c>
      <c r="E3010" s="49" t="s">
        <v>1272</v>
      </c>
      <c r="F3010" s="48">
        <v>1</v>
      </c>
      <c r="G3010" s="47" t="s">
        <v>98</v>
      </c>
      <c r="H3010" s="47" t="s">
        <v>99</v>
      </c>
      <c r="I3010" s="47" t="s">
        <v>2855</v>
      </c>
      <c r="J3010" s="50" t="str">
        <f>IFERROR(VLOOKUP(_xlfn.NUMBERVALUE(D3010),'Order form - T14RE'!$O$4:$O$101,1,FALSE),J3009)</f>
        <v/>
      </c>
      <c r="K3010" s="51" t="str">
        <f t="shared" ref="K3010:K3073" si="48">IF(SUM(P3010:BB3010)=0,"",IF(SUM(P3010:BB3010)&gt;0,1,""))</f>
        <v/>
      </c>
      <c r="M3010" s="47" t="str">
        <f ca="1">IFERROR(VLOOKUP($L3010,'T14'!$AD$5:$AF$104,2,FALSE),"")</f>
        <v/>
      </c>
      <c r="N3010" s="47" t="str">
        <f ca="1">IFERROR(VLOOKUP($L3010,'T14'!$AD$5:$AF$104,3,FALSE),"")</f>
        <v/>
      </c>
      <c r="P3010" s="46"/>
      <c r="U3010" s="46"/>
    </row>
    <row r="3011" spans="1:21" ht="14.4" hidden="1" x14ac:dyDescent="0.3">
      <c r="A3011" s="47">
        <v>3010</v>
      </c>
      <c r="B3011" s="48">
        <v>5</v>
      </c>
      <c r="C3011" s="47" t="s">
        <v>1273</v>
      </c>
      <c r="D3011" s="49" t="s">
        <v>1239</v>
      </c>
      <c r="E3011" s="49" t="s">
        <v>1240</v>
      </c>
      <c r="F3011" s="48">
        <v>1</v>
      </c>
      <c r="G3011" s="47" t="s">
        <v>98</v>
      </c>
      <c r="H3011" s="47" t="s">
        <v>99</v>
      </c>
      <c r="I3011" s="47" t="s">
        <v>2855</v>
      </c>
      <c r="J3011" s="50" t="str">
        <f>IFERROR(VLOOKUP(_xlfn.NUMBERVALUE(D3011),'Order form - T14RE'!$O$4:$O$101,1,FALSE),J3010)</f>
        <v/>
      </c>
      <c r="K3011" s="51" t="str">
        <f t="shared" si="48"/>
        <v/>
      </c>
      <c r="M3011" s="47" t="str">
        <f ca="1">IFERROR(VLOOKUP($L3011,'T14'!$AD$5:$AF$104,2,FALSE),"")</f>
        <v/>
      </c>
      <c r="N3011" s="47" t="str">
        <f ca="1">IFERROR(VLOOKUP($L3011,'T14'!$AD$5:$AF$104,3,FALSE),"")</f>
        <v/>
      </c>
      <c r="P3011" s="46"/>
      <c r="U3011" s="46"/>
    </row>
    <row r="3012" spans="1:21" ht="14.4" hidden="1" x14ac:dyDescent="0.3">
      <c r="A3012" s="47">
        <v>3011</v>
      </c>
      <c r="B3012" s="48">
        <v>5</v>
      </c>
      <c r="C3012" s="47" t="s">
        <v>1274</v>
      </c>
      <c r="D3012" s="49" t="s">
        <v>1275</v>
      </c>
      <c r="E3012" s="49" t="s">
        <v>1276</v>
      </c>
      <c r="F3012" s="48">
        <v>2</v>
      </c>
      <c r="G3012" s="47" t="s">
        <v>98</v>
      </c>
      <c r="H3012" s="47" t="s">
        <v>99</v>
      </c>
      <c r="I3012" s="47" t="s">
        <v>2855</v>
      </c>
      <c r="J3012" s="50" t="str">
        <f>IFERROR(VLOOKUP(_xlfn.NUMBERVALUE(D3012),'Order form - T14RE'!$O$4:$O$101,1,FALSE),J3011)</f>
        <v/>
      </c>
      <c r="K3012" s="51" t="str">
        <f t="shared" si="48"/>
        <v/>
      </c>
      <c r="M3012" s="47" t="str">
        <f ca="1">IFERROR(VLOOKUP($L3012,'T14'!$AD$5:$AF$104,2,FALSE),"")</f>
        <v/>
      </c>
      <c r="N3012" s="47" t="str">
        <f ca="1">IFERROR(VLOOKUP($L3012,'T14'!$AD$5:$AF$104,3,FALSE),"")</f>
        <v/>
      </c>
      <c r="P3012" s="46"/>
      <c r="U3012" s="46"/>
    </row>
    <row r="3013" spans="1:21" ht="14.4" hidden="1" x14ac:dyDescent="0.3">
      <c r="A3013" s="47">
        <v>3012</v>
      </c>
      <c r="B3013" s="48">
        <v>5</v>
      </c>
      <c r="C3013" s="47" t="s">
        <v>1277</v>
      </c>
      <c r="D3013" s="49" t="s">
        <v>1278</v>
      </c>
      <c r="E3013" s="49" t="s">
        <v>1279</v>
      </c>
      <c r="F3013" s="48">
        <v>1</v>
      </c>
      <c r="G3013" s="47" t="s">
        <v>98</v>
      </c>
      <c r="H3013" s="47" t="s">
        <v>99</v>
      </c>
      <c r="I3013" s="47" t="s">
        <v>2855</v>
      </c>
      <c r="J3013" s="50" t="str">
        <f>IFERROR(VLOOKUP(_xlfn.NUMBERVALUE(D3013),'Order form - T14RE'!$O$4:$O$101,1,FALSE),J3012)</f>
        <v/>
      </c>
      <c r="K3013" s="51" t="str">
        <f t="shared" si="48"/>
        <v/>
      </c>
      <c r="M3013" s="47" t="str">
        <f ca="1">IFERROR(VLOOKUP($L3013,'T14'!$AD$5:$AF$104,2,FALSE),"")</f>
        <v/>
      </c>
      <c r="N3013" s="47" t="str">
        <f ca="1">IFERROR(VLOOKUP($L3013,'T14'!$AD$5:$AF$104,3,FALSE),"")</f>
        <v/>
      </c>
      <c r="P3013" s="46"/>
      <c r="U3013" s="46"/>
    </row>
    <row r="3014" spans="1:21" ht="14.4" hidden="1" x14ac:dyDescent="0.3">
      <c r="A3014" s="47">
        <v>3013</v>
      </c>
      <c r="B3014" s="48">
        <v>5</v>
      </c>
      <c r="C3014" s="47" t="s">
        <v>1280</v>
      </c>
      <c r="D3014" s="49" t="s">
        <v>1081</v>
      </c>
      <c r="E3014" s="49" t="s">
        <v>1082</v>
      </c>
      <c r="F3014" s="48">
        <v>1</v>
      </c>
      <c r="G3014" s="47" t="s">
        <v>98</v>
      </c>
      <c r="H3014" s="47" t="s">
        <v>99</v>
      </c>
      <c r="I3014" s="47" t="s">
        <v>2855</v>
      </c>
      <c r="J3014" s="50" t="str">
        <f>IFERROR(VLOOKUP(_xlfn.NUMBERVALUE(D3014),'Order form - T14RE'!$O$4:$O$101,1,FALSE),J3013)</f>
        <v/>
      </c>
      <c r="K3014" s="51" t="str">
        <f t="shared" si="48"/>
        <v/>
      </c>
      <c r="M3014" s="47" t="str">
        <f ca="1">IFERROR(VLOOKUP($L3014,'T14'!$AD$5:$AF$104,2,FALSE),"")</f>
        <v/>
      </c>
      <c r="N3014" s="47" t="str">
        <f ca="1">IFERROR(VLOOKUP($L3014,'T14'!$AD$5:$AF$104,3,FALSE),"")</f>
        <v/>
      </c>
      <c r="P3014" s="46"/>
      <c r="U3014" s="46"/>
    </row>
    <row r="3015" spans="1:21" ht="14.4" hidden="1" x14ac:dyDescent="0.3">
      <c r="A3015" s="47">
        <v>3014</v>
      </c>
      <c r="B3015" s="48">
        <v>5</v>
      </c>
      <c r="C3015" s="47" t="s">
        <v>1281</v>
      </c>
      <c r="D3015" s="49" t="s">
        <v>1282</v>
      </c>
      <c r="E3015" s="49" t="s">
        <v>1283</v>
      </c>
      <c r="F3015" s="48">
        <v>1</v>
      </c>
      <c r="G3015" s="47" t="s">
        <v>98</v>
      </c>
      <c r="H3015" s="47" t="s">
        <v>99</v>
      </c>
      <c r="I3015" s="47" t="s">
        <v>2855</v>
      </c>
      <c r="J3015" s="50" t="str">
        <f>IFERROR(VLOOKUP(_xlfn.NUMBERVALUE(D3015),'Order form - T14RE'!$O$4:$O$101,1,FALSE),J3014)</f>
        <v/>
      </c>
      <c r="K3015" s="51" t="str">
        <f t="shared" si="48"/>
        <v/>
      </c>
      <c r="M3015" s="47" t="str">
        <f ca="1">IFERROR(VLOOKUP($L3015,'T14'!$AD$5:$AF$104,2,FALSE),"")</f>
        <v/>
      </c>
      <c r="N3015" s="47" t="str">
        <f ca="1">IFERROR(VLOOKUP($L3015,'T14'!$AD$5:$AF$104,3,FALSE),"")</f>
        <v/>
      </c>
      <c r="P3015" s="46"/>
      <c r="U3015" s="46"/>
    </row>
    <row r="3016" spans="1:21" ht="14.4" hidden="1" x14ac:dyDescent="0.3">
      <c r="A3016" s="47">
        <v>3015</v>
      </c>
      <c r="B3016" s="48">
        <v>5</v>
      </c>
      <c r="C3016" s="47" t="s">
        <v>1284</v>
      </c>
      <c r="D3016" s="49" t="s">
        <v>1285</v>
      </c>
      <c r="E3016" s="49" t="s">
        <v>1286</v>
      </c>
      <c r="F3016" s="48">
        <v>1</v>
      </c>
      <c r="G3016" s="47" t="s">
        <v>98</v>
      </c>
      <c r="H3016" s="47" t="s">
        <v>99</v>
      </c>
      <c r="I3016" s="47" t="s">
        <v>2855</v>
      </c>
      <c r="J3016" s="50" t="str">
        <f>IFERROR(VLOOKUP(_xlfn.NUMBERVALUE(D3016),'Order form - T14RE'!$O$4:$O$101,1,FALSE),J3015)</f>
        <v/>
      </c>
      <c r="K3016" s="51" t="str">
        <f t="shared" si="48"/>
        <v/>
      </c>
      <c r="M3016" s="47" t="str">
        <f ca="1">IFERROR(VLOOKUP($L3016,'T14'!$AD$5:$AF$104,2,FALSE),"")</f>
        <v/>
      </c>
      <c r="N3016" s="47" t="str">
        <f ca="1">IFERROR(VLOOKUP($L3016,'T14'!$AD$5:$AF$104,3,FALSE),"")</f>
        <v/>
      </c>
      <c r="P3016" s="46"/>
      <c r="U3016" s="46"/>
    </row>
    <row r="3017" spans="1:21" ht="14.4" hidden="1" x14ac:dyDescent="0.3">
      <c r="A3017" s="47">
        <v>3016</v>
      </c>
      <c r="B3017" s="48">
        <v>5</v>
      </c>
      <c r="C3017" s="47" t="s">
        <v>1287</v>
      </c>
      <c r="D3017" s="49" t="s">
        <v>1288</v>
      </c>
      <c r="E3017" s="49" t="s">
        <v>1289</v>
      </c>
      <c r="F3017" s="48">
        <v>1</v>
      </c>
      <c r="G3017" s="47" t="s">
        <v>98</v>
      </c>
      <c r="H3017" s="47" t="s">
        <v>99</v>
      </c>
      <c r="I3017" s="47" t="s">
        <v>2855</v>
      </c>
      <c r="J3017" s="50" t="str">
        <f>IFERROR(VLOOKUP(_xlfn.NUMBERVALUE(D3017),'Order form - T14RE'!$O$4:$O$101,1,FALSE),J3016)</f>
        <v/>
      </c>
      <c r="K3017" s="51" t="str">
        <f t="shared" si="48"/>
        <v/>
      </c>
      <c r="M3017" s="47" t="str">
        <f ca="1">IFERROR(VLOOKUP($L3017,'T14'!$AD$5:$AF$104,2,FALSE),"")</f>
        <v/>
      </c>
      <c r="N3017" s="47" t="str">
        <f ca="1">IFERROR(VLOOKUP($L3017,'T14'!$AD$5:$AF$104,3,FALSE),"")</f>
        <v/>
      </c>
      <c r="P3017" s="46"/>
      <c r="U3017" s="46"/>
    </row>
    <row r="3018" spans="1:21" ht="14.4" hidden="1" x14ac:dyDescent="0.3">
      <c r="A3018" s="47">
        <v>3017</v>
      </c>
      <c r="B3018" s="48">
        <v>6</v>
      </c>
      <c r="C3018" s="47" t="s">
        <v>95</v>
      </c>
      <c r="D3018" s="49" t="s">
        <v>1290</v>
      </c>
      <c r="E3018" s="49" t="s">
        <v>1291</v>
      </c>
      <c r="F3018" s="48">
        <v>1</v>
      </c>
      <c r="G3018" s="47" t="s">
        <v>98</v>
      </c>
      <c r="H3018" s="47" t="s">
        <v>99</v>
      </c>
      <c r="I3018" s="47" t="s">
        <v>2855</v>
      </c>
      <c r="J3018" s="50" t="str">
        <f>IFERROR(VLOOKUP(_xlfn.NUMBERVALUE(D3018),'Order form - T14RE'!$O$4:$O$101,1,FALSE),J3017)</f>
        <v/>
      </c>
      <c r="K3018" s="51" t="str">
        <f t="shared" si="48"/>
        <v/>
      </c>
      <c r="M3018" s="47" t="str">
        <f ca="1">IFERROR(VLOOKUP($L3018,'T14'!$AD$5:$AF$104,2,FALSE),"")</f>
        <v/>
      </c>
      <c r="N3018" s="47" t="str">
        <f ca="1">IFERROR(VLOOKUP($L3018,'T14'!$AD$5:$AF$104,3,FALSE),"")</f>
        <v/>
      </c>
      <c r="P3018" s="46"/>
      <c r="U3018" s="46"/>
    </row>
    <row r="3019" spans="1:21" ht="14.4" hidden="1" x14ac:dyDescent="0.3">
      <c r="A3019" s="47">
        <v>3018</v>
      </c>
      <c r="B3019" s="48">
        <v>5</v>
      </c>
      <c r="C3019" s="47" t="s">
        <v>1292</v>
      </c>
      <c r="D3019" s="49" t="s">
        <v>1290</v>
      </c>
      <c r="E3019" s="49" t="s">
        <v>1291</v>
      </c>
      <c r="F3019" s="48">
        <v>1</v>
      </c>
      <c r="G3019" s="47" t="s">
        <v>98</v>
      </c>
      <c r="H3019" s="47" t="s">
        <v>99</v>
      </c>
      <c r="I3019" s="47" t="s">
        <v>2855</v>
      </c>
      <c r="J3019" s="50" t="str">
        <f>IFERROR(VLOOKUP(_xlfn.NUMBERVALUE(D3019),'Order form - T14RE'!$O$4:$O$101,1,FALSE),J3018)</f>
        <v/>
      </c>
      <c r="K3019" s="51" t="str">
        <f t="shared" si="48"/>
        <v/>
      </c>
      <c r="M3019" s="47" t="str">
        <f ca="1">IFERROR(VLOOKUP($L3019,'T14'!$AD$5:$AF$104,2,FALSE),"")</f>
        <v/>
      </c>
      <c r="N3019" s="47" t="str">
        <f ca="1">IFERROR(VLOOKUP($L3019,'T14'!$AD$5:$AF$104,3,FALSE),"")</f>
        <v/>
      </c>
      <c r="P3019" s="46"/>
      <c r="U3019" s="46"/>
    </row>
    <row r="3020" spans="1:21" ht="14.4" hidden="1" x14ac:dyDescent="0.3">
      <c r="A3020" s="47">
        <v>3019</v>
      </c>
      <c r="B3020" s="48">
        <v>5</v>
      </c>
      <c r="C3020" s="47" t="s">
        <v>1293</v>
      </c>
      <c r="D3020" s="49" t="s">
        <v>1294</v>
      </c>
      <c r="E3020" s="49" t="s">
        <v>1295</v>
      </c>
      <c r="F3020" s="48">
        <v>1</v>
      </c>
      <c r="G3020" s="47" t="s">
        <v>98</v>
      </c>
      <c r="H3020" s="47" t="s">
        <v>99</v>
      </c>
      <c r="I3020" s="47" t="s">
        <v>2855</v>
      </c>
      <c r="J3020" s="50" t="str">
        <f>IFERROR(VLOOKUP(_xlfn.NUMBERVALUE(D3020),'Order form - T14RE'!$O$4:$O$101,1,FALSE),J3019)</f>
        <v/>
      </c>
      <c r="K3020" s="51" t="str">
        <f t="shared" si="48"/>
        <v/>
      </c>
      <c r="M3020" s="47" t="str">
        <f ca="1">IFERROR(VLOOKUP($L3020,'T14'!$AD$5:$AF$104,2,FALSE),"")</f>
        <v/>
      </c>
      <c r="N3020" s="47" t="str">
        <f ca="1">IFERROR(VLOOKUP($L3020,'T14'!$AD$5:$AF$104,3,FALSE),"")</f>
        <v/>
      </c>
      <c r="P3020" s="46"/>
      <c r="U3020" s="46"/>
    </row>
    <row r="3021" spans="1:21" ht="14.4" hidden="1" x14ac:dyDescent="0.3">
      <c r="A3021" s="47">
        <v>3020</v>
      </c>
      <c r="B3021" s="48">
        <v>5</v>
      </c>
      <c r="C3021" s="47" t="s">
        <v>1296</v>
      </c>
      <c r="D3021" s="49" t="s">
        <v>1297</v>
      </c>
      <c r="E3021" s="49" t="s">
        <v>1298</v>
      </c>
      <c r="F3021" s="48">
        <v>2</v>
      </c>
      <c r="G3021" s="47" t="s">
        <v>98</v>
      </c>
      <c r="H3021" s="47" t="s">
        <v>99</v>
      </c>
      <c r="I3021" s="47" t="s">
        <v>2855</v>
      </c>
      <c r="J3021" s="50" t="str">
        <f>IFERROR(VLOOKUP(_xlfn.NUMBERVALUE(D3021),'Order form - T14RE'!$O$4:$O$101,1,FALSE),J3020)</f>
        <v/>
      </c>
      <c r="K3021" s="51" t="str">
        <f t="shared" si="48"/>
        <v/>
      </c>
      <c r="M3021" s="47" t="str">
        <f ca="1">IFERROR(VLOOKUP($L3021,'T14'!$AD$5:$AF$104,2,FALSE),"")</f>
        <v/>
      </c>
      <c r="N3021" s="47" t="str">
        <f ca="1">IFERROR(VLOOKUP($L3021,'T14'!$AD$5:$AF$104,3,FALSE),"")</f>
        <v/>
      </c>
      <c r="P3021" s="46"/>
      <c r="U3021" s="46"/>
    </row>
    <row r="3022" spans="1:21" ht="14.4" hidden="1" x14ac:dyDescent="0.3">
      <c r="A3022" s="47">
        <v>3021</v>
      </c>
      <c r="B3022" s="48">
        <v>5</v>
      </c>
      <c r="C3022" s="47" t="s">
        <v>1299</v>
      </c>
      <c r="D3022" s="49" t="s">
        <v>1300</v>
      </c>
      <c r="E3022" s="49" t="s">
        <v>1301</v>
      </c>
      <c r="F3022" s="48">
        <v>2</v>
      </c>
      <c r="G3022" s="47" t="s">
        <v>98</v>
      </c>
      <c r="H3022" s="47" t="s">
        <v>99</v>
      </c>
      <c r="I3022" s="47" t="s">
        <v>2855</v>
      </c>
      <c r="J3022" s="50" t="str">
        <f>IFERROR(VLOOKUP(_xlfn.NUMBERVALUE(D3022),'Order form - T14RE'!$O$4:$O$101,1,FALSE),J3021)</f>
        <v/>
      </c>
      <c r="K3022" s="51" t="str">
        <f t="shared" si="48"/>
        <v/>
      </c>
      <c r="M3022" s="47" t="str">
        <f ca="1">IFERROR(VLOOKUP($L3022,'T14'!$AD$5:$AF$104,2,FALSE),"")</f>
        <v/>
      </c>
      <c r="N3022" s="47" t="str">
        <f ca="1">IFERROR(VLOOKUP($L3022,'T14'!$AD$5:$AF$104,3,FALSE),"")</f>
        <v/>
      </c>
      <c r="P3022" s="46"/>
      <c r="U3022" s="46"/>
    </row>
    <row r="3023" spans="1:21" ht="14.4" hidden="1" x14ac:dyDescent="0.3">
      <c r="A3023" s="47">
        <v>3022</v>
      </c>
      <c r="B3023" s="48">
        <v>5</v>
      </c>
      <c r="C3023" s="47" t="s">
        <v>1302</v>
      </c>
      <c r="D3023" s="49" t="s">
        <v>1303</v>
      </c>
      <c r="E3023" s="49" t="s">
        <v>1304</v>
      </c>
      <c r="F3023" s="48">
        <v>1</v>
      </c>
      <c r="G3023" s="47" t="s">
        <v>98</v>
      </c>
      <c r="H3023" s="47" t="s">
        <v>99</v>
      </c>
      <c r="I3023" s="47" t="s">
        <v>2855</v>
      </c>
      <c r="J3023" s="50" t="str">
        <f>IFERROR(VLOOKUP(_xlfn.NUMBERVALUE(D3023),'Order form - T14RE'!$O$4:$O$101,1,FALSE),J3022)</f>
        <v/>
      </c>
      <c r="K3023" s="51" t="str">
        <f t="shared" si="48"/>
        <v/>
      </c>
      <c r="M3023" s="47" t="str">
        <f ca="1">IFERROR(VLOOKUP($L3023,'T14'!$AD$5:$AF$104,2,FALSE),"")</f>
        <v/>
      </c>
      <c r="N3023" s="47" t="str">
        <f ca="1">IFERROR(VLOOKUP($L3023,'T14'!$AD$5:$AF$104,3,FALSE),"")</f>
        <v/>
      </c>
      <c r="P3023" s="46"/>
      <c r="U3023" s="46"/>
    </row>
    <row r="3024" spans="1:21" ht="14.4" hidden="1" x14ac:dyDescent="0.3">
      <c r="A3024" s="47">
        <v>3023</v>
      </c>
      <c r="B3024" s="48">
        <v>5</v>
      </c>
      <c r="C3024" s="47" t="s">
        <v>1305</v>
      </c>
      <c r="D3024" s="49" t="s">
        <v>1306</v>
      </c>
      <c r="E3024" s="49" t="s">
        <v>1307</v>
      </c>
      <c r="F3024" s="48">
        <v>4</v>
      </c>
      <c r="G3024" s="47" t="s">
        <v>98</v>
      </c>
      <c r="H3024" s="47" t="s">
        <v>99</v>
      </c>
      <c r="I3024" s="47" t="s">
        <v>2855</v>
      </c>
      <c r="J3024" s="50" t="str">
        <f>IFERROR(VLOOKUP(_xlfn.NUMBERVALUE(D3024),'Order form - T14RE'!$O$4:$O$101,1,FALSE),J3023)</f>
        <v/>
      </c>
      <c r="K3024" s="51" t="str">
        <f t="shared" si="48"/>
        <v/>
      </c>
      <c r="M3024" s="47" t="str">
        <f ca="1">IFERROR(VLOOKUP($L3024,'T14'!$AD$5:$AF$104,2,FALSE),"")</f>
        <v/>
      </c>
      <c r="N3024" s="47" t="str">
        <f ca="1">IFERROR(VLOOKUP($L3024,'T14'!$AD$5:$AF$104,3,FALSE),"")</f>
        <v/>
      </c>
      <c r="P3024" s="46"/>
      <c r="U3024" s="46"/>
    </row>
    <row r="3025" spans="1:21" ht="14.4" hidden="1" x14ac:dyDescent="0.3">
      <c r="A3025" s="47">
        <v>3024</v>
      </c>
      <c r="B3025" s="48">
        <v>5</v>
      </c>
      <c r="C3025" s="47" t="s">
        <v>1308</v>
      </c>
      <c r="D3025" s="49" t="s">
        <v>1309</v>
      </c>
      <c r="E3025" s="49" t="s">
        <v>1310</v>
      </c>
      <c r="F3025" s="48">
        <v>1</v>
      </c>
      <c r="G3025" s="47" t="s">
        <v>98</v>
      </c>
      <c r="H3025" s="47" t="s">
        <v>99</v>
      </c>
      <c r="I3025" s="47" t="s">
        <v>2855</v>
      </c>
      <c r="J3025" s="50" t="str">
        <f>IFERROR(VLOOKUP(_xlfn.NUMBERVALUE(D3025),'Order form - T14RE'!$O$4:$O$101,1,FALSE),J3024)</f>
        <v/>
      </c>
      <c r="K3025" s="51" t="str">
        <f t="shared" si="48"/>
        <v/>
      </c>
      <c r="M3025" s="47" t="str">
        <f ca="1">IFERROR(VLOOKUP($L3025,'T14'!$AD$5:$AF$104,2,FALSE),"")</f>
        <v/>
      </c>
      <c r="N3025" s="47" t="str">
        <f ca="1">IFERROR(VLOOKUP($L3025,'T14'!$AD$5:$AF$104,3,FALSE),"")</f>
        <v/>
      </c>
      <c r="P3025" s="46"/>
      <c r="U3025" s="46"/>
    </row>
    <row r="3026" spans="1:21" ht="14.4" hidden="1" x14ac:dyDescent="0.3">
      <c r="A3026" s="47">
        <v>3025</v>
      </c>
      <c r="B3026" s="48">
        <v>5</v>
      </c>
      <c r="C3026" s="47" t="s">
        <v>1311</v>
      </c>
      <c r="D3026" s="49" t="s">
        <v>1312</v>
      </c>
      <c r="E3026" s="49" t="s">
        <v>1313</v>
      </c>
      <c r="F3026" s="48">
        <v>1</v>
      </c>
      <c r="G3026" s="47" t="s">
        <v>98</v>
      </c>
      <c r="H3026" s="47" t="s">
        <v>99</v>
      </c>
      <c r="I3026" s="47" t="s">
        <v>2855</v>
      </c>
      <c r="J3026" s="50" t="str">
        <f>IFERROR(VLOOKUP(_xlfn.NUMBERVALUE(D3026),'Order form - T14RE'!$O$4:$O$101,1,FALSE),J3025)</f>
        <v/>
      </c>
      <c r="K3026" s="51" t="str">
        <f t="shared" si="48"/>
        <v/>
      </c>
      <c r="M3026" s="47" t="str">
        <f ca="1">IFERROR(VLOOKUP($L3026,'T14'!$AD$5:$AF$104,2,FALSE),"")</f>
        <v/>
      </c>
      <c r="N3026" s="47" t="str">
        <f ca="1">IFERROR(VLOOKUP($L3026,'T14'!$AD$5:$AF$104,3,FALSE),"")</f>
        <v/>
      </c>
      <c r="P3026" s="46"/>
      <c r="U3026" s="46"/>
    </row>
    <row r="3027" spans="1:21" ht="14.4" hidden="1" x14ac:dyDescent="0.3">
      <c r="A3027" s="47">
        <v>3026</v>
      </c>
      <c r="B3027" s="48">
        <v>5</v>
      </c>
      <c r="C3027" s="47" t="s">
        <v>1314</v>
      </c>
      <c r="D3027" s="49" t="s">
        <v>1315</v>
      </c>
      <c r="E3027" s="49" t="s">
        <v>1316</v>
      </c>
      <c r="F3027" s="48">
        <v>1</v>
      </c>
      <c r="G3027" s="47" t="s">
        <v>98</v>
      </c>
      <c r="H3027" s="47" t="s">
        <v>99</v>
      </c>
      <c r="I3027" s="47" t="s">
        <v>2855</v>
      </c>
      <c r="J3027" s="50" t="str">
        <f>IFERROR(VLOOKUP(_xlfn.NUMBERVALUE(D3027),'Order form - T14RE'!$O$4:$O$101,1,FALSE),J3026)</f>
        <v/>
      </c>
      <c r="K3027" s="51" t="str">
        <f t="shared" si="48"/>
        <v/>
      </c>
      <c r="M3027" s="47" t="str">
        <f ca="1">IFERROR(VLOOKUP($L3027,'T14'!$AD$5:$AF$104,2,FALSE),"")</f>
        <v/>
      </c>
      <c r="N3027" s="47" t="str">
        <f ca="1">IFERROR(VLOOKUP($L3027,'T14'!$AD$5:$AF$104,3,FALSE),"")</f>
        <v/>
      </c>
      <c r="P3027" s="46"/>
      <c r="U3027" s="46"/>
    </row>
    <row r="3028" spans="1:21" ht="14.4" hidden="1" x14ac:dyDescent="0.3">
      <c r="A3028" s="47">
        <v>3027</v>
      </c>
      <c r="B3028" s="48">
        <v>5</v>
      </c>
      <c r="C3028" s="47" t="s">
        <v>1317</v>
      </c>
      <c r="D3028" s="49" t="s">
        <v>1318</v>
      </c>
      <c r="E3028" s="49" t="s">
        <v>1319</v>
      </c>
      <c r="F3028" s="48">
        <v>1</v>
      </c>
      <c r="G3028" s="47" t="s">
        <v>98</v>
      </c>
      <c r="H3028" s="47" t="s">
        <v>99</v>
      </c>
      <c r="I3028" s="47" t="s">
        <v>2855</v>
      </c>
      <c r="J3028" s="50" t="str">
        <f>IFERROR(VLOOKUP(_xlfn.NUMBERVALUE(D3028),'Order form - T14RE'!$O$4:$O$101,1,FALSE),J3027)</f>
        <v/>
      </c>
      <c r="K3028" s="51" t="str">
        <f t="shared" si="48"/>
        <v/>
      </c>
      <c r="M3028" s="47" t="str">
        <f ca="1">IFERROR(VLOOKUP($L3028,'T14'!$AD$5:$AF$104,2,FALSE),"")</f>
        <v/>
      </c>
      <c r="N3028" s="47" t="str">
        <f ca="1">IFERROR(VLOOKUP($L3028,'T14'!$AD$5:$AF$104,3,FALSE),"")</f>
        <v/>
      </c>
      <c r="P3028" s="46"/>
      <c r="U3028" s="46"/>
    </row>
    <row r="3029" spans="1:21" ht="14.4" hidden="1" x14ac:dyDescent="0.3">
      <c r="A3029" s="47">
        <v>3028</v>
      </c>
      <c r="B3029" s="48">
        <v>6</v>
      </c>
      <c r="C3029" s="47" t="s">
        <v>95</v>
      </c>
      <c r="D3029" s="49" t="s">
        <v>1320</v>
      </c>
      <c r="E3029" s="49" t="s">
        <v>1321</v>
      </c>
      <c r="F3029" s="48">
        <v>1</v>
      </c>
      <c r="G3029" s="47" t="s">
        <v>98</v>
      </c>
      <c r="H3029" s="47" t="s">
        <v>99</v>
      </c>
      <c r="I3029" s="47" t="s">
        <v>2855</v>
      </c>
      <c r="J3029" s="50" t="str">
        <f>IFERROR(VLOOKUP(_xlfn.NUMBERVALUE(D3029),'Order form - T14RE'!$O$4:$O$101,1,FALSE),J3028)</f>
        <v/>
      </c>
      <c r="K3029" s="51" t="str">
        <f t="shared" si="48"/>
        <v/>
      </c>
      <c r="M3029" s="47" t="str">
        <f ca="1">IFERROR(VLOOKUP($L3029,'T14'!$AD$5:$AF$104,2,FALSE),"")</f>
        <v/>
      </c>
      <c r="N3029" s="47" t="str">
        <f ca="1">IFERROR(VLOOKUP($L3029,'T14'!$AD$5:$AF$104,3,FALSE),"")</f>
        <v/>
      </c>
      <c r="P3029" s="46"/>
      <c r="U3029" s="46"/>
    </row>
    <row r="3030" spans="1:21" ht="14.4" hidden="1" x14ac:dyDescent="0.3">
      <c r="A3030" s="47">
        <v>3029</v>
      </c>
      <c r="B3030" s="48">
        <v>5</v>
      </c>
      <c r="C3030" s="47" t="s">
        <v>1322</v>
      </c>
      <c r="D3030" s="49" t="s">
        <v>1323</v>
      </c>
      <c r="E3030" s="49" t="s">
        <v>1324</v>
      </c>
      <c r="F3030" s="48">
        <v>1</v>
      </c>
      <c r="G3030" s="47" t="s">
        <v>98</v>
      </c>
      <c r="H3030" s="47" t="s">
        <v>99</v>
      </c>
      <c r="I3030" s="47" t="s">
        <v>2855</v>
      </c>
      <c r="J3030" s="50" t="str">
        <f>IFERROR(VLOOKUP(_xlfn.NUMBERVALUE(D3030),'Order form - T14RE'!$O$4:$O$101,1,FALSE),J3029)</f>
        <v/>
      </c>
      <c r="K3030" s="51" t="str">
        <f t="shared" si="48"/>
        <v/>
      </c>
      <c r="M3030" s="47" t="str">
        <f ca="1">IFERROR(VLOOKUP($L3030,'T14'!$AD$5:$AF$104,2,FALSE),"")</f>
        <v/>
      </c>
      <c r="N3030" s="47" t="str">
        <f ca="1">IFERROR(VLOOKUP($L3030,'T14'!$AD$5:$AF$104,3,FALSE),"")</f>
        <v/>
      </c>
      <c r="P3030" s="46"/>
      <c r="U3030" s="46"/>
    </row>
    <row r="3031" spans="1:21" ht="14.4" hidden="1" x14ac:dyDescent="0.3">
      <c r="A3031" s="47">
        <v>3030</v>
      </c>
      <c r="B3031" s="48">
        <v>5</v>
      </c>
      <c r="C3031" s="47" t="s">
        <v>1325</v>
      </c>
      <c r="D3031" s="49" t="s">
        <v>1326</v>
      </c>
      <c r="E3031" s="49" t="s">
        <v>1327</v>
      </c>
      <c r="F3031" s="48">
        <v>3</v>
      </c>
      <c r="G3031" s="47" t="s">
        <v>98</v>
      </c>
      <c r="H3031" s="47" t="s">
        <v>99</v>
      </c>
      <c r="I3031" s="47" t="s">
        <v>2855</v>
      </c>
      <c r="J3031" s="50" t="str">
        <f>IFERROR(VLOOKUP(_xlfn.NUMBERVALUE(D3031),'Order form - T14RE'!$O$4:$O$101,1,FALSE),J3030)</f>
        <v/>
      </c>
      <c r="K3031" s="51" t="str">
        <f t="shared" si="48"/>
        <v/>
      </c>
      <c r="M3031" s="47" t="str">
        <f ca="1">IFERROR(VLOOKUP($L3031,'T14'!$AD$5:$AF$104,2,FALSE),"")</f>
        <v/>
      </c>
      <c r="N3031" s="47" t="str">
        <f ca="1">IFERROR(VLOOKUP($L3031,'T14'!$AD$5:$AF$104,3,FALSE),"")</f>
        <v/>
      </c>
      <c r="P3031" s="46"/>
      <c r="U3031" s="46"/>
    </row>
    <row r="3032" spans="1:21" ht="14.4" hidden="1" x14ac:dyDescent="0.3">
      <c r="A3032" s="47">
        <v>3031</v>
      </c>
      <c r="B3032" s="48">
        <v>5</v>
      </c>
      <c r="C3032" s="47" t="s">
        <v>1328</v>
      </c>
      <c r="D3032" s="49" t="s">
        <v>1329</v>
      </c>
      <c r="E3032" s="49" t="s">
        <v>1330</v>
      </c>
      <c r="F3032" s="48">
        <v>3</v>
      </c>
      <c r="G3032" s="47" t="s">
        <v>98</v>
      </c>
      <c r="H3032" s="47" t="s">
        <v>99</v>
      </c>
      <c r="I3032" s="47" t="s">
        <v>2855</v>
      </c>
      <c r="J3032" s="50" t="str">
        <f>IFERROR(VLOOKUP(_xlfn.NUMBERVALUE(D3032),'Order form - T14RE'!$O$4:$O$101,1,FALSE),J3031)</f>
        <v/>
      </c>
      <c r="K3032" s="51" t="str">
        <f t="shared" si="48"/>
        <v/>
      </c>
      <c r="M3032" s="47" t="str">
        <f ca="1">IFERROR(VLOOKUP($L3032,'T14'!$AD$5:$AF$104,2,FALSE),"")</f>
        <v/>
      </c>
      <c r="N3032" s="47" t="str">
        <f ca="1">IFERROR(VLOOKUP($L3032,'T14'!$AD$5:$AF$104,3,FALSE),"")</f>
        <v/>
      </c>
      <c r="P3032" s="46"/>
      <c r="U3032" s="46"/>
    </row>
    <row r="3033" spans="1:21" ht="14.4" hidden="1" x14ac:dyDescent="0.3">
      <c r="A3033" s="47">
        <v>3032</v>
      </c>
      <c r="B3033" s="48">
        <v>5</v>
      </c>
      <c r="C3033" s="47" t="s">
        <v>1331</v>
      </c>
      <c r="D3033" s="49" t="s">
        <v>1332</v>
      </c>
      <c r="E3033" s="49" t="s">
        <v>1333</v>
      </c>
      <c r="F3033" s="48">
        <v>1</v>
      </c>
      <c r="G3033" s="47" t="s">
        <v>98</v>
      </c>
      <c r="H3033" s="47" t="s">
        <v>99</v>
      </c>
      <c r="I3033" s="47" t="s">
        <v>2855</v>
      </c>
      <c r="J3033" s="50" t="str">
        <f>IFERROR(VLOOKUP(_xlfn.NUMBERVALUE(D3033),'Order form - T14RE'!$O$4:$O$101,1,FALSE),J3032)</f>
        <v/>
      </c>
      <c r="K3033" s="51" t="str">
        <f t="shared" si="48"/>
        <v/>
      </c>
      <c r="M3033" s="47" t="str">
        <f ca="1">IFERROR(VLOOKUP($L3033,'T14'!$AD$5:$AF$104,2,FALSE),"")</f>
        <v/>
      </c>
      <c r="N3033" s="47" t="str">
        <f ca="1">IFERROR(VLOOKUP($L3033,'T14'!$AD$5:$AF$104,3,FALSE),"")</f>
        <v/>
      </c>
      <c r="P3033" s="46"/>
      <c r="U3033" s="46"/>
    </row>
    <row r="3034" spans="1:21" ht="14.4" hidden="1" x14ac:dyDescent="0.3">
      <c r="A3034" s="47">
        <v>3033</v>
      </c>
      <c r="B3034" s="48">
        <v>5</v>
      </c>
      <c r="C3034" s="47" t="s">
        <v>1334</v>
      </c>
      <c r="D3034" s="49" t="s">
        <v>1335</v>
      </c>
      <c r="E3034" s="49" t="s">
        <v>1336</v>
      </c>
      <c r="F3034" s="48">
        <v>1</v>
      </c>
      <c r="G3034" s="47" t="s">
        <v>98</v>
      </c>
      <c r="H3034" s="47" t="s">
        <v>99</v>
      </c>
      <c r="I3034" s="47" t="s">
        <v>2855</v>
      </c>
      <c r="J3034" s="50" t="str">
        <f>IFERROR(VLOOKUP(_xlfn.NUMBERVALUE(D3034),'Order form - T14RE'!$O$4:$O$101,1,FALSE),J3033)</f>
        <v/>
      </c>
      <c r="K3034" s="51" t="str">
        <f t="shared" si="48"/>
        <v/>
      </c>
      <c r="M3034" s="47" t="str">
        <f ca="1">IFERROR(VLOOKUP($L3034,'T14'!$AD$5:$AF$104,2,FALSE),"")</f>
        <v/>
      </c>
      <c r="N3034" s="47" t="str">
        <f ca="1">IFERROR(VLOOKUP($L3034,'T14'!$AD$5:$AF$104,3,FALSE),"")</f>
        <v/>
      </c>
      <c r="P3034" s="46"/>
      <c r="U3034" s="46"/>
    </row>
    <row r="3035" spans="1:21" ht="14.4" hidden="1" x14ac:dyDescent="0.3">
      <c r="A3035" s="47">
        <v>3034</v>
      </c>
      <c r="B3035" s="48">
        <v>5</v>
      </c>
      <c r="C3035" s="47" t="s">
        <v>1337</v>
      </c>
      <c r="D3035" s="49" t="s">
        <v>1326</v>
      </c>
      <c r="E3035" s="49" t="s">
        <v>1327</v>
      </c>
      <c r="F3035" s="48">
        <v>2</v>
      </c>
      <c r="G3035" s="47" t="s">
        <v>98</v>
      </c>
      <c r="H3035" s="47" t="s">
        <v>99</v>
      </c>
      <c r="I3035" s="47" t="s">
        <v>2855</v>
      </c>
      <c r="J3035" s="50" t="str">
        <f>IFERROR(VLOOKUP(_xlfn.NUMBERVALUE(D3035),'Order form - T14RE'!$O$4:$O$101,1,FALSE),J3034)</f>
        <v/>
      </c>
      <c r="K3035" s="51" t="str">
        <f t="shared" si="48"/>
        <v/>
      </c>
      <c r="M3035" s="47" t="str">
        <f ca="1">IFERROR(VLOOKUP($L3035,'T14'!$AD$5:$AF$104,2,FALSE),"")</f>
        <v/>
      </c>
      <c r="N3035" s="47" t="str">
        <f ca="1">IFERROR(VLOOKUP($L3035,'T14'!$AD$5:$AF$104,3,FALSE),"")</f>
        <v/>
      </c>
      <c r="P3035" s="46"/>
      <c r="U3035" s="46"/>
    </row>
    <row r="3036" spans="1:21" ht="14.4" hidden="1" x14ac:dyDescent="0.3">
      <c r="A3036" s="47">
        <v>3035</v>
      </c>
      <c r="B3036" s="48">
        <v>5</v>
      </c>
      <c r="C3036" s="47" t="s">
        <v>1338</v>
      </c>
      <c r="D3036" s="49" t="s">
        <v>1329</v>
      </c>
      <c r="E3036" s="49" t="s">
        <v>1330</v>
      </c>
      <c r="F3036" s="48">
        <v>2</v>
      </c>
      <c r="G3036" s="47" t="s">
        <v>98</v>
      </c>
      <c r="H3036" s="47" t="s">
        <v>99</v>
      </c>
      <c r="I3036" s="47" t="s">
        <v>2855</v>
      </c>
      <c r="J3036" s="50" t="str">
        <f>IFERROR(VLOOKUP(_xlfn.NUMBERVALUE(D3036),'Order form - T14RE'!$O$4:$O$101,1,FALSE),J3035)</f>
        <v/>
      </c>
      <c r="K3036" s="51" t="str">
        <f t="shared" si="48"/>
        <v/>
      </c>
      <c r="M3036" s="47" t="str">
        <f ca="1">IFERROR(VLOOKUP($L3036,'T14'!$AD$5:$AF$104,2,FALSE),"")</f>
        <v/>
      </c>
      <c r="N3036" s="47" t="str">
        <f ca="1">IFERROR(VLOOKUP($L3036,'T14'!$AD$5:$AF$104,3,FALSE),"")</f>
        <v/>
      </c>
      <c r="P3036" s="46"/>
      <c r="U3036" s="46"/>
    </row>
    <row r="3037" spans="1:21" ht="14.4" hidden="1" x14ac:dyDescent="0.3">
      <c r="A3037" s="47">
        <v>3036</v>
      </c>
      <c r="B3037" s="48">
        <v>5</v>
      </c>
      <c r="C3037" s="47" t="s">
        <v>1339</v>
      </c>
      <c r="D3037" s="49" t="s">
        <v>1340</v>
      </c>
      <c r="E3037" s="49" t="s">
        <v>1341</v>
      </c>
      <c r="F3037" s="48">
        <v>1</v>
      </c>
      <c r="G3037" s="47" t="s">
        <v>98</v>
      </c>
      <c r="H3037" s="47" t="s">
        <v>99</v>
      </c>
      <c r="I3037" s="47" t="s">
        <v>2855</v>
      </c>
      <c r="J3037" s="50" t="str">
        <f>IFERROR(VLOOKUP(_xlfn.NUMBERVALUE(D3037),'Order form - T14RE'!$O$4:$O$101,1,FALSE),J3036)</f>
        <v/>
      </c>
      <c r="K3037" s="51" t="str">
        <f t="shared" si="48"/>
        <v/>
      </c>
      <c r="M3037" s="47" t="str">
        <f ca="1">IFERROR(VLOOKUP($L3037,'T14'!$AD$5:$AF$104,2,FALSE),"")</f>
        <v/>
      </c>
      <c r="N3037" s="47" t="str">
        <f ca="1">IFERROR(VLOOKUP($L3037,'T14'!$AD$5:$AF$104,3,FALSE),"")</f>
        <v/>
      </c>
      <c r="P3037" s="46"/>
      <c r="U3037" s="46"/>
    </row>
    <row r="3038" spans="1:21" ht="14.4" hidden="1" x14ac:dyDescent="0.3">
      <c r="A3038" s="47">
        <v>3037</v>
      </c>
      <c r="B3038" s="48">
        <v>6</v>
      </c>
      <c r="C3038" s="47" t="s">
        <v>95</v>
      </c>
      <c r="D3038" s="49" t="s">
        <v>1342</v>
      </c>
      <c r="E3038" s="49" t="s">
        <v>1343</v>
      </c>
      <c r="F3038" s="48">
        <v>1</v>
      </c>
      <c r="G3038" s="47" t="s">
        <v>98</v>
      </c>
      <c r="H3038" s="47" t="s">
        <v>99</v>
      </c>
      <c r="I3038" s="47" t="s">
        <v>2855</v>
      </c>
      <c r="J3038" s="50" t="str">
        <f>IFERROR(VLOOKUP(_xlfn.NUMBERVALUE(D3038),'Order form - T14RE'!$O$4:$O$101,1,FALSE),J3037)</f>
        <v/>
      </c>
      <c r="K3038" s="51" t="str">
        <f t="shared" si="48"/>
        <v/>
      </c>
      <c r="M3038" s="47" t="str">
        <f ca="1">IFERROR(VLOOKUP($L3038,'T14'!$AD$5:$AF$104,2,FALSE),"")</f>
        <v/>
      </c>
      <c r="N3038" s="47" t="str">
        <f ca="1">IFERROR(VLOOKUP($L3038,'T14'!$AD$5:$AF$104,3,FALSE),"")</f>
        <v/>
      </c>
      <c r="P3038" s="46"/>
      <c r="U3038" s="46"/>
    </row>
    <row r="3039" spans="1:21" ht="14.4" hidden="1" x14ac:dyDescent="0.3">
      <c r="A3039" s="47">
        <v>3038</v>
      </c>
      <c r="B3039" s="48">
        <v>6</v>
      </c>
      <c r="C3039" s="47" t="s">
        <v>105</v>
      </c>
      <c r="D3039" s="49" t="s">
        <v>1344</v>
      </c>
      <c r="E3039" s="49" t="s">
        <v>486</v>
      </c>
      <c r="F3039" s="48">
        <v>2</v>
      </c>
      <c r="G3039" s="47" t="s">
        <v>98</v>
      </c>
      <c r="H3039" s="47" t="s">
        <v>99</v>
      </c>
      <c r="I3039" s="47" t="s">
        <v>2855</v>
      </c>
      <c r="J3039" s="50" t="str">
        <f>IFERROR(VLOOKUP(_xlfn.NUMBERVALUE(D3039),'Order form - T14RE'!$O$4:$O$101,1,FALSE),J3038)</f>
        <v/>
      </c>
      <c r="K3039" s="51" t="str">
        <f t="shared" si="48"/>
        <v/>
      </c>
      <c r="M3039" s="47" t="str">
        <f ca="1">IFERROR(VLOOKUP($L3039,'T14'!$AD$5:$AF$104,2,FALSE),"")</f>
        <v/>
      </c>
      <c r="N3039" s="47" t="str">
        <f ca="1">IFERROR(VLOOKUP($L3039,'T14'!$AD$5:$AF$104,3,FALSE),"")</f>
        <v/>
      </c>
      <c r="P3039" s="46"/>
      <c r="U3039" s="46"/>
    </row>
    <row r="3040" spans="1:21" ht="14.4" hidden="1" x14ac:dyDescent="0.3">
      <c r="A3040" s="47">
        <v>3039</v>
      </c>
      <c r="B3040" s="48">
        <v>5</v>
      </c>
      <c r="C3040" s="47" t="s">
        <v>1345</v>
      </c>
      <c r="D3040" s="49" t="s">
        <v>1346</v>
      </c>
      <c r="E3040" s="49" t="s">
        <v>1347</v>
      </c>
      <c r="F3040" s="48">
        <v>1</v>
      </c>
      <c r="G3040" s="47" t="s">
        <v>98</v>
      </c>
      <c r="H3040" s="47" t="s">
        <v>99</v>
      </c>
      <c r="I3040" s="47" t="s">
        <v>2855</v>
      </c>
      <c r="J3040" s="50" t="str">
        <f>IFERROR(VLOOKUP(_xlfn.NUMBERVALUE(D3040),'Order form - T14RE'!$O$4:$O$101,1,FALSE),J3039)</f>
        <v/>
      </c>
      <c r="K3040" s="51" t="str">
        <f t="shared" si="48"/>
        <v/>
      </c>
      <c r="M3040" s="47" t="str">
        <f ca="1">IFERROR(VLOOKUP($L3040,'T14'!$AD$5:$AF$104,2,FALSE),"")</f>
        <v/>
      </c>
      <c r="N3040" s="47" t="str">
        <f ca="1">IFERROR(VLOOKUP($L3040,'T14'!$AD$5:$AF$104,3,FALSE),"")</f>
        <v/>
      </c>
      <c r="P3040" s="46"/>
      <c r="U3040" s="46"/>
    </row>
    <row r="3041" spans="1:21" ht="14.4" hidden="1" x14ac:dyDescent="0.3">
      <c r="A3041" s="47">
        <v>3040</v>
      </c>
      <c r="B3041" s="48">
        <v>6</v>
      </c>
      <c r="C3041" s="47" t="s">
        <v>95</v>
      </c>
      <c r="D3041" s="49" t="s">
        <v>1344</v>
      </c>
      <c r="E3041" s="49" t="s">
        <v>486</v>
      </c>
      <c r="F3041" s="48">
        <v>2</v>
      </c>
      <c r="G3041" s="47" t="s">
        <v>98</v>
      </c>
      <c r="H3041" s="47" t="s">
        <v>99</v>
      </c>
      <c r="I3041" s="47" t="s">
        <v>2855</v>
      </c>
      <c r="J3041" s="50" t="str">
        <f>IFERROR(VLOOKUP(_xlfn.NUMBERVALUE(D3041),'Order form - T14RE'!$O$4:$O$101,1,FALSE),J3040)</f>
        <v/>
      </c>
      <c r="K3041" s="51" t="str">
        <f t="shared" si="48"/>
        <v/>
      </c>
      <c r="M3041" s="47" t="str">
        <f ca="1">IFERROR(VLOOKUP($L3041,'T14'!$AD$5:$AF$104,2,FALSE),"")</f>
        <v/>
      </c>
      <c r="N3041" s="47" t="str">
        <f ca="1">IFERROR(VLOOKUP($L3041,'T14'!$AD$5:$AF$104,3,FALSE),"")</f>
        <v/>
      </c>
      <c r="P3041" s="46"/>
      <c r="U3041" s="46"/>
    </row>
    <row r="3042" spans="1:21" ht="14.4" hidden="1" x14ac:dyDescent="0.3">
      <c r="A3042" s="47">
        <v>3041</v>
      </c>
      <c r="B3042" s="48">
        <v>6</v>
      </c>
      <c r="C3042" s="47" t="s">
        <v>105</v>
      </c>
      <c r="D3042" s="49" t="s">
        <v>1348</v>
      </c>
      <c r="E3042" s="49" t="s">
        <v>469</v>
      </c>
      <c r="F3042" s="48">
        <v>1</v>
      </c>
      <c r="G3042" s="47" t="s">
        <v>98</v>
      </c>
      <c r="H3042" s="47" t="s">
        <v>99</v>
      </c>
      <c r="I3042" s="47" t="s">
        <v>2855</v>
      </c>
      <c r="J3042" s="50" t="str">
        <f>IFERROR(VLOOKUP(_xlfn.NUMBERVALUE(D3042),'Order form - T14RE'!$O$4:$O$101,1,FALSE),J3041)</f>
        <v/>
      </c>
      <c r="K3042" s="51" t="str">
        <f t="shared" si="48"/>
        <v/>
      </c>
      <c r="M3042" s="47" t="str">
        <f ca="1">IFERROR(VLOOKUP($L3042,'T14'!$AD$5:$AF$104,2,FALSE),"")</f>
        <v/>
      </c>
      <c r="N3042" s="47" t="str">
        <f ca="1">IFERROR(VLOOKUP($L3042,'T14'!$AD$5:$AF$104,3,FALSE),"")</f>
        <v/>
      </c>
      <c r="P3042" s="46"/>
      <c r="U3042" s="46"/>
    </row>
    <row r="3043" spans="1:21" ht="14.4" hidden="1" x14ac:dyDescent="0.3">
      <c r="A3043" s="47">
        <v>3042</v>
      </c>
      <c r="B3043" s="48">
        <v>5</v>
      </c>
      <c r="C3043" s="47" t="s">
        <v>1349</v>
      </c>
      <c r="D3043" s="49" t="s">
        <v>929</v>
      </c>
      <c r="E3043" s="49" t="s">
        <v>930</v>
      </c>
      <c r="F3043" s="48">
        <v>1</v>
      </c>
      <c r="G3043" s="47" t="s">
        <v>98</v>
      </c>
      <c r="H3043" s="47" t="s">
        <v>99</v>
      </c>
      <c r="I3043" s="47" t="s">
        <v>2855</v>
      </c>
      <c r="J3043" s="50" t="str">
        <f>IFERROR(VLOOKUP(_xlfn.NUMBERVALUE(D3043),'Order form - T14RE'!$O$4:$O$101,1,FALSE),J3042)</f>
        <v/>
      </c>
      <c r="K3043" s="51" t="str">
        <f t="shared" si="48"/>
        <v/>
      </c>
      <c r="M3043" s="47" t="str">
        <f ca="1">IFERROR(VLOOKUP($L3043,'T14'!$AD$5:$AF$104,2,FALSE),"")</f>
        <v/>
      </c>
      <c r="N3043" s="47" t="str">
        <f ca="1">IFERROR(VLOOKUP($L3043,'T14'!$AD$5:$AF$104,3,FALSE),"")</f>
        <v/>
      </c>
      <c r="P3043" s="46"/>
      <c r="U3043" s="46"/>
    </row>
    <row r="3044" spans="1:21" ht="14.4" hidden="1" x14ac:dyDescent="0.3">
      <c r="A3044" s="47">
        <v>3043</v>
      </c>
      <c r="B3044" s="48">
        <v>5</v>
      </c>
      <c r="C3044" s="47" t="s">
        <v>1350</v>
      </c>
      <c r="D3044" s="49" t="s">
        <v>1351</v>
      </c>
      <c r="E3044" s="49" t="s">
        <v>1352</v>
      </c>
      <c r="F3044" s="48">
        <v>1</v>
      </c>
      <c r="G3044" s="47" t="s">
        <v>98</v>
      </c>
      <c r="H3044" s="47" t="s">
        <v>99</v>
      </c>
      <c r="I3044" s="47" t="s">
        <v>2855</v>
      </c>
      <c r="J3044" s="50" t="str">
        <f>IFERROR(VLOOKUP(_xlfn.NUMBERVALUE(D3044),'Order form - T14RE'!$O$4:$O$101,1,FALSE),J3043)</f>
        <v/>
      </c>
      <c r="K3044" s="51" t="str">
        <f t="shared" si="48"/>
        <v/>
      </c>
      <c r="M3044" s="47" t="str">
        <f ca="1">IFERROR(VLOOKUP($L3044,'T14'!$AD$5:$AF$104,2,FALSE),"")</f>
        <v/>
      </c>
      <c r="N3044" s="47" t="str">
        <f ca="1">IFERROR(VLOOKUP($L3044,'T14'!$AD$5:$AF$104,3,FALSE),"")</f>
        <v/>
      </c>
      <c r="P3044" s="46"/>
      <c r="U3044" s="46"/>
    </row>
    <row r="3045" spans="1:21" ht="14.4" hidden="1" x14ac:dyDescent="0.3">
      <c r="A3045" s="47">
        <v>3044</v>
      </c>
      <c r="B3045" s="48">
        <v>5</v>
      </c>
      <c r="C3045" s="47" t="s">
        <v>1353</v>
      </c>
      <c r="D3045" s="49" t="s">
        <v>1354</v>
      </c>
      <c r="E3045" s="49" t="s">
        <v>1352</v>
      </c>
      <c r="F3045" s="48">
        <v>1</v>
      </c>
      <c r="G3045" s="47" t="s">
        <v>98</v>
      </c>
      <c r="H3045" s="47" t="s">
        <v>99</v>
      </c>
      <c r="I3045" s="47" t="s">
        <v>2855</v>
      </c>
      <c r="J3045" s="50" t="str">
        <f>IFERROR(VLOOKUP(_xlfn.NUMBERVALUE(D3045),'Order form - T14RE'!$O$4:$O$101,1,FALSE),J3044)</f>
        <v/>
      </c>
      <c r="K3045" s="51" t="str">
        <f t="shared" si="48"/>
        <v/>
      </c>
      <c r="M3045" s="47" t="str">
        <f ca="1">IFERROR(VLOOKUP($L3045,'T14'!$AD$5:$AF$104,2,FALSE),"")</f>
        <v/>
      </c>
      <c r="N3045" s="47" t="str">
        <f ca="1">IFERROR(VLOOKUP($L3045,'T14'!$AD$5:$AF$104,3,FALSE),"")</f>
        <v/>
      </c>
      <c r="P3045" s="46"/>
      <c r="U3045" s="46"/>
    </row>
    <row r="3046" spans="1:21" ht="14.4" hidden="1" x14ac:dyDescent="0.3">
      <c r="A3046" s="47">
        <v>3045</v>
      </c>
      <c r="B3046" s="48">
        <v>5</v>
      </c>
      <c r="C3046" s="47" t="s">
        <v>1355</v>
      </c>
      <c r="D3046" s="49" t="s">
        <v>671</v>
      </c>
      <c r="E3046" s="49" t="s">
        <v>113</v>
      </c>
      <c r="F3046" s="48">
        <v>4</v>
      </c>
      <c r="G3046" s="47" t="s">
        <v>98</v>
      </c>
      <c r="H3046" s="47" t="s">
        <v>99</v>
      </c>
      <c r="I3046" s="47" t="s">
        <v>2855</v>
      </c>
      <c r="J3046" s="50" t="str">
        <f>IFERROR(VLOOKUP(_xlfn.NUMBERVALUE(D3046),'Order form - T14RE'!$O$4:$O$101,1,FALSE),J3045)</f>
        <v/>
      </c>
      <c r="K3046" s="51" t="str">
        <f t="shared" si="48"/>
        <v/>
      </c>
      <c r="M3046" s="47" t="str">
        <f ca="1">IFERROR(VLOOKUP($L3046,'T14'!$AD$5:$AF$104,2,FALSE),"")</f>
        <v/>
      </c>
      <c r="N3046" s="47" t="str">
        <f ca="1">IFERROR(VLOOKUP($L3046,'T14'!$AD$5:$AF$104,3,FALSE),"")</f>
        <v/>
      </c>
      <c r="P3046" s="46"/>
      <c r="U3046" s="46"/>
    </row>
    <row r="3047" spans="1:21" ht="14.4" hidden="1" x14ac:dyDescent="0.3">
      <c r="A3047" s="47">
        <v>3046</v>
      </c>
      <c r="B3047" s="48">
        <v>5</v>
      </c>
      <c r="C3047" s="47" t="s">
        <v>1356</v>
      </c>
      <c r="D3047" s="49" t="s">
        <v>471</v>
      </c>
      <c r="E3047" s="49" t="s">
        <v>472</v>
      </c>
      <c r="F3047" s="48">
        <v>4</v>
      </c>
      <c r="G3047" s="47" t="s">
        <v>98</v>
      </c>
      <c r="H3047" s="47" t="s">
        <v>99</v>
      </c>
      <c r="I3047" s="47" t="s">
        <v>2855</v>
      </c>
      <c r="J3047" s="50" t="str">
        <f>IFERROR(VLOOKUP(_xlfn.NUMBERVALUE(D3047),'Order form - T14RE'!$O$4:$O$101,1,FALSE),J3046)</f>
        <v/>
      </c>
      <c r="K3047" s="51" t="str">
        <f t="shared" si="48"/>
        <v/>
      </c>
      <c r="M3047" s="47" t="str">
        <f ca="1">IFERROR(VLOOKUP($L3047,'T14'!$AD$5:$AF$104,2,FALSE),"")</f>
        <v/>
      </c>
      <c r="N3047" s="47" t="str">
        <f ca="1">IFERROR(VLOOKUP($L3047,'T14'!$AD$5:$AF$104,3,FALSE),"")</f>
        <v/>
      </c>
      <c r="P3047" s="46"/>
      <c r="U3047" s="46"/>
    </row>
    <row r="3048" spans="1:21" ht="14.4" hidden="1" x14ac:dyDescent="0.3">
      <c r="A3048" s="47">
        <v>3047</v>
      </c>
      <c r="B3048" s="48">
        <v>5</v>
      </c>
      <c r="C3048" s="47" t="s">
        <v>1357</v>
      </c>
      <c r="D3048" s="49" t="s">
        <v>1019</v>
      </c>
      <c r="E3048" s="49" t="s">
        <v>1020</v>
      </c>
      <c r="F3048" s="48">
        <v>2</v>
      </c>
      <c r="G3048" s="47" t="s">
        <v>98</v>
      </c>
      <c r="H3048" s="47" t="s">
        <v>99</v>
      </c>
      <c r="I3048" s="47" t="s">
        <v>2855</v>
      </c>
      <c r="J3048" s="50" t="str">
        <f>IFERROR(VLOOKUP(_xlfn.NUMBERVALUE(D3048),'Order form - T14RE'!$O$4:$O$101,1,FALSE),J3047)</f>
        <v/>
      </c>
      <c r="K3048" s="51" t="str">
        <f t="shared" si="48"/>
        <v/>
      </c>
      <c r="M3048" s="47" t="str">
        <f ca="1">IFERROR(VLOOKUP($L3048,'T14'!$AD$5:$AF$104,2,FALSE),"")</f>
        <v/>
      </c>
      <c r="N3048" s="47" t="str">
        <f ca="1">IFERROR(VLOOKUP($L3048,'T14'!$AD$5:$AF$104,3,FALSE),"")</f>
        <v/>
      </c>
      <c r="P3048" s="46"/>
      <c r="U3048" s="46"/>
    </row>
    <row r="3049" spans="1:21" ht="14.4" hidden="1" x14ac:dyDescent="0.3">
      <c r="A3049" s="47">
        <v>3048</v>
      </c>
      <c r="B3049" s="48">
        <v>5</v>
      </c>
      <c r="C3049" s="47" t="s">
        <v>1358</v>
      </c>
      <c r="D3049" s="49" t="s">
        <v>1017</v>
      </c>
      <c r="E3049" s="49" t="s">
        <v>1018</v>
      </c>
      <c r="F3049" s="48">
        <v>15</v>
      </c>
      <c r="G3049" s="47" t="s">
        <v>646</v>
      </c>
      <c r="H3049" s="47" t="s">
        <v>99</v>
      </c>
      <c r="I3049" s="47" t="s">
        <v>2855</v>
      </c>
      <c r="J3049" s="50" t="str">
        <f>IFERROR(VLOOKUP(_xlfn.NUMBERVALUE(D3049),'Order form - T14RE'!$O$4:$O$101,1,FALSE),J3048)</f>
        <v/>
      </c>
      <c r="K3049" s="51" t="str">
        <f t="shared" si="48"/>
        <v/>
      </c>
      <c r="M3049" s="47" t="str">
        <f ca="1">IFERROR(VLOOKUP($L3049,'T14'!$AD$5:$AF$104,2,FALSE),"")</f>
        <v/>
      </c>
      <c r="N3049" s="47" t="str">
        <f ca="1">IFERROR(VLOOKUP($L3049,'T14'!$AD$5:$AF$104,3,FALSE),"")</f>
        <v/>
      </c>
      <c r="P3049" s="46"/>
      <c r="U3049" s="46"/>
    </row>
    <row r="3050" spans="1:21" ht="14.4" hidden="1" x14ac:dyDescent="0.3">
      <c r="A3050" s="47">
        <v>3049</v>
      </c>
      <c r="B3050" s="48">
        <v>5</v>
      </c>
      <c r="C3050" s="47" t="s">
        <v>1359</v>
      </c>
      <c r="D3050" s="49" t="s">
        <v>1360</v>
      </c>
      <c r="E3050" s="49" t="s">
        <v>1361</v>
      </c>
      <c r="F3050" s="48">
        <v>1</v>
      </c>
      <c r="G3050" s="47" t="s">
        <v>98</v>
      </c>
      <c r="H3050" s="47" t="s">
        <v>99</v>
      </c>
      <c r="I3050" s="47" t="s">
        <v>2855</v>
      </c>
      <c r="J3050" s="50" t="str">
        <f>IFERROR(VLOOKUP(_xlfn.NUMBERVALUE(D3050),'Order form - T14RE'!$O$4:$O$101,1,FALSE),J3049)</f>
        <v/>
      </c>
      <c r="K3050" s="51" t="str">
        <f t="shared" si="48"/>
        <v/>
      </c>
      <c r="M3050" s="47" t="str">
        <f ca="1">IFERROR(VLOOKUP($L3050,'T14'!$AD$5:$AF$104,2,FALSE),"")</f>
        <v/>
      </c>
      <c r="N3050" s="47" t="str">
        <f ca="1">IFERROR(VLOOKUP($L3050,'T14'!$AD$5:$AF$104,3,FALSE),"")</f>
        <v/>
      </c>
      <c r="P3050" s="46"/>
      <c r="U3050" s="46"/>
    </row>
    <row r="3051" spans="1:21" ht="14.4" hidden="1" x14ac:dyDescent="0.3">
      <c r="A3051" s="47">
        <v>3050</v>
      </c>
      <c r="B3051" s="48">
        <v>5</v>
      </c>
      <c r="C3051" s="47" t="s">
        <v>1362</v>
      </c>
      <c r="D3051" s="49" t="s">
        <v>1363</v>
      </c>
      <c r="E3051" s="49" t="s">
        <v>1364</v>
      </c>
      <c r="F3051" s="48">
        <v>1</v>
      </c>
      <c r="G3051" s="47" t="s">
        <v>98</v>
      </c>
      <c r="H3051" s="47" t="s">
        <v>99</v>
      </c>
      <c r="I3051" s="47" t="s">
        <v>2855</v>
      </c>
      <c r="J3051" s="50" t="str">
        <f>IFERROR(VLOOKUP(_xlfn.NUMBERVALUE(D3051),'Order form - T14RE'!$O$4:$O$101,1,FALSE),J3050)</f>
        <v/>
      </c>
      <c r="K3051" s="51" t="str">
        <f t="shared" si="48"/>
        <v/>
      </c>
      <c r="M3051" s="47" t="str">
        <f ca="1">IFERROR(VLOOKUP($L3051,'T14'!$AD$5:$AF$104,2,FALSE),"")</f>
        <v/>
      </c>
      <c r="N3051" s="47" t="str">
        <f ca="1">IFERROR(VLOOKUP($L3051,'T14'!$AD$5:$AF$104,3,FALSE),"")</f>
        <v/>
      </c>
      <c r="P3051" s="46"/>
      <c r="U3051" s="46"/>
    </row>
    <row r="3052" spans="1:21" ht="14.4" hidden="1" x14ac:dyDescent="0.3">
      <c r="A3052" s="47">
        <v>3051</v>
      </c>
      <c r="B3052" s="48">
        <v>5</v>
      </c>
      <c r="C3052" s="47" t="s">
        <v>1365</v>
      </c>
      <c r="D3052" s="49" t="s">
        <v>1366</v>
      </c>
      <c r="E3052" s="49" t="s">
        <v>1367</v>
      </c>
      <c r="F3052" s="48">
        <v>1</v>
      </c>
      <c r="G3052" s="47" t="s">
        <v>98</v>
      </c>
      <c r="H3052" s="47" t="s">
        <v>99</v>
      </c>
      <c r="I3052" s="47" t="s">
        <v>2855</v>
      </c>
      <c r="J3052" s="50" t="str">
        <f>IFERROR(VLOOKUP(_xlfn.NUMBERVALUE(D3052),'Order form - T14RE'!$O$4:$O$101,1,FALSE),J3051)</f>
        <v/>
      </c>
      <c r="K3052" s="51" t="str">
        <f t="shared" si="48"/>
        <v/>
      </c>
      <c r="M3052" s="47" t="str">
        <f ca="1">IFERROR(VLOOKUP($L3052,'T14'!$AD$5:$AF$104,2,FALSE),"")</f>
        <v/>
      </c>
      <c r="N3052" s="47" t="str">
        <f ca="1">IFERROR(VLOOKUP($L3052,'T14'!$AD$5:$AF$104,3,FALSE),"")</f>
        <v/>
      </c>
      <c r="P3052" s="46"/>
      <c r="U3052" s="46"/>
    </row>
    <row r="3053" spans="1:21" ht="14.4" hidden="1" x14ac:dyDescent="0.3">
      <c r="A3053" s="47">
        <v>3052</v>
      </c>
      <c r="B3053" s="48">
        <v>5</v>
      </c>
      <c r="C3053" s="47" t="s">
        <v>1368</v>
      </c>
      <c r="D3053" s="49" t="s">
        <v>1369</v>
      </c>
      <c r="E3053" s="49" t="s">
        <v>1370</v>
      </c>
      <c r="F3053" s="48">
        <v>1</v>
      </c>
      <c r="G3053" s="47" t="s">
        <v>98</v>
      </c>
      <c r="H3053" s="47" t="s">
        <v>99</v>
      </c>
      <c r="I3053" s="47" t="s">
        <v>2855</v>
      </c>
      <c r="J3053" s="50" t="str">
        <f>IFERROR(VLOOKUP(_xlfn.NUMBERVALUE(D3053),'Order form - T14RE'!$O$4:$O$101,1,FALSE),J3052)</f>
        <v/>
      </c>
      <c r="K3053" s="51" t="str">
        <f t="shared" si="48"/>
        <v/>
      </c>
      <c r="M3053" s="47" t="str">
        <f ca="1">IFERROR(VLOOKUP($L3053,'T14'!$AD$5:$AF$104,2,FALSE),"")</f>
        <v/>
      </c>
      <c r="N3053" s="47" t="str">
        <f ca="1">IFERROR(VLOOKUP($L3053,'T14'!$AD$5:$AF$104,3,FALSE),"")</f>
        <v/>
      </c>
      <c r="P3053" s="46"/>
      <c r="U3053" s="46"/>
    </row>
    <row r="3054" spans="1:21" ht="14.4" hidden="1" x14ac:dyDescent="0.3">
      <c r="A3054" s="47">
        <v>3053</v>
      </c>
      <c r="B3054" s="48">
        <v>5</v>
      </c>
      <c r="C3054" s="47" t="s">
        <v>1371</v>
      </c>
      <c r="D3054" s="49" t="s">
        <v>1372</v>
      </c>
      <c r="E3054" s="49" t="s">
        <v>1373</v>
      </c>
      <c r="F3054" s="48">
        <v>1</v>
      </c>
      <c r="G3054" s="47" t="s">
        <v>98</v>
      </c>
      <c r="H3054" s="47" t="s">
        <v>99</v>
      </c>
      <c r="I3054" s="47" t="s">
        <v>2855</v>
      </c>
      <c r="J3054" s="50" t="str">
        <f>IFERROR(VLOOKUP(_xlfn.NUMBERVALUE(D3054),'Order form - T14RE'!$O$4:$O$101,1,FALSE),J3053)</f>
        <v/>
      </c>
      <c r="K3054" s="51" t="str">
        <f t="shared" si="48"/>
        <v/>
      </c>
      <c r="M3054" s="47" t="str">
        <f ca="1">IFERROR(VLOOKUP($L3054,'T14'!$AD$5:$AF$104,2,FALSE),"")</f>
        <v/>
      </c>
      <c r="N3054" s="47" t="str">
        <f ca="1">IFERROR(VLOOKUP($L3054,'T14'!$AD$5:$AF$104,3,FALSE),"")</f>
        <v/>
      </c>
      <c r="P3054" s="46"/>
      <c r="U3054" s="46"/>
    </row>
    <row r="3055" spans="1:21" ht="14.4" hidden="1" x14ac:dyDescent="0.3">
      <c r="A3055" s="47">
        <v>3054</v>
      </c>
      <c r="B3055" s="48">
        <v>5</v>
      </c>
      <c r="C3055" s="47" t="s">
        <v>1374</v>
      </c>
      <c r="D3055" s="49" t="s">
        <v>1375</v>
      </c>
      <c r="E3055" s="49" t="s">
        <v>1376</v>
      </c>
      <c r="F3055" s="48">
        <v>1</v>
      </c>
      <c r="G3055" s="47" t="s">
        <v>98</v>
      </c>
      <c r="H3055" s="47" t="s">
        <v>99</v>
      </c>
      <c r="I3055" s="47" t="s">
        <v>2855</v>
      </c>
      <c r="J3055" s="50" t="str">
        <f>IFERROR(VLOOKUP(_xlfn.NUMBERVALUE(D3055),'Order form - T14RE'!$O$4:$O$101,1,FALSE),J3054)</f>
        <v/>
      </c>
      <c r="K3055" s="51" t="str">
        <f t="shared" si="48"/>
        <v/>
      </c>
      <c r="M3055" s="47" t="str">
        <f ca="1">IFERROR(VLOOKUP($L3055,'T14'!$AD$5:$AF$104,2,FALSE),"")</f>
        <v/>
      </c>
      <c r="N3055" s="47" t="str">
        <f ca="1">IFERROR(VLOOKUP($L3055,'T14'!$AD$5:$AF$104,3,FALSE),"")</f>
        <v/>
      </c>
      <c r="P3055" s="46"/>
      <c r="U3055" s="46"/>
    </row>
    <row r="3056" spans="1:21" ht="14.4" hidden="1" x14ac:dyDescent="0.3">
      <c r="A3056" s="47">
        <v>3055</v>
      </c>
      <c r="B3056" s="48">
        <v>5</v>
      </c>
      <c r="C3056" s="47" t="s">
        <v>1377</v>
      </c>
      <c r="D3056" s="49" t="s">
        <v>1378</v>
      </c>
      <c r="E3056" s="49" t="s">
        <v>1379</v>
      </c>
      <c r="F3056" s="48">
        <v>1</v>
      </c>
      <c r="G3056" s="47" t="s">
        <v>98</v>
      </c>
      <c r="H3056" s="47" t="s">
        <v>99</v>
      </c>
      <c r="I3056" s="47" t="s">
        <v>2855</v>
      </c>
      <c r="J3056" s="50" t="str">
        <f>IFERROR(VLOOKUP(_xlfn.NUMBERVALUE(D3056),'Order form - T14RE'!$O$4:$O$101,1,FALSE),J3055)</f>
        <v/>
      </c>
      <c r="K3056" s="51" t="str">
        <f t="shared" si="48"/>
        <v/>
      </c>
      <c r="M3056" s="47" t="str">
        <f ca="1">IFERROR(VLOOKUP($L3056,'T14'!$AD$5:$AF$104,2,FALSE),"")</f>
        <v/>
      </c>
      <c r="N3056" s="47" t="str">
        <f ca="1">IFERROR(VLOOKUP($L3056,'T14'!$AD$5:$AF$104,3,FALSE),"")</f>
        <v/>
      </c>
      <c r="P3056" s="46"/>
      <c r="U3056" s="46"/>
    </row>
    <row r="3057" spans="1:21" ht="14.4" hidden="1" x14ac:dyDescent="0.3">
      <c r="A3057" s="47">
        <v>3056</v>
      </c>
      <c r="B3057" s="48">
        <v>6</v>
      </c>
      <c r="C3057" s="47" t="s">
        <v>95</v>
      </c>
      <c r="D3057" s="49" t="s">
        <v>1380</v>
      </c>
      <c r="E3057" s="49" t="s">
        <v>1381</v>
      </c>
      <c r="F3057" s="48">
        <v>1</v>
      </c>
      <c r="G3057" s="47" t="s">
        <v>98</v>
      </c>
      <c r="H3057" s="47" t="s">
        <v>99</v>
      </c>
      <c r="I3057" s="47" t="s">
        <v>2855</v>
      </c>
      <c r="J3057" s="50" t="str">
        <f>IFERROR(VLOOKUP(_xlfn.NUMBERVALUE(D3057),'Order form - T14RE'!$O$4:$O$101,1,FALSE),J3056)</f>
        <v/>
      </c>
      <c r="K3057" s="51" t="str">
        <f t="shared" si="48"/>
        <v/>
      </c>
      <c r="M3057" s="47" t="str">
        <f ca="1">IFERROR(VLOOKUP($L3057,'T14'!$AD$5:$AF$104,2,FALSE),"")</f>
        <v/>
      </c>
      <c r="N3057" s="47" t="str">
        <f ca="1">IFERROR(VLOOKUP($L3057,'T14'!$AD$5:$AF$104,3,FALSE),"")</f>
        <v/>
      </c>
      <c r="P3057" s="46"/>
      <c r="U3057" s="46"/>
    </row>
    <row r="3058" spans="1:21" ht="14.4" hidden="1" x14ac:dyDescent="0.3">
      <c r="A3058" s="47">
        <v>3057</v>
      </c>
      <c r="B3058" s="48">
        <v>5</v>
      </c>
      <c r="C3058" s="47" t="s">
        <v>1382</v>
      </c>
      <c r="D3058" s="49" t="s">
        <v>1383</v>
      </c>
      <c r="E3058" s="49" t="s">
        <v>1384</v>
      </c>
      <c r="F3058" s="48">
        <v>1</v>
      </c>
      <c r="G3058" s="47" t="s">
        <v>98</v>
      </c>
      <c r="H3058" s="47" t="s">
        <v>99</v>
      </c>
      <c r="I3058" s="47" t="s">
        <v>2855</v>
      </c>
      <c r="J3058" s="50" t="str">
        <f>IFERROR(VLOOKUP(_xlfn.NUMBERVALUE(D3058),'Order form - T14RE'!$O$4:$O$101,1,FALSE),J3057)</f>
        <v/>
      </c>
      <c r="K3058" s="51" t="str">
        <f t="shared" si="48"/>
        <v/>
      </c>
      <c r="M3058" s="47" t="str">
        <f ca="1">IFERROR(VLOOKUP($L3058,'T14'!$AD$5:$AF$104,2,FALSE),"")</f>
        <v/>
      </c>
      <c r="N3058" s="47" t="str">
        <f ca="1">IFERROR(VLOOKUP($L3058,'T14'!$AD$5:$AF$104,3,FALSE),"")</f>
        <v/>
      </c>
      <c r="P3058" s="46"/>
      <c r="U3058" s="46"/>
    </row>
    <row r="3059" spans="1:21" ht="14.4" hidden="1" x14ac:dyDescent="0.3">
      <c r="A3059" s="47">
        <v>3058</v>
      </c>
      <c r="B3059" s="48">
        <v>5</v>
      </c>
      <c r="C3059" s="47" t="s">
        <v>1385</v>
      </c>
      <c r="D3059" s="49" t="s">
        <v>1386</v>
      </c>
      <c r="E3059" s="49" t="s">
        <v>1387</v>
      </c>
      <c r="F3059" s="48">
        <v>1</v>
      </c>
      <c r="G3059" s="47" t="s">
        <v>98</v>
      </c>
      <c r="H3059" s="47" t="s">
        <v>99</v>
      </c>
      <c r="I3059" s="47" t="s">
        <v>2855</v>
      </c>
      <c r="J3059" s="50" t="str">
        <f>IFERROR(VLOOKUP(_xlfn.NUMBERVALUE(D3059),'Order form - T14RE'!$O$4:$O$101,1,FALSE),J3058)</f>
        <v/>
      </c>
      <c r="K3059" s="51" t="str">
        <f t="shared" si="48"/>
        <v/>
      </c>
      <c r="M3059" s="47" t="str">
        <f ca="1">IFERROR(VLOOKUP($L3059,'T14'!$AD$5:$AF$104,2,FALSE),"")</f>
        <v/>
      </c>
      <c r="N3059" s="47" t="str">
        <f ca="1">IFERROR(VLOOKUP($L3059,'T14'!$AD$5:$AF$104,3,FALSE),"")</f>
        <v/>
      </c>
      <c r="P3059" s="46"/>
      <c r="U3059" s="46"/>
    </row>
    <row r="3060" spans="1:21" ht="14.4" hidden="1" x14ac:dyDescent="0.3">
      <c r="A3060" s="47">
        <v>3059</v>
      </c>
      <c r="B3060" s="48">
        <v>5</v>
      </c>
      <c r="C3060" s="47" t="s">
        <v>1388</v>
      </c>
      <c r="D3060" s="49" t="s">
        <v>1389</v>
      </c>
      <c r="E3060" s="49" t="s">
        <v>1390</v>
      </c>
      <c r="F3060" s="48">
        <v>1</v>
      </c>
      <c r="G3060" s="47" t="s">
        <v>98</v>
      </c>
      <c r="H3060" s="47" t="s">
        <v>99</v>
      </c>
      <c r="I3060" s="47" t="s">
        <v>2855</v>
      </c>
      <c r="J3060" s="50" t="str">
        <f>IFERROR(VLOOKUP(_xlfn.NUMBERVALUE(D3060),'Order form - T14RE'!$O$4:$O$101,1,FALSE),J3059)</f>
        <v/>
      </c>
      <c r="K3060" s="51" t="str">
        <f t="shared" si="48"/>
        <v/>
      </c>
      <c r="M3060" s="47" t="str">
        <f ca="1">IFERROR(VLOOKUP($L3060,'T14'!$AD$5:$AF$104,2,FALSE),"")</f>
        <v/>
      </c>
      <c r="N3060" s="47" t="str">
        <f ca="1">IFERROR(VLOOKUP($L3060,'T14'!$AD$5:$AF$104,3,FALSE),"")</f>
        <v/>
      </c>
      <c r="P3060" s="46"/>
      <c r="U3060" s="46"/>
    </row>
    <row r="3061" spans="1:21" ht="14.4" hidden="1" x14ac:dyDescent="0.3">
      <c r="A3061" s="47">
        <v>3060</v>
      </c>
      <c r="B3061" s="48">
        <v>6</v>
      </c>
      <c r="C3061" s="47" t="s">
        <v>95</v>
      </c>
      <c r="D3061" s="49" t="s">
        <v>1391</v>
      </c>
      <c r="E3061" s="49" t="s">
        <v>1392</v>
      </c>
      <c r="F3061" s="48">
        <v>1</v>
      </c>
      <c r="G3061" s="47" t="s">
        <v>98</v>
      </c>
      <c r="H3061" s="47" t="s">
        <v>99</v>
      </c>
      <c r="I3061" s="47" t="s">
        <v>2855</v>
      </c>
      <c r="J3061" s="50" t="str">
        <f>IFERROR(VLOOKUP(_xlfn.NUMBERVALUE(D3061),'Order form - T14RE'!$O$4:$O$101,1,FALSE),J3060)</f>
        <v/>
      </c>
      <c r="K3061" s="51" t="str">
        <f t="shared" si="48"/>
        <v/>
      </c>
      <c r="M3061" s="47" t="str">
        <f ca="1">IFERROR(VLOOKUP($L3061,'T14'!$AD$5:$AF$104,2,FALSE),"")</f>
        <v/>
      </c>
      <c r="N3061" s="47" t="str">
        <f ca="1">IFERROR(VLOOKUP($L3061,'T14'!$AD$5:$AF$104,3,FALSE),"")</f>
        <v/>
      </c>
      <c r="P3061" s="46"/>
      <c r="U3061" s="46"/>
    </row>
    <row r="3062" spans="1:21" ht="14.4" hidden="1" x14ac:dyDescent="0.3">
      <c r="A3062" s="47">
        <v>3061</v>
      </c>
      <c r="B3062" s="48">
        <v>5</v>
      </c>
      <c r="C3062" s="47" t="s">
        <v>1393</v>
      </c>
      <c r="D3062" s="49" t="s">
        <v>1394</v>
      </c>
      <c r="E3062" s="49" t="s">
        <v>1395</v>
      </c>
      <c r="F3062" s="48">
        <v>1</v>
      </c>
      <c r="G3062" s="47" t="s">
        <v>98</v>
      </c>
      <c r="H3062" s="47" t="s">
        <v>99</v>
      </c>
      <c r="I3062" s="47" t="s">
        <v>2855</v>
      </c>
      <c r="J3062" s="50" t="str">
        <f>IFERROR(VLOOKUP(_xlfn.NUMBERVALUE(D3062),'Order form - T14RE'!$O$4:$O$101,1,FALSE),J3061)</f>
        <v/>
      </c>
      <c r="K3062" s="51" t="str">
        <f t="shared" si="48"/>
        <v/>
      </c>
      <c r="M3062" s="47" t="str">
        <f ca="1">IFERROR(VLOOKUP($L3062,'T14'!$AD$5:$AF$104,2,FALSE),"")</f>
        <v/>
      </c>
      <c r="N3062" s="47" t="str">
        <f ca="1">IFERROR(VLOOKUP($L3062,'T14'!$AD$5:$AF$104,3,FALSE),"")</f>
        <v/>
      </c>
      <c r="P3062" s="46"/>
      <c r="U3062" s="46"/>
    </row>
    <row r="3063" spans="1:21" ht="14.4" hidden="1" x14ac:dyDescent="0.3">
      <c r="A3063" s="47">
        <v>3062</v>
      </c>
      <c r="B3063" s="48">
        <v>5</v>
      </c>
      <c r="C3063" s="47" t="s">
        <v>1396</v>
      </c>
      <c r="D3063" s="49" t="s">
        <v>1397</v>
      </c>
      <c r="E3063" s="49" t="s">
        <v>1398</v>
      </c>
      <c r="F3063" s="48">
        <v>1</v>
      </c>
      <c r="G3063" s="47" t="s">
        <v>98</v>
      </c>
      <c r="H3063" s="47" t="s">
        <v>99</v>
      </c>
      <c r="I3063" s="47" t="s">
        <v>2855</v>
      </c>
      <c r="J3063" s="50" t="str">
        <f>IFERROR(VLOOKUP(_xlfn.NUMBERVALUE(D3063),'Order form - T14RE'!$O$4:$O$101,1,FALSE),J3062)</f>
        <v/>
      </c>
      <c r="K3063" s="51" t="str">
        <f t="shared" si="48"/>
        <v/>
      </c>
      <c r="M3063" s="47" t="str">
        <f ca="1">IFERROR(VLOOKUP($L3063,'T14'!$AD$5:$AF$104,2,FALSE),"")</f>
        <v/>
      </c>
      <c r="N3063" s="47" t="str">
        <f ca="1">IFERROR(VLOOKUP($L3063,'T14'!$AD$5:$AF$104,3,FALSE),"")</f>
        <v/>
      </c>
      <c r="P3063" s="46"/>
      <c r="U3063" s="46"/>
    </row>
    <row r="3064" spans="1:21" ht="14.4" hidden="1" x14ac:dyDescent="0.3">
      <c r="A3064" s="47">
        <v>3063</v>
      </c>
      <c r="B3064" s="48">
        <v>5</v>
      </c>
      <c r="C3064" s="47" t="s">
        <v>1399</v>
      </c>
      <c r="D3064" s="49" t="s">
        <v>1400</v>
      </c>
      <c r="E3064" s="49" t="s">
        <v>1401</v>
      </c>
      <c r="F3064" s="48">
        <v>1</v>
      </c>
      <c r="G3064" s="47" t="s">
        <v>98</v>
      </c>
      <c r="H3064" s="47" t="s">
        <v>99</v>
      </c>
      <c r="I3064" s="47" t="s">
        <v>2855</v>
      </c>
      <c r="J3064" s="50" t="str">
        <f>IFERROR(VLOOKUP(_xlfn.NUMBERVALUE(D3064),'Order form - T14RE'!$O$4:$O$101,1,FALSE),J3063)</f>
        <v/>
      </c>
      <c r="K3064" s="51" t="str">
        <f t="shared" si="48"/>
        <v/>
      </c>
      <c r="M3064" s="47" t="str">
        <f ca="1">IFERROR(VLOOKUP($L3064,'T14'!$AD$5:$AF$104,2,FALSE),"")</f>
        <v/>
      </c>
      <c r="N3064" s="47" t="str">
        <f ca="1">IFERROR(VLOOKUP($L3064,'T14'!$AD$5:$AF$104,3,FALSE),"")</f>
        <v/>
      </c>
      <c r="P3064" s="46"/>
      <c r="U3064" s="46"/>
    </row>
    <row r="3065" spans="1:21" ht="14.4" hidden="1" x14ac:dyDescent="0.3">
      <c r="A3065" s="47">
        <v>3064</v>
      </c>
      <c r="B3065" s="48">
        <v>5</v>
      </c>
      <c r="C3065" s="47" t="s">
        <v>1402</v>
      </c>
      <c r="D3065" s="49" t="s">
        <v>1141</v>
      </c>
      <c r="E3065" s="49" t="s">
        <v>1142</v>
      </c>
      <c r="F3065" s="48">
        <v>1</v>
      </c>
      <c r="G3065" s="47" t="s">
        <v>98</v>
      </c>
      <c r="H3065" s="47" t="s">
        <v>99</v>
      </c>
      <c r="I3065" s="47" t="s">
        <v>2855</v>
      </c>
      <c r="J3065" s="50" t="str">
        <f>IFERROR(VLOOKUP(_xlfn.NUMBERVALUE(D3065),'Order form - T14RE'!$O$4:$O$101,1,FALSE),J3064)</f>
        <v/>
      </c>
      <c r="K3065" s="51" t="str">
        <f t="shared" si="48"/>
        <v/>
      </c>
      <c r="M3065" s="47" t="str">
        <f ca="1">IFERROR(VLOOKUP($L3065,'T14'!$AD$5:$AF$104,2,FALSE),"")</f>
        <v/>
      </c>
      <c r="N3065" s="47" t="str">
        <f ca="1">IFERROR(VLOOKUP($L3065,'T14'!$AD$5:$AF$104,3,FALSE),"")</f>
        <v/>
      </c>
      <c r="P3065" s="46"/>
      <c r="U3065" s="46"/>
    </row>
    <row r="3066" spans="1:21" ht="14.4" hidden="1" x14ac:dyDescent="0.3">
      <c r="A3066" s="47">
        <v>3065</v>
      </c>
      <c r="B3066" s="48">
        <v>5</v>
      </c>
      <c r="C3066" s="47" t="s">
        <v>1403</v>
      </c>
      <c r="D3066" s="49" t="s">
        <v>1404</v>
      </c>
      <c r="E3066" s="49" t="s">
        <v>1405</v>
      </c>
      <c r="F3066" s="48">
        <v>1</v>
      </c>
      <c r="G3066" s="47" t="s">
        <v>98</v>
      </c>
      <c r="H3066" s="47" t="s">
        <v>99</v>
      </c>
      <c r="I3066" s="47" t="s">
        <v>2855</v>
      </c>
      <c r="J3066" s="50" t="str">
        <f>IFERROR(VLOOKUP(_xlfn.NUMBERVALUE(D3066),'Order form - T14RE'!$O$4:$O$101,1,FALSE),J3065)</f>
        <v/>
      </c>
      <c r="K3066" s="51" t="str">
        <f t="shared" si="48"/>
        <v/>
      </c>
      <c r="M3066" s="47" t="str">
        <f ca="1">IFERROR(VLOOKUP($L3066,'T14'!$AD$5:$AF$104,2,FALSE),"")</f>
        <v/>
      </c>
      <c r="N3066" s="47" t="str">
        <f ca="1">IFERROR(VLOOKUP($L3066,'T14'!$AD$5:$AF$104,3,FALSE),"")</f>
        <v/>
      </c>
      <c r="P3066" s="46"/>
      <c r="U3066" s="46"/>
    </row>
    <row r="3067" spans="1:21" ht="14.4" hidden="1" x14ac:dyDescent="0.3">
      <c r="A3067" s="47">
        <v>3066</v>
      </c>
      <c r="B3067" s="48">
        <v>5</v>
      </c>
      <c r="C3067" s="47" t="s">
        <v>1406</v>
      </c>
      <c r="D3067" s="49" t="s">
        <v>1407</v>
      </c>
      <c r="E3067" s="49" t="s">
        <v>1408</v>
      </c>
      <c r="F3067" s="48">
        <v>1</v>
      </c>
      <c r="G3067" s="47" t="s">
        <v>98</v>
      </c>
      <c r="H3067" s="47" t="s">
        <v>99</v>
      </c>
      <c r="I3067" s="47" t="s">
        <v>2855</v>
      </c>
      <c r="J3067" s="50" t="str">
        <f>IFERROR(VLOOKUP(_xlfn.NUMBERVALUE(D3067),'Order form - T14RE'!$O$4:$O$101,1,FALSE),J3066)</f>
        <v/>
      </c>
      <c r="K3067" s="51" t="str">
        <f t="shared" si="48"/>
        <v/>
      </c>
      <c r="M3067" s="47" t="str">
        <f ca="1">IFERROR(VLOOKUP($L3067,'T14'!$AD$5:$AF$104,2,FALSE),"")</f>
        <v/>
      </c>
      <c r="N3067" s="47" t="str">
        <f ca="1">IFERROR(VLOOKUP($L3067,'T14'!$AD$5:$AF$104,3,FALSE),"")</f>
        <v/>
      </c>
      <c r="P3067" s="46"/>
      <c r="U3067" s="46"/>
    </row>
    <row r="3068" spans="1:21" ht="14.4" hidden="1" x14ac:dyDescent="0.3">
      <c r="A3068" s="47">
        <v>3067</v>
      </c>
      <c r="B3068" s="48">
        <v>5</v>
      </c>
      <c r="C3068" s="47" t="s">
        <v>1409</v>
      </c>
      <c r="D3068" s="49" t="s">
        <v>1410</v>
      </c>
      <c r="E3068" s="49" t="s">
        <v>1411</v>
      </c>
      <c r="F3068" s="48">
        <v>1</v>
      </c>
      <c r="G3068" s="47" t="s">
        <v>98</v>
      </c>
      <c r="H3068" s="47" t="s">
        <v>99</v>
      </c>
      <c r="I3068" s="47" t="s">
        <v>2855</v>
      </c>
      <c r="J3068" s="50" t="str">
        <f>IFERROR(VLOOKUP(_xlfn.NUMBERVALUE(D3068),'Order form - T14RE'!$O$4:$O$101,1,FALSE),J3067)</f>
        <v/>
      </c>
      <c r="K3068" s="51" t="str">
        <f t="shared" si="48"/>
        <v/>
      </c>
      <c r="M3068" s="47" t="str">
        <f ca="1">IFERROR(VLOOKUP($L3068,'T14'!$AD$5:$AF$104,2,FALSE),"")</f>
        <v/>
      </c>
      <c r="N3068" s="47" t="str">
        <f ca="1">IFERROR(VLOOKUP($L3068,'T14'!$AD$5:$AF$104,3,FALSE),"")</f>
        <v/>
      </c>
      <c r="P3068" s="46"/>
      <c r="U3068" s="46"/>
    </row>
    <row r="3069" spans="1:21" ht="14.4" hidden="1" x14ac:dyDescent="0.3">
      <c r="A3069" s="47">
        <v>3068</v>
      </c>
      <c r="B3069" s="48">
        <v>6</v>
      </c>
      <c r="C3069" s="47" t="s">
        <v>95</v>
      </c>
      <c r="D3069" s="49" t="s">
        <v>1412</v>
      </c>
      <c r="E3069" s="49" t="s">
        <v>1413</v>
      </c>
      <c r="F3069" s="48">
        <v>5</v>
      </c>
      <c r="G3069" s="47" t="s">
        <v>98</v>
      </c>
      <c r="H3069" s="47" t="s">
        <v>714</v>
      </c>
      <c r="I3069" s="47" t="s">
        <v>2855</v>
      </c>
      <c r="J3069" s="50" t="str">
        <f>IFERROR(VLOOKUP(_xlfn.NUMBERVALUE(D3069),'Order form - T14RE'!$O$4:$O$101,1,FALSE),J3068)</f>
        <v/>
      </c>
      <c r="K3069" s="51" t="str">
        <f t="shared" si="48"/>
        <v/>
      </c>
      <c r="M3069" s="47" t="str">
        <f ca="1">IFERROR(VLOOKUP($L3069,'T14'!$AD$5:$AF$104,2,FALSE),"")</f>
        <v/>
      </c>
      <c r="N3069" s="47" t="str">
        <f ca="1">IFERROR(VLOOKUP($L3069,'T14'!$AD$5:$AF$104,3,FALSE),"")</f>
        <v/>
      </c>
      <c r="P3069" s="46"/>
      <c r="U3069" s="46"/>
    </row>
    <row r="3070" spans="1:21" ht="14.4" hidden="1" x14ac:dyDescent="0.3">
      <c r="A3070" s="47">
        <v>3069</v>
      </c>
      <c r="B3070" s="48">
        <v>6</v>
      </c>
      <c r="C3070" s="47" t="s">
        <v>105</v>
      </c>
      <c r="D3070" s="49" t="s">
        <v>1414</v>
      </c>
      <c r="E3070" s="49" t="s">
        <v>1415</v>
      </c>
      <c r="F3070" s="48">
        <v>1</v>
      </c>
      <c r="G3070" s="47" t="s">
        <v>98</v>
      </c>
      <c r="H3070" s="47" t="s">
        <v>714</v>
      </c>
      <c r="I3070" s="47" t="s">
        <v>2855</v>
      </c>
      <c r="J3070" s="50" t="str">
        <f>IFERROR(VLOOKUP(_xlfn.NUMBERVALUE(D3070),'Order form - T14RE'!$O$4:$O$101,1,FALSE),J3069)</f>
        <v/>
      </c>
      <c r="K3070" s="51" t="str">
        <f t="shared" si="48"/>
        <v/>
      </c>
      <c r="M3070" s="47" t="str">
        <f ca="1">IFERROR(VLOOKUP($L3070,'T14'!$AD$5:$AF$104,2,FALSE),"")</f>
        <v/>
      </c>
      <c r="N3070" s="47" t="str">
        <f ca="1">IFERROR(VLOOKUP($L3070,'T14'!$AD$5:$AF$104,3,FALSE),"")</f>
        <v/>
      </c>
      <c r="P3070" s="46"/>
      <c r="U3070" s="46"/>
    </row>
    <row r="3071" spans="1:21" ht="14.4" hidden="1" x14ac:dyDescent="0.3">
      <c r="A3071" s="47">
        <v>3070</v>
      </c>
      <c r="B3071" s="48">
        <v>6</v>
      </c>
      <c r="C3071" s="47" t="s">
        <v>376</v>
      </c>
      <c r="D3071" s="49" t="s">
        <v>995</v>
      </c>
      <c r="E3071" s="49" t="s">
        <v>113</v>
      </c>
      <c r="F3071" s="48">
        <v>1</v>
      </c>
      <c r="G3071" s="47" t="s">
        <v>98</v>
      </c>
      <c r="H3071" s="47" t="s">
        <v>714</v>
      </c>
      <c r="I3071" s="47" t="s">
        <v>2855</v>
      </c>
      <c r="J3071" s="50" t="str">
        <f>IFERROR(VLOOKUP(_xlfn.NUMBERVALUE(D3071),'Order form - T14RE'!$O$4:$O$101,1,FALSE),J3070)</f>
        <v/>
      </c>
      <c r="K3071" s="51" t="str">
        <f t="shared" si="48"/>
        <v/>
      </c>
      <c r="M3071" s="47" t="str">
        <f ca="1">IFERROR(VLOOKUP($L3071,'T14'!$AD$5:$AF$104,2,FALSE),"")</f>
        <v/>
      </c>
      <c r="N3071" s="47" t="str">
        <f ca="1">IFERROR(VLOOKUP($L3071,'T14'!$AD$5:$AF$104,3,FALSE),"")</f>
        <v/>
      </c>
      <c r="P3071" s="46"/>
      <c r="U3071" s="46"/>
    </row>
    <row r="3072" spans="1:21" ht="14.4" hidden="1" x14ac:dyDescent="0.3">
      <c r="A3072" s="47">
        <v>3071</v>
      </c>
      <c r="B3072" s="48">
        <v>6</v>
      </c>
      <c r="C3072" s="47" t="s">
        <v>796</v>
      </c>
      <c r="D3072" s="49" t="s">
        <v>756</v>
      </c>
      <c r="E3072" s="49" t="s">
        <v>757</v>
      </c>
      <c r="F3072" s="48">
        <v>1</v>
      </c>
      <c r="G3072" s="47" t="s">
        <v>98</v>
      </c>
      <c r="H3072" s="47" t="s">
        <v>714</v>
      </c>
      <c r="I3072" s="47" t="s">
        <v>2855</v>
      </c>
      <c r="J3072" s="50" t="str">
        <f>IFERROR(VLOOKUP(_xlfn.NUMBERVALUE(D3072),'Order form - T14RE'!$O$4:$O$101,1,FALSE),J3071)</f>
        <v/>
      </c>
      <c r="K3072" s="51" t="str">
        <f t="shared" si="48"/>
        <v/>
      </c>
      <c r="M3072" s="47" t="str">
        <f ca="1">IFERROR(VLOOKUP($L3072,'T14'!$AD$5:$AF$104,2,FALSE),"")</f>
        <v/>
      </c>
      <c r="N3072" s="47" t="str">
        <f ca="1">IFERROR(VLOOKUP($L3072,'T14'!$AD$5:$AF$104,3,FALSE),"")</f>
        <v/>
      </c>
      <c r="P3072" s="46"/>
      <c r="U3072" s="46"/>
    </row>
    <row r="3073" spans="1:21" ht="14.4" hidden="1" x14ac:dyDescent="0.3">
      <c r="A3073" s="47">
        <v>3072</v>
      </c>
      <c r="B3073" s="48">
        <v>6</v>
      </c>
      <c r="C3073" s="47" t="s">
        <v>108</v>
      </c>
      <c r="D3073" s="49" t="s">
        <v>1416</v>
      </c>
      <c r="E3073" s="49" t="s">
        <v>1415</v>
      </c>
      <c r="F3073" s="48">
        <v>1</v>
      </c>
      <c r="G3073" s="47" t="s">
        <v>98</v>
      </c>
      <c r="H3073" s="47" t="s">
        <v>714</v>
      </c>
      <c r="I3073" s="47" t="s">
        <v>2855</v>
      </c>
      <c r="J3073" s="50" t="str">
        <f>IFERROR(VLOOKUP(_xlfn.NUMBERVALUE(D3073),'Order form - T14RE'!$O$4:$O$101,1,FALSE),J3072)</f>
        <v/>
      </c>
      <c r="K3073" s="51" t="str">
        <f t="shared" si="48"/>
        <v/>
      </c>
      <c r="M3073" s="47" t="str">
        <f ca="1">IFERROR(VLOOKUP($L3073,'T14'!$AD$5:$AF$104,2,FALSE),"")</f>
        <v/>
      </c>
      <c r="N3073" s="47" t="str">
        <f ca="1">IFERROR(VLOOKUP($L3073,'T14'!$AD$5:$AF$104,3,FALSE),"")</f>
        <v/>
      </c>
      <c r="P3073" s="46"/>
      <c r="U3073" s="46"/>
    </row>
    <row r="3074" spans="1:21" ht="14.4" hidden="1" x14ac:dyDescent="0.3">
      <c r="A3074" s="47">
        <v>3073</v>
      </c>
      <c r="B3074" s="48">
        <v>6</v>
      </c>
      <c r="C3074" s="47" t="s">
        <v>111</v>
      </c>
      <c r="D3074" s="49" t="s">
        <v>1417</v>
      </c>
      <c r="E3074" s="49" t="s">
        <v>1415</v>
      </c>
      <c r="F3074" s="48">
        <v>1</v>
      </c>
      <c r="G3074" s="47" t="s">
        <v>98</v>
      </c>
      <c r="H3074" s="47" t="s">
        <v>714</v>
      </c>
      <c r="I3074" s="47" t="s">
        <v>2855</v>
      </c>
      <c r="J3074" s="50" t="str">
        <f>IFERROR(VLOOKUP(_xlfn.NUMBERVALUE(D3074),'Order form - T14RE'!$O$4:$O$101,1,FALSE),J3073)</f>
        <v/>
      </c>
      <c r="K3074" s="51" t="str">
        <f t="shared" ref="K3074:K3137" si="49">IF(SUM(P3074:BB3074)=0,"",IF(SUM(P3074:BB3074)&gt;0,1,""))</f>
        <v/>
      </c>
      <c r="M3074" s="47" t="str">
        <f ca="1">IFERROR(VLOOKUP($L3074,'T14'!$AD$5:$AF$104,2,FALSE),"")</f>
        <v/>
      </c>
      <c r="N3074" s="47" t="str">
        <f ca="1">IFERROR(VLOOKUP($L3074,'T14'!$AD$5:$AF$104,3,FALSE),"")</f>
        <v/>
      </c>
      <c r="P3074" s="46"/>
      <c r="U3074" s="46"/>
    </row>
    <row r="3075" spans="1:21" ht="14.4" hidden="1" x14ac:dyDescent="0.3">
      <c r="A3075" s="47">
        <v>3074</v>
      </c>
      <c r="B3075" s="48">
        <v>6</v>
      </c>
      <c r="C3075" s="47" t="s">
        <v>114</v>
      </c>
      <c r="D3075" s="49" t="s">
        <v>861</v>
      </c>
      <c r="E3075" s="49" t="s">
        <v>113</v>
      </c>
      <c r="F3075" s="48">
        <v>1</v>
      </c>
      <c r="G3075" s="47" t="s">
        <v>98</v>
      </c>
      <c r="H3075" s="47" t="s">
        <v>714</v>
      </c>
      <c r="I3075" s="47" t="s">
        <v>2855</v>
      </c>
      <c r="J3075" s="50" t="str">
        <f>IFERROR(VLOOKUP(_xlfn.NUMBERVALUE(D3075),'Order form - T14RE'!$O$4:$O$101,1,FALSE),J3074)</f>
        <v/>
      </c>
      <c r="K3075" s="51" t="str">
        <f t="shared" si="49"/>
        <v/>
      </c>
      <c r="M3075" s="47" t="str">
        <f ca="1">IFERROR(VLOOKUP($L3075,'T14'!$AD$5:$AF$104,2,FALSE),"")</f>
        <v/>
      </c>
      <c r="N3075" s="47" t="str">
        <f ca="1">IFERROR(VLOOKUP($L3075,'T14'!$AD$5:$AF$104,3,FALSE),"")</f>
        <v/>
      </c>
      <c r="P3075" s="46"/>
      <c r="U3075" s="46"/>
    </row>
    <row r="3076" spans="1:21" ht="14.4" hidden="1" x14ac:dyDescent="0.3">
      <c r="A3076" s="47">
        <v>3075</v>
      </c>
      <c r="B3076" s="48">
        <v>6</v>
      </c>
      <c r="C3076" s="47" t="s">
        <v>241</v>
      </c>
      <c r="D3076" s="49" t="s">
        <v>465</v>
      </c>
      <c r="E3076" s="49" t="s">
        <v>466</v>
      </c>
      <c r="F3076" s="48">
        <v>1</v>
      </c>
      <c r="G3076" s="47" t="s">
        <v>98</v>
      </c>
      <c r="H3076" s="47" t="s">
        <v>714</v>
      </c>
      <c r="I3076" s="47" t="s">
        <v>2855</v>
      </c>
      <c r="J3076" s="50" t="str">
        <f>IFERROR(VLOOKUP(_xlfn.NUMBERVALUE(D3076),'Order form - T14RE'!$O$4:$O$101,1,FALSE),J3075)</f>
        <v/>
      </c>
      <c r="K3076" s="51" t="str">
        <f t="shared" si="49"/>
        <v/>
      </c>
      <c r="M3076" s="47" t="str">
        <f ca="1">IFERROR(VLOOKUP($L3076,'T14'!$AD$5:$AF$104,2,FALSE),"")</f>
        <v/>
      </c>
      <c r="N3076" s="47" t="str">
        <f ca="1">IFERROR(VLOOKUP($L3076,'T14'!$AD$5:$AF$104,3,FALSE),"")</f>
        <v/>
      </c>
      <c r="P3076" s="46"/>
      <c r="U3076" s="46"/>
    </row>
    <row r="3077" spans="1:21" ht="14.4" hidden="1" x14ac:dyDescent="0.3">
      <c r="A3077" s="47">
        <v>3076</v>
      </c>
      <c r="B3077" s="48">
        <v>5</v>
      </c>
      <c r="C3077" s="47" t="s">
        <v>1418</v>
      </c>
      <c r="D3077" s="49" t="s">
        <v>1419</v>
      </c>
      <c r="E3077" s="49" t="s">
        <v>1420</v>
      </c>
      <c r="F3077" s="48">
        <v>1</v>
      </c>
      <c r="G3077" s="47" t="s">
        <v>98</v>
      </c>
      <c r="H3077" s="47" t="s">
        <v>99</v>
      </c>
      <c r="I3077" s="47" t="s">
        <v>2855</v>
      </c>
      <c r="J3077" s="50" t="str">
        <f>IFERROR(VLOOKUP(_xlfn.NUMBERVALUE(D3077),'Order form - T14RE'!$O$4:$O$101,1,FALSE),J3076)</f>
        <v/>
      </c>
      <c r="K3077" s="51" t="str">
        <f t="shared" si="49"/>
        <v/>
      </c>
      <c r="M3077" s="47" t="str">
        <f ca="1">IFERROR(VLOOKUP($L3077,'T14'!$AD$5:$AF$104,2,FALSE),"")</f>
        <v/>
      </c>
      <c r="N3077" s="47" t="str">
        <f ca="1">IFERROR(VLOOKUP($L3077,'T14'!$AD$5:$AF$104,3,FALSE),"")</f>
        <v/>
      </c>
      <c r="P3077" s="46"/>
      <c r="U3077" s="46"/>
    </row>
    <row r="3078" spans="1:21" ht="14.4" hidden="1" x14ac:dyDescent="0.3">
      <c r="A3078" s="47">
        <v>3077</v>
      </c>
      <c r="B3078" s="48">
        <v>5</v>
      </c>
      <c r="C3078" s="47" t="s">
        <v>1421</v>
      </c>
      <c r="D3078" s="49" t="s">
        <v>1422</v>
      </c>
      <c r="E3078" s="49" t="s">
        <v>1423</v>
      </c>
      <c r="F3078" s="48">
        <v>1</v>
      </c>
      <c r="G3078" s="47" t="s">
        <v>98</v>
      </c>
      <c r="H3078" s="47" t="s">
        <v>99</v>
      </c>
      <c r="I3078" s="47" t="s">
        <v>2855</v>
      </c>
      <c r="J3078" s="50" t="str">
        <f>IFERROR(VLOOKUP(_xlfn.NUMBERVALUE(D3078),'Order form - T14RE'!$O$4:$O$101,1,FALSE),J3077)</f>
        <v/>
      </c>
      <c r="K3078" s="51" t="str">
        <f t="shared" si="49"/>
        <v/>
      </c>
      <c r="M3078" s="47" t="str">
        <f ca="1">IFERROR(VLOOKUP($L3078,'T14'!$AD$5:$AF$104,2,FALSE),"")</f>
        <v/>
      </c>
      <c r="N3078" s="47" t="str">
        <f ca="1">IFERROR(VLOOKUP($L3078,'T14'!$AD$5:$AF$104,3,FALSE),"")</f>
        <v/>
      </c>
      <c r="P3078" s="46"/>
      <c r="U3078" s="46"/>
    </row>
    <row r="3079" spans="1:21" ht="14.4" hidden="1" x14ac:dyDescent="0.3">
      <c r="A3079" s="47">
        <v>3078</v>
      </c>
      <c r="B3079" s="48">
        <v>5</v>
      </c>
      <c r="C3079" s="47" t="s">
        <v>1424</v>
      </c>
      <c r="D3079" s="49" t="s">
        <v>1425</v>
      </c>
      <c r="E3079" s="49" t="s">
        <v>1426</v>
      </c>
      <c r="F3079" s="48">
        <v>1</v>
      </c>
      <c r="G3079" s="47" t="s">
        <v>98</v>
      </c>
      <c r="H3079" s="47" t="s">
        <v>99</v>
      </c>
      <c r="I3079" s="47" t="s">
        <v>2855</v>
      </c>
      <c r="J3079" s="50" t="str">
        <f>IFERROR(VLOOKUP(_xlfn.NUMBERVALUE(D3079),'Order form - T14RE'!$O$4:$O$101,1,FALSE),J3078)</f>
        <v/>
      </c>
      <c r="K3079" s="51" t="str">
        <f t="shared" si="49"/>
        <v/>
      </c>
      <c r="M3079" s="47" t="str">
        <f ca="1">IFERROR(VLOOKUP($L3079,'T14'!$AD$5:$AF$104,2,FALSE),"")</f>
        <v/>
      </c>
      <c r="N3079" s="47" t="str">
        <f ca="1">IFERROR(VLOOKUP($L3079,'T14'!$AD$5:$AF$104,3,FALSE),"")</f>
        <v/>
      </c>
      <c r="P3079" s="46"/>
      <c r="U3079" s="46"/>
    </row>
    <row r="3080" spans="1:21" ht="14.4" hidden="1" x14ac:dyDescent="0.3">
      <c r="A3080" s="47">
        <v>3079</v>
      </c>
      <c r="B3080" s="48">
        <v>6</v>
      </c>
      <c r="C3080" s="47" t="s">
        <v>95</v>
      </c>
      <c r="D3080" s="49" t="s">
        <v>1427</v>
      </c>
      <c r="E3080" s="49" t="s">
        <v>1428</v>
      </c>
      <c r="F3080" s="52">
        <v>9.1440000000000001</v>
      </c>
      <c r="G3080" s="47" t="s">
        <v>1180</v>
      </c>
      <c r="H3080" s="47" t="s">
        <v>19</v>
      </c>
      <c r="I3080" s="47" t="s">
        <v>2855</v>
      </c>
      <c r="J3080" s="50" t="str">
        <f>IFERROR(VLOOKUP(_xlfn.NUMBERVALUE(D3080),'Order form - T14RE'!$O$4:$O$101,1,FALSE),J3079)</f>
        <v/>
      </c>
      <c r="K3080" s="51" t="str">
        <f t="shared" si="49"/>
        <v/>
      </c>
      <c r="M3080" s="47" t="str">
        <f ca="1">IFERROR(VLOOKUP($L3080,'T14'!$AD$5:$AF$104,2,FALSE),"")</f>
        <v/>
      </c>
      <c r="N3080" s="47" t="str">
        <f ca="1">IFERROR(VLOOKUP($L3080,'T14'!$AD$5:$AF$104,3,FALSE),"")</f>
        <v/>
      </c>
      <c r="P3080" s="46"/>
      <c r="U3080" s="46"/>
    </row>
    <row r="3081" spans="1:21" ht="14.4" hidden="1" x14ac:dyDescent="0.3">
      <c r="A3081" s="47">
        <v>3080</v>
      </c>
      <c r="B3081" s="48">
        <v>5</v>
      </c>
      <c r="C3081" s="47" t="s">
        <v>1429</v>
      </c>
      <c r="D3081" s="49" t="s">
        <v>1430</v>
      </c>
      <c r="E3081" s="49" t="s">
        <v>1431</v>
      </c>
      <c r="F3081" s="48">
        <v>1</v>
      </c>
      <c r="G3081" s="47" t="s">
        <v>98</v>
      </c>
      <c r="H3081" s="47" t="s">
        <v>99</v>
      </c>
      <c r="I3081" s="47" t="s">
        <v>2855</v>
      </c>
      <c r="J3081" s="50" t="str">
        <f>IFERROR(VLOOKUP(_xlfn.NUMBERVALUE(D3081),'Order form - T14RE'!$O$4:$O$101,1,FALSE),J3080)</f>
        <v/>
      </c>
      <c r="K3081" s="51" t="str">
        <f t="shared" si="49"/>
        <v/>
      </c>
      <c r="M3081" s="47" t="str">
        <f ca="1">IFERROR(VLOOKUP($L3081,'T14'!$AD$5:$AF$104,2,FALSE),"")</f>
        <v/>
      </c>
      <c r="N3081" s="47" t="str">
        <f ca="1">IFERROR(VLOOKUP($L3081,'T14'!$AD$5:$AF$104,3,FALSE),"")</f>
        <v/>
      </c>
      <c r="P3081" s="46"/>
      <c r="U3081" s="46"/>
    </row>
    <row r="3082" spans="1:21" ht="14.4" hidden="1" x14ac:dyDescent="0.3">
      <c r="A3082" s="47">
        <v>3081</v>
      </c>
      <c r="B3082" s="48">
        <v>4</v>
      </c>
      <c r="C3082" s="47" t="s">
        <v>105</v>
      </c>
      <c r="D3082" s="49" t="s">
        <v>1432</v>
      </c>
      <c r="E3082" s="49" t="s">
        <v>1433</v>
      </c>
      <c r="F3082" s="48">
        <v>1</v>
      </c>
      <c r="G3082" s="47" t="s">
        <v>98</v>
      </c>
      <c r="H3082" s="47" t="s">
        <v>16</v>
      </c>
      <c r="I3082" s="47" t="s">
        <v>2855</v>
      </c>
      <c r="J3082" s="50" t="str">
        <f>IFERROR(VLOOKUP(_xlfn.NUMBERVALUE(D3082),'Order form - T14RE'!$O$4:$O$101,1,FALSE),J3081)</f>
        <v/>
      </c>
      <c r="K3082" s="51" t="str">
        <f t="shared" si="49"/>
        <v/>
      </c>
      <c r="M3082" s="47" t="str">
        <f ca="1">IFERROR(VLOOKUP($L3082,'T14'!$AD$5:$AF$104,2,FALSE),"")</f>
        <v/>
      </c>
      <c r="N3082" s="47" t="str">
        <f ca="1">IFERROR(VLOOKUP($L3082,'T14'!$AD$5:$AF$104,3,FALSE),"")</f>
        <v/>
      </c>
      <c r="P3082" s="46"/>
      <c r="U3082" s="46"/>
    </row>
    <row r="3083" spans="1:21" ht="14.4" hidden="1" x14ac:dyDescent="0.3">
      <c r="A3083" s="47">
        <v>3082</v>
      </c>
      <c r="B3083" s="48">
        <v>4</v>
      </c>
      <c r="C3083" s="47" t="s">
        <v>226</v>
      </c>
      <c r="D3083" s="49" t="s">
        <v>1434</v>
      </c>
      <c r="E3083" s="49" t="s">
        <v>99</v>
      </c>
      <c r="F3083" s="48">
        <v>1</v>
      </c>
      <c r="G3083" s="47" t="s">
        <v>98</v>
      </c>
      <c r="H3083" s="47" t="s">
        <v>16</v>
      </c>
      <c r="I3083" s="47" t="s">
        <v>2855</v>
      </c>
      <c r="J3083" s="50" t="str">
        <f>IFERROR(VLOOKUP(_xlfn.NUMBERVALUE(D3083),'Order form - T14RE'!$O$4:$O$101,1,FALSE),J3082)</f>
        <v/>
      </c>
      <c r="K3083" s="51" t="str">
        <f t="shared" si="49"/>
        <v/>
      </c>
      <c r="M3083" s="47" t="str">
        <f ca="1">IFERROR(VLOOKUP($L3083,'T14'!$AD$5:$AF$104,2,FALSE),"")</f>
        <v/>
      </c>
      <c r="N3083" s="47" t="str">
        <f ca="1">IFERROR(VLOOKUP($L3083,'T14'!$AD$5:$AF$104,3,FALSE),"")</f>
        <v/>
      </c>
      <c r="P3083" s="46"/>
      <c r="U3083" s="46"/>
    </row>
    <row r="3084" spans="1:21" ht="14.4" hidden="1" x14ac:dyDescent="0.3">
      <c r="A3084" s="47">
        <v>3083</v>
      </c>
      <c r="B3084" s="48">
        <v>4</v>
      </c>
      <c r="C3084" s="47" t="s">
        <v>108</v>
      </c>
      <c r="D3084" s="49" t="s">
        <v>1271</v>
      </c>
      <c r="E3084" s="49" t="s">
        <v>1272</v>
      </c>
      <c r="F3084" s="48">
        <v>1</v>
      </c>
      <c r="G3084" s="47" t="s">
        <v>98</v>
      </c>
      <c r="H3084" s="47" t="s">
        <v>16</v>
      </c>
      <c r="I3084" s="47" t="s">
        <v>2855</v>
      </c>
      <c r="J3084" s="50" t="str">
        <f>IFERROR(VLOOKUP(_xlfn.NUMBERVALUE(D3084),'Order form - T14RE'!$O$4:$O$101,1,FALSE),J3083)</f>
        <v/>
      </c>
      <c r="K3084" s="51" t="str">
        <f t="shared" si="49"/>
        <v/>
      </c>
      <c r="M3084" s="47" t="str">
        <f ca="1">IFERROR(VLOOKUP($L3084,'T14'!$AD$5:$AF$104,2,FALSE),"")</f>
        <v/>
      </c>
      <c r="N3084" s="47" t="str">
        <f ca="1">IFERROR(VLOOKUP($L3084,'T14'!$AD$5:$AF$104,3,FALSE),"")</f>
        <v/>
      </c>
      <c r="P3084" s="46"/>
      <c r="U3084" s="46"/>
    </row>
    <row r="3085" spans="1:21" ht="14.4" hidden="1" x14ac:dyDescent="0.3">
      <c r="A3085" s="47">
        <v>3084</v>
      </c>
      <c r="B3085" s="48">
        <v>4</v>
      </c>
      <c r="C3085" s="47" t="s">
        <v>111</v>
      </c>
      <c r="D3085" s="49" t="s">
        <v>150</v>
      </c>
      <c r="E3085" s="49" t="s">
        <v>151</v>
      </c>
      <c r="F3085" s="52">
        <v>0.2</v>
      </c>
      <c r="G3085" s="47" t="s">
        <v>117</v>
      </c>
      <c r="H3085" s="47" t="s">
        <v>16</v>
      </c>
      <c r="I3085" s="47" t="s">
        <v>2855</v>
      </c>
      <c r="J3085" s="50" t="str">
        <f>IFERROR(VLOOKUP(_xlfn.NUMBERVALUE(D3085),'Order form - T14RE'!$O$4:$O$101,1,FALSE),J3084)</f>
        <v/>
      </c>
      <c r="K3085" s="51" t="str">
        <f t="shared" si="49"/>
        <v/>
      </c>
      <c r="M3085" s="47" t="str">
        <f ca="1">IFERROR(VLOOKUP($L3085,'T14'!$AD$5:$AF$104,2,FALSE),"")</f>
        <v/>
      </c>
      <c r="N3085" s="47" t="str">
        <f ca="1">IFERROR(VLOOKUP($L3085,'T14'!$AD$5:$AF$104,3,FALSE),"")</f>
        <v/>
      </c>
      <c r="P3085" s="46"/>
      <c r="U3085" s="46"/>
    </row>
    <row r="3086" spans="1:21" ht="14.4" hidden="1" x14ac:dyDescent="0.3">
      <c r="A3086" s="47">
        <v>3085</v>
      </c>
      <c r="B3086" s="48">
        <v>4</v>
      </c>
      <c r="C3086" s="47" t="s">
        <v>114</v>
      </c>
      <c r="D3086" s="49" t="s">
        <v>1435</v>
      </c>
      <c r="E3086" s="49" t="s">
        <v>1436</v>
      </c>
      <c r="F3086" s="48">
        <v>1</v>
      </c>
      <c r="G3086" s="47" t="s">
        <v>98</v>
      </c>
      <c r="H3086" s="47" t="s">
        <v>16</v>
      </c>
      <c r="I3086" s="47" t="s">
        <v>2855</v>
      </c>
      <c r="J3086" s="50" t="str">
        <f>IFERROR(VLOOKUP(_xlfn.NUMBERVALUE(D3086),'Order form - T14RE'!$O$4:$O$101,1,FALSE),J3085)</f>
        <v/>
      </c>
      <c r="K3086" s="51" t="str">
        <f t="shared" si="49"/>
        <v/>
      </c>
      <c r="M3086" s="47" t="str">
        <f ca="1">IFERROR(VLOOKUP($L3086,'T14'!$AD$5:$AF$104,2,FALSE),"")</f>
        <v/>
      </c>
      <c r="N3086" s="47" t="str">
        <f ca="1">IFERROR(VLOOKUP($L3086,'T14'!$AD$5:$AF$104,3,FALSE),"")</f>
        <v/>
      </c>
      <c r="P3086" s="46"/>
      <c r="U3086" s="46"/>
    </row>
    <row r="3087" spans="1:21" ht="14.4" hidden="1" x14ac:dyDescent="0.3">
      <c r="A3087" s="47">
        <v>3086</v>
      </c>
      <c r="B3087" s="48">
        <v>5</v>
      </c>
      <c r="C3087" s="47" t="s">
        <v>95</v>
      </c>
      <c r="D3087" s="49" t="s">
        <v>1437</v>
      </c>
      <c r="E3087" s="49" t="s">
        <v>1438</v>
      </c>
      <c r="F3087" s="48">
        <v>1</v>
      </c>
      <c r="G3087" s="47" t="s">
        <v>98</v>
      </c>
      <c r="H3087" s="47" t="s">
        <v>15</v>
      </c>
      <c r="I3087" s="47" t="s">
        <v>2855</v>
      </c>
      <c r="J3087" s="50" t="str">
        <f>IFERROR(VLOOKUP(_xlfn.NUMBERVALUE(D3087),'Order form - T14RE'!$O$4:$O$101,1,FALSE),J3086)</f>
        <v/>
      </c>
      <c r="K3087" s="51" t="str">
        <f t="shared" si="49"/>
        <v/>
      </c>
      <c r="M3087" s="47" t="str">
        <f ca="1">IFERROR(VLOOKUP($L3087,'T14'!$AD$5:$AF$104,2,FALSE),"")</f>
        <v/>
      </c>
      <c r="N3087" s="47" t="str">
        <f ca="1">IFERROR(VLOOKUP($L3087,'T14'!$AD$5:$AF$104,3,FALSE),"")</f>
        <v/>
      </c>
      <c r="P3087" s="46"/>
      <c r="U3087" s="46"/>
    </row>
    <row r="3088" spans="1:21" ht="14.4" hidden="1" x14ac:dyDescent="0.3">
      <c r="A3088" s="47">
        <v>3087</v>
      </c>
      <c r="B3088" s="48">
        <v>6</v>
      </c>
      <c r="C3088" s="47" t="s">
        <v>95</v>
      </c>
      <c r="D3088" s="49" t="s">
        <v>1439</v>
      </c>
      <c r="E3088" s="49" t="s">
        <v>1440</v>
      </c>
      <c r="F3088" s="48">
        <v>1</v>
      </c>
      <c r="G3088" s="47" t="s">
        <v>98</v>
      </c>
      <c r="H3088" s="47" t="s">
        <v>99</v>
      </c>
      <c r="I3088" s="47" t="s">
        <v>2855</v>
      </c>
      <c r="J3088" s="50" t="str">
        <f>IFERROR(VLOOKUP(_xlfn.NUMBERVALUE(D3088),'Order form - T14RE'!$O$4:$O$101,1,FALSE),J3087)</f>
        <v/>
      </c>
      <c r="K3088" s="51" t="str">
        <f t="shared" si="49"/>
        <v/>
      </c>
      <c r="M3088" s="47" t="str">
        <f ca="1">IFERROR(VLOOKUP($L3088,'T14'!$AD$5:$AF$104,2,FALSE),"")</f>
        <v/>
      </c>
      <c r="N3088" s="47" t="str">
        <f ca="1">IFERROR(VLOOKUP($L3088,'T14'!$AD$5:$AF$104,3,FALSE),"")</f>
        <v/>
      </c>
      <c r="P3088" s="46"/>
      <c r="U3088" s="46"/>
    </row>
    <row r="3089" spans="1:21" ht="14.4" hidden="1" x14ac:dyDescent="0.3">
      <c r="A3089" s="47">
        <v>3088</v>
      </c>
      <c r="B3089" s="48">
        <v>5</v>
      </c>
      <c r="C3089" s="47" t="s">
        <v>105</v>
      </c>
      <c r="D3089" s="49" t="s">
        <v>1163</v>
      </c>
      <c r="E3089" s="49" t="s">
        <v>1164</v>
      </c>
      <c r="F3089" s="48">
        <v>2</v>
      </c>
      <c r="G3089" s="47" t="s">
        <v>98</v>
      </c>
      <c r="H3089" s="47" t="s">
        <v>15</v>
      </c>
      <c r="I3089" s="47" t="s">
        <v>2855</v>
      </c>
      <c r="J3089" s="50" t="str">
        <f>IFERROR(VLOOKUP(_xlfn.NUMBERVALUE(D3089),'Order form - T14RE'!$O$4:$O$101,1,FALSE),J3088)</f>
        <v/>
      </c>
      <c r="K3089" s="51" t="str">
        <f t="shared" si="49"/>
        <v/>
      </c>
      <c r="M3089" s="47" t="str">
        <f ca="1">IFERROR(VLOOKUP($L3089,'T14'!$AD$5:$AF$104,2,FALSE),"")</f>
        <v/>
      </c>
      <c r="N3089" s="47" t="str">
        <f ca="1">IFERROR(VLOOKUP($L3089,'T14'!$AD$5:$AF$104,3,FALSE),"")</f>
        <v/>
      </c>
      <c r="P3089" s="46"/>
      <c r="U3089" s="46"/>
    </row>
    <row r="3090" spans="1:21" ht="14.4" hidden="1" x14ac:dyDescent="0.3">
      <c r="A3090" s="47">
        <v>3089</v>
      </c>
      <c r="B3090" s="48">
        <v>5</v>
      </c>
      <c r="C3090" s="47" t="s">
        <v>796</v>
      </c>
      <c r="D3090" s="49" t="s">
        <v>1441</v>
      </c>
      <c r="E3090" s="49" t="s">
        <v>1442</v>
      </c>
      <c r="F3090" s="48">
        <v>1</v>
      </c>
      <c r="G3090" s="47" t="s">
        <v>98</v>
      </c>
      <c r="H3090" s="47" t="s">
        <v>13</v>
      </c>
      <c r="I3090" s="47" t="s">
        <v>2855</v>
      </c>
      <c r="J3090" s="50" t="str">
        <f>IFERROR(VLOOKUP(_xlfn.NUMBERVALUE(D3090),'Order form - T14RE'!$O$4:$O$101,1,FALSE),J3089)</f>
        <v/>
      </c>
      <c r="K3090" s="51" t="str">
        <f t="shared" si="49"/>
        <v/>
      </c>
      <c r="M3090" s="47" t="str">
        <f ca="1">IFERROR(VLOOKUP($L3090,'T14'!$AD$5:$AF$104,2,FALSE),"")</f>
        <v/>
      </c>
      <c r="N3090" s="47" t="str">
        <f ca="1">IFERROR(VLOOKUP($L3090,'T14'!$AD$5:$AF$104,3,FALSE),"")</f>
        <v/>
      </c>
      <c r="P3090" s="46"/>
      <c r="U3090" s="46"/>
    </row>
    <row r="3091" spans="1:21" ht="14.4" hidden="1" x14ac:dyDescent="0.3">
      <c r="A3091" s="47">
        <v>3090</v>
      </c>
      <c r="B3091" s="48">
        <v>5</v>
      </c>
      <c r="C3091" s="47" t="s">
        <v>108</v>
      </c>
      <c r="D3091" s="49" t="s">
        <v>1443</v>
      </c>
      <c r="E3091" s="49" t="s">
        <v>1444</v>
      </c>
      <c r="F3091" s="48">
        <v>1</v>
      </c>
      <c r="G3091" s="47" t="s">
        <v>98</v>
      </c>
      <c r="H3091" s="47" t="s">
        <v>13</v>
      </c>
      <c r="I3091" s="47" t="s">
        <v>2855</v>
      </c>
      <c r="J3091" s="50" t="str">
        <f>IFERROR(VLOOKUP(_xlfn.NUMBERVALUE(D3091),'Order form - T14RE'!$O$4:$O$101,1,FALSE),J3090)</f>
        <v/>
      </c>
      <c r="K3091" s="51" t="str">
        <f t="shared" si="49"/>
        <v/>
      </c>
      <c r="M3091" s="47" t="str">
        <f ca="1">IFERROR(VLOOKUP($L3091,'T14'!$AD$5:$AF$104,2,FALSE),"")</f>
        <v/>
      </c>
      <c r="N3091" s="47" t="str">
        <f ca="1">IFERROR(VLOOKUP($L3091,'T14'!$AD$5:$AF$104,3,FALSE),"")</f>
        <v/>
      </c>
      <c r="P3091" s="46"/>
      <c r="U3091" s="46"/>
    </row>
    <row r="3092" spans="1:21" ht="14.4" hidden="1" x14ac:dyDescent="0.3">
      <c r="A3092" s="47">
        <v>3091</v>
      </c>
      <c r="B3092" s="48">
        <v>5</v>
      </c>
      <c r="C3092" s="47" t="s">
        <v>111</v>
      </c>
      <c r="D3092" s="49" t="s">
        <v>1445</v>
      </c>
      <c r="E3092" s="49" t="s">
        <v>99</v>
      </c>
      <c r="F3092" s="48">
        <v>1</v>
      </c>
      <c r="G3092" s="47" t="s">
        <v>98</v>
      </c>
      <c r="H3092" s="47" t="s">
        <v>15</v>
      </c>
      <c r="I3092" s="47" t="s">
        <v>2855</v>
      </c>
      <c r="J3092" s="50" t="str">
        <f>IFERROR(VLOOKUP(_xlfn.NUMBERVALUE(D3092),'Order form - T14RE'!$O$4:$O$101,1,FALSE),J3091)</f>
        <v/>
      </c>
      <c r="K3092" s="51" t="str">
        <f t="shared" si="49"/>
        <v/>
      </c>
      <c r="M3092" s="47" t="str">
        <f ca="1">IFERROR(VLOOKUP($L3092,'T14'!$AD$5:$AF$104,2,FALSE),"")</f>
        <v/>
      </c>
      <c r="N3092" s="47" t="str">
        <f ca="1">IFERROR(VLOOKUP($L3092,'T14'!$AD$5:$AF$104,3,FALSE),"")</f>
        <v/>
      </c>
      <c r="P3092" s="46"/>
      <c r="U3092" s="46"/>
    </row>
    <row r="3093" spans="1:21" ht="14.4" hidden="1" x14ac:dyDescent="0.3">
      <c r="A3093" s="47">
        <v>3092</v>
      </c>
      <c r="B3093" s="48">
        <v>5</v>
      </c>
      <c r="C3093" s="47" t="s">
        <v>114</v>
      </c>
      <c r="D3093" s="49" t="s">
        <v>1446</v>
      </c>
      <c r="E3093" s="49" t="s">
        <v>1447</v>
      </c>
      <c r="F3093" s="48">
        <v>1</v>
      </c>
      <c r="G3093" s="47" t="s">
        <v>98</v>
      </c>
      <c r="H3093" s="47" t="s">
        <v>13</v>
      </c>
      <c r="I3093" s="47" t="s">
        <v>2855</v>
      </c>
      <c r="J3093" s="50" t="str">
        <f>IFERROR(VLOOKUP(_xlfn.NUMBERVALUE(D3093),'Order form - T14RE'!$O$4:$O$101,1,FALSE),J3092)</f>
        <v/>
      </c>
      <c r="K3093" s="51" t="str">
        <f t="shared" si="49"/>
        <v/>
      </c>
      <c r="M3093" s="47" t="str">
        <f ca="1">IFERROR(VLOOKUP($L3093,'T14'!$AD$5:$AF$104,2,FALSE),"")</f>
        <v/>
      </c>
      <c r="N3093" s="47" t="str">
        <f ca="1">IFERROR(VLOOKUP($L3093,'T14'!$AD$5:$AF$104,3,FALSE),"")</f>
        <v/>
      </c>
      <c r="P3093" s="46"/>
      <c r="U3093" s="46"/>
    </row>
    <row r="3094" spans="1:21" ht="14.4" hidden="1" x14ac:dyDescent="0.3">
      <c r="A3094" s="47">
        <v>3093</v>
      </c>
      <c r="B3094" s="48">
        <v>4</v>
      </c>
      <c r="C3094" s="47" t="s">
        <v>241</v>
      </c>
      <c r="D3094" s="49" t="s">
        <v>861</v>
      </c>
      <c r="E3094" s="49" t="s">
        <v>113</v>
      </c>
      <c r="F3094" s="48">
        <v>5</v>
      </c>
      <c r="G3094" s="47" t="s">
        <v>98</v>
      </c>
      <c r="H3094" s="47" t="s">
        <v>16</v>
      </c>
      <c r="I3094" s="47" t="s">
        <v>2855</v>
      </c>
      <c r="J3094" s="50" t="str">
        <f>IFERROR(VLOOKUP(_xlfn.NUMBERVALUE(D3094),'Order form - T14RE'!$O$4:$O$101,1,FALSE),J3093)</f>
        <v/>
      </c>
      <c r="K3094" s="51" t="str">
        <f t="shared" si="49"/>
        <v/>
      </c>
      <c r="M3094" s="47" t="str">
        <f ca="1">IFERROR(VLOOKUP($L3094,'T14'!$AD$5:$AF$104,2,FALSE),"")</f>
        <v/>
      </c>
      <c r="N3094" s="47" t="str">
        <f ca="1">IFERROR(VLOOKUP($L3094,'T14'!$AD$5:$AF$104,3,FALSE),"")</f>
        <v/>
      </c>
      <c r="P3094" s="46"/>
      <c r="U3094" s="46"/>
    </row>
    <row r="3095" spans="1:21" ht="14.4" hidden="1" x14ac:dyDescent="0.3">
      <c r="A3095" s="47">
        <v>3094</v>
      </c>
      <c r="B3095" s="48">
        <v>4</v>
      </c>
      <c r="C3095" s="47" t="s">
        <v>386</v>
      </c>
      <c r="D3095" s="49" t="s">
        <v>1448</v>
      </c>
      <c r="E3095" s="49" t="s">
        <v>99</v>
      </c>
      <c r="F3095" s="48">
        <v>1</v>
      </c>
      <c r="G3095" s="47" t="s">
        <v>98</v>
      </c>
      <c r="H3095" s="47" t="s">
        <v>16</v>
      </c>
      <c r="I3095" s="47" t="s">
        <v>2855</v>
      </c>
      <c r="J3095" s="50" t="str">
        <f>IFERROR(VLOOKUP(_xlfn.NUMBERVALUE(D3095),'Order form - T14RE'!$O$4:$O$101,1,FALSE),J3094)</f>
        <v/>
      </c>
      <c r="K3095" s="51" t="str">
        <f t="shared" si="49"/>
        <v/>
      </c>
      <c r="M3095" s="47" t="str">
        <f ca="1">IFERROR(VLOOKUP($L3095,'T14'!$AD$5:$AF$104,2,FALSE),"")</f>
        <v/>
      </c>
      <c r="N3095" s="47" t="str">
        <f ca="1">IFERROR(VLOOKUP($L3095,'T14'!$AD$5:$AF$104,3,FALSE),"")</f>
        <v/>
      </c>
      <c r="P3095" s="46"/>
      <c r="U3095" s="46"/>
    </row>
    <row r="3096" spans="1:21" ht="14.4" hidden="1" x14ac:dyDescent="0.3">
      <c r="A3096" s="47">
        <v>3095</v>
      </c>
      <c r="B3096" s="48">
        <v>4</v>
      </c>
      <c r="C3096" s="47" t="s">
        <v>120</v>
      </c>
      <c r="D3096" s="49" t="s">
        <v>150</v>
      </c>
      <c r="E3096" s="49" t="s">
        <v>151</v>
      </c>
      <c r="F3096" s="48">
        <v>2</v>
      </c>
      <c r="G3096" s="47" t="s">
        <v>117</v>
      </c>
      <c r="H3096" s="47" t="s">
        <v>16</v>
      </c>
      <c r="I3096" s="47" t="s">
        <v>2855</v>
      </c>
      <c r="J3096" s="50" t="str">
        <f>IFERROR(VLOOKUP(_xlfn.NUMBERVALUE(D3096),'Order form - T14RE'!$O$4:$O$101,1,FALSE),J3095)</f>
        <v/>
      </c>
      <c r="K3096" s="51" t="str">
        <f t="shared" si="49"/>
        <v/>
      </c>
      <c r="M3096" s="47" t="str">
        <f ca="1">IFERROR(VLOOKUP($L3096,'T14'!$AD$5:$AF$104,2,FALSE),"")</f>
        <v/>
      </c>
      <c r="N3096" s="47" t="str">
        <f ca="1">IFERROR(VLOOKUP($L3096,'T14'!$AD$5:$AF$104,3,FALSE),"")</f>
        <v/>
      </c>
      <c r="P3096" s="46"/>
      <c r="U3096" s="46"/>
    </row>
    <row r="3097" spans="1:21" ht="14.4" hidden="1" x14ac:dyDescent="0.3">
      <c r="A3097" s="47">
        <v>3096</v>
      </c>
      <c r="B3097" s="48">
        <v>4</v>
      </c>
      <c r="C3097" s="47" t="s">
        <v>123</v>
      </c>
      <c r="D3097" s="49" t="s">
        <v>1449</v>
      </c>
      <c r="E3097" s="49" t="s">
        <v>1450</v>
      </c>
      <c r="F3097" s="48">
        <v>1</v>
      </c>
      <c r="G3097" s="47" t="s">
        <v>98</v>
      </c>
      <c r="H3097" s="47" t="s">
        <v>16</v>
      </c>
      <c r="I3097" s="47" t="s">
        <v>2855</v>
      </c>
      <c r="J3097" s="50" t="str">
        <f>IFERROR(VLOOKUP(_xlfn.NUMBERVALUE(D3097),'Order form - T14RE'!$O$4:$O$101,1,FALSE),J3096)</f>
        <v/>
      </c>
      <c r="K3097" s="51" t="str">
        <f t="shared" si="49"/>
        <v/>
      </c>
      <c r="M3097" s="47" t="str">
        <f ca="1">IFERROR(VLOOKUP($L3097,'T14'!$AD$5:$AF$104,2,FALSE),"")</f>
        <v/>
      </c>
      <c r="N3097" s="47" t="str">
        <f ca="1">IFERROR(VLOOKUP($L3097,'T14'!$AD$5:$AF$104,3,FALSE),"")</f>
        <v/>
      </c>
      <c r="P3097" s="46"/>
      <c r="U3097" s="46"/>
    </row>
    <row r="3098" spans="1:21" ht="14.4" hidden="1" x14ac:dyDescent="0.3">
      <c r="A3098" s="47">
        <v>3097</v>
      </c>
      <c r="B3098" s="48">
        <v>4</v>
      </c>
      <c r="C3098" s="47" t="s">
        <v>126</v>
      </c>
      <c r="D3098" s="49" t="s">
        <v>1451</v>
      </c>
      <c r="E3098" s="49" t="s">
        <v>113</v>
      </c>
      <c r="F3098" s="48">
        <v>2</v>
      </c>
      <c r="G3098" s="47" t="s">
        <v>98</v>
      </c>
      <c r="H3098" s="47" t="s">
        <v>16</v>
      </c>
      <c r="I3098" s="47" t="s">
        <v>2855</v>
      </c>
      <c r="J3098" s="50" t="str">
        <f>IFERROR(VLOOKUP(_xlfn.NUMBERVALUE(D3098),'Order form - T14RE'!$O$4:$O$101,1,FALSE),J3097)</f>
        <v/>
      </c>
      <c r="K3098" s="51" t="str">
        <f t="shared" si="49"/>
        <v/>
      </c>
      <c r="M3098" s="47" t="str">
        <f ca="1">IFERROR(VLOOKUP($L3098,'T14'!$AD$5:$AF$104,2,FALSE),"")</f>
        <v/>
      </c>
      <c r="N3098" s="47" t="str">
        <f ca="1">IFERROR(VLOOKUP($L3098,'T14'!$AD$5:$AF$104,3,FALSE),"")</f>
        <v/>
      </c>
      <c r="P3098" s="46"/>
      <c r="U3098" s="46"/>
    </row>
    <row r="3099" spans="1:21" ht="14.4" hidden="1" x14ac:dyDescent="0.3">
      <c r="A3099" s="47">
        <v>3098</v>
      </c>
      <c r="B3099" s="48">
        <v>4</v>
      </c>
      <c r="C3099" s="47" t="s">
        <v>127</v>
      </c>
      <c r="D3099" s="49" t="s">
        <v>150</v>
      </c>
      <c r="E3099" s="49" t="s">
        <v>151</v>
      </c>
      <c r="F3099" s="48">
        <v>2</v>
      </c>
      <c r="G3099" s="47" t="s">
        <v>117</v>
      </c>
      <c r="H3099" s="47" t="s">
        <v>16</v>
      </c>
      <c r="I3099" s="47" t="s">
        <v>2855</v>
      </c>
      <c r="J3099" s="50" t="str">
        <f>IFERROR(VLOOKUP(_xlfn.NUMBERVALUE(D3099),'Order form - T14RE'!$O$4:$O$101,1,FALSE),J3098)</f>
        <v/>
      </c>
      <c r="K3099" s="51" t="str">
        <f t="shared" si="49"/>
        <v/>
      </c>
      <c r="M3099" s="47" t="str">
        <f ca="1">IFERROR(VLOOKUP($L3099,'T14'!$AD$5:$AF$104,2,FALSE),"")</f>
        <v/>
      </c>
      <c r="N3099" s="47" t="str">
        <f ca="1">IFERROR(VLOOKUP($L3099,'T14'!$AD$5:$AF$104,3,FALSE),"")</f>
        <v/>
      </c>
      <c r="P3099" s="46"/>
      <c r="U3099" s="46"/>
    </row>
    <row r="3100" spans="1:21" ht="14.4" hidden="1" x14ac:dyDescent="0.3">
      <c r="A3100" s="47">
        <v>3099</v>
      </c>
      <c r="B3100" s="48">
        <v>4</v>
      </c>
      <c r="C3100" s="47" t="s">
        <v>128</v>
      </c>
      <c r="D3100" s="49" t="s">
        <v>1452</v>
      </c>
      <c r="E3100" s="49" t="s">
        <v>1453</v>
      </c>
      <c r="F3100" s="48">
        <v>1</v>
      </c>
      <c r="G3100" s="47" t="s">
        <v>98</v>
      </c>
      <c r="H3100" s="47" t="s">
        <v>16</v>
      </c>
      <c r="I3100" s="47" t="s">
        <v>2855</v>
      </c>
      <c r="J3100" s="50" t="str">
        <f>IFERROR(VLOOKUP(_xlfn.NUMBERVALUE(D3100),'Order form - T14RE'!$O$4:$O$101,1,FALSE),J3099)</f>
        <v/>
      </c>
      <c r="K3100" s="51" t="str">
        <f t="shared" si="49"/>
        <v/>
      </c>
      <c r="M3100" s="47" t="str">
        <f ca="1">IFERROR(VLOOKUP($L3100,'T14'!$AD$5:$AF$104,2,FALSE),"")</f>
        <v/>
      </c>
      <c r="N3100" s="47" t="str">
        <f ca="1">IFERROR(VLOOKUP($L3100,'T14'!$AD$5:$AF$104,3,FALSE),"")</f>
        <v/>
      </c>
      <c r="P3100" s="46"/>
      <c r="U3100" s="46"/>
    </row>
    <row r="3101" spans="1:21" ht="14.4" hidden="1" x14ac:dyDescent="0.3">
      <c r="A3101" s="47">
        <v>3100</v>
      </c>
      <c r="B3101" s="48">
        <v>4</v>
      </c>
      <c r="C3101" s="47" t="s">
        <v>1454</v>
      </c>
      <c r="D3101" s="49" t="s">
        <v>1455</v>
      </c>
      <c r="E3101" s="49" t="s">
        <v>1456</v>
      </c>
      <c r="F3101" s="48">
        <v>2</v>
      </c>
      <c r="G3101" s="47" t="s">
        <v>98</v>
      </c>
      <c r="H3101" s="47" t="s">
        <v>16</v>
      </c>
      <c r="I3101" s="47" t="s">
        <v>2855</v>
      </c>
      <c r="J3101" s="50" t="str">
        <f>IFERROR(VLOOKUP(_xlfn.NUMBERVALUE(D3101),'Order form - T14RE'!$O$4:$O$101,1,FALSE),J3100)</f>
        <v/>
      </c>
      <c r="K3101" s="51" t="str">
        <f t="shared" si="49"/>
        <v/>
      </c>
      <c r="M3101" s="47" t="str">
        <f ca="1">IFERROR(VLOOKUP($L3101,'T14'!$AD$5:$AF$104,2,FALSE),"")</f>
        <v/>
      </c>
      <c r="N3101" s="47" t="str">
        <f ca="1">IFERROR(VLOOKUP($L3101,'T14'!$AD$5:$AF$104,3,FALSE),"")</f>
        <v/>
      </c>
      <c r="P3101" s="46"/>
      <c r="U3101" s="46"/>
    </row>
    <row r="3102" spans="1:21" ht="14.4" hidden="1" x14ac:dyDescent="0.3">
      <c r="A3102" s="47">
        <v>3101</v>
      </c>
      <c r="B3102" s="48">
        <v>4</v>
      </c>
      <c r="C3102" s="47" t="s">
        <v>1457</v>
      </c>
      <c r="D3102" s="49" t="s">
        <v>1458</v>
      </c>
      <c r="E3102" s="49" t="s">
        <v>1459</v>
      </c>
      <c r="F3102" s="48">
        <v>4</v>
      </c>
      <c r="G3102" s="47" t="s">
        <v>98</v>
      </c>
      <c r="H3102" s="47" t="s">
        <v>16</v>
      </c>
      <c r="I3102" s="47" t="s">
        <v>2855</v>
      </c>
      <c r="J3102" s="50" t="str">
        <f>IFERROR(VLOOKUP(_xlfn.NUMBERVALUE(D3102),'Order form - T14RE'!$O$4:$O$101,1,FALSE),J3101)</f>
        <v/>
      </c>
      <c r="K3102" s="51" t="str">
        <f t="shared" si="49"/>
        <v/>
      </c>
      <c r="M3102" s="47" t="str">
        <f ca="1">IFERROR(VLOOKUP($L3102,'T14'!$AD$5:$AF$104,2,FALSE),"")</f>
        <v/>
      </c>
      <c r="N3102" s="47" t="str">
        <f ca="1">IFERROR(VLOOKUP($L3102,'T14'!$AD$5:$AF$104,3,FALSE),"")</f>
        <v/>
      </c>
      <c r="P3102" s="46"/>
      <c r="U3102" s="46"/>
    </row>
    <row r="3103" spans="1:21" ht="14.4" hidden="1" x14ac:dyDescent="0.3">
      <c r="A3103" s="47">
        <v>3102</v>
      </c>
      <c r="B3103" s="48">
        <v>4</v>
      </c>
      <c r="C3103" s="47" t="s">
        <v>1460</v>
      </c>
      <c r="D3103" s="49" t="s">
        <v>985</v>
      </c>
      <c r="E3103" s="49" t="s">
        <v>986</v>
      </c>
      <c r="F3103" s="48">
        <v>4</v>
      </c>
      <c r="G3103" s="47" t="s">
        <v>98</v>
      </c>
      <c r="H3103" s="47" t="s">
        <v>16</v>
      </c>
      <c r="I3103" s="47" t="s">
        <v>2855</v>
      </c>
      <c r="J3103" s="50" t="str">
        <f>IFERROR(VLOOKUP(_xlfn.NUMBERVALUE(D3103),'Order form - T14RE'!$O$4:$O$101,1,FALSE),J3102)</f>
        <v/>
      </c>
      <c r="K3103" s="51" t="str">
        <f t="shared" si="49"/>
        <v/>
      </c>
      <c r="M3103" s="47" t="str">
        <f ca="1">IFERROR(VLOOKUP($L3103,'T14'!$AD$5:$AF$104,2,FALSE),"")</f>
        <v/>
      </c>
      <c r="N3103" s="47" t="str">
        <f ca="1">IFERROR(VLOOKUP($L3103,'T14'!$AD$5:$AF$104,3,FALSE),"")</f>
        <v/>
      </c>
      <c r="P3103" s="46"/>
      <c r="U3103" s="46"/>
    </row>
    <row r="3104" spans="1:21" ht="14.4" hidden="1" x14ac:dyDescent="0.3">
      <c r="A3104" s="47">
        <v>3103</v>
      </c>
      <c r="B3104" s="48">
        <v>4</v>
      </c>
      <c r="C3104" s="47" t="s">
        <v>263</v>
      </c>
      <c r="D3104" s="49" t="s">
        <v>1461</v>
      </c>
      <c r="E3104" s="49" t="s">
        <v>1462</v>
      </c>
      <c r="F3104" s="48">
        <v>4</v>
      </c>
      <c r="G3104" s="47" t="s">
        <v>98</v>
      </c>
      <c r="H3104" s="47" t="s">
        <v>3</v>
      </c>
      <c r="I3104" s="47" t="s">
        <v>2855</v>
      </c>
      <c r="J3104" s="50" t="str">
        <f>IFERROR(VLOOKUP(_xlfn.NUMBERVALUE(D3104),'Order form - T14RE'!$O$4:$O$101,1,FALSE),J3103)</f>
        <v/>
      </c>
      <c r="K3104" s="51" t="str">
        <f t="shared" si="49"/>
        <v/>
      </c>
      <c r="M3104" s="47" t="str">
        <f ca="1">IFERROR(VLOOKUP($L3104,'T14'!$AD$5:$AF$104,2,FALSE),"")</f>
        <v/>
      </c>
      <c r="N3104" s="47" t="str">
        <f ca="1">IFERROR(VLOOKUP($L3104,'T14'!$AD$5:$AF$104,3,FALSE),"")</f>
        <v/>
      </c>
      <c r="P3104" s="46"/>
      <c r="U3104" s="46"/>
    </row>
    <row r="3105" spans="1:21" ht="14.4" hidden="1" x14ac:dyDescent="0.3">
      <c r="A3105" s="47">
        <v>3104</v>
      </c>
      <c r="B3105" s="48">
        <v>4</v>
      </c>
      <c r="C3105" s="47" t="s">
        <v>130</v>
      </c>
      <c r="D3105" s="49" t="s">
        <v>1463</v>
      </c>
      <c r="E3105" s="49" t="s">
        <v>726</v>
      </c>
      <c r="F3105" s="48">
        <v>4</v>
      </c>
      <c r="G3105" s="47" t="s">
        <v>98</v>
      </c>
      <c r="H3105" s="47" t="s">
        <v>3</v>
      </c>
      <c r="I3105" s="47" t="s">
        <v>2855</v>
      </c>
      <c r="J3105" s="50" t="str">
        <f>IFERROR(VLOOKUP(_xlfn.NUMBERVALUE(D3105),'Order form - T14RE'!$O$4:$O$101,1,FALSE),J3104)</f>
        <v/>
      </c>
      <c r="K3105" s="51" t="str">
        <f t="shared" si="49"/>
        <v/>
      </c>
      <c r="M3105" s="47" t="str">
        <f ca="1">IFERROR(VLOOKUP($L3105,'T14'!$AD$5:$AF$104,2,FALSE),"")</f>
        <v/>
      </c>
      <c r="N3105" s="47" t="str">
        <f ca="1">IFERROR(VLOOKUP($L3105,'T14'!$AD$5:$AF$104,3,FALSE),"")</f>
        <v/>
      </c>
      <c r="P3105" s="46"/>
      <c r="U3105" s="46"/>
    </row>
    <row r="3106" spans="1:21" ht="14.4" hidden="1" x14ac:dyDescent="0.3">
      <c r="A3106" s="47">
        <v>3105</v>
      </c>
      <c r="B3106" s="48">
        <v>4</v>
      </c>
      <c r="C3106" s="47" t="s">
        <v>135</v>
      </c>
      <c r="D3106" s="49" t="s">
        <v>1464</v>
      </c>
      <c r="E3106" s="49" t="s">
        <v>1465</v>
      </c>
      <c r="F3106" s="48">
        <v>4</v>
      </c>
      <c r="G3106" s="47" t="s">
        <v>98</v>
      </c>
      <c r="H3106" s="47" t="s">
        <v>3</v>
      </c>
      <c r="I3106" s="47" t="s">
        <v>2855</v>
      </c>
      <c r="J3106" s="50" t="str">
        <f>IFERROR(VLOOKUP(_xlfn.NUMBERVALUE(D3106),'Order form - T14RE'!$O$4:$O$101,1,FALSE),J3105)</f>
        <v/>
      </c>
      <c r="K3106" s="51" t="str">
        <f t="shared" si="49"/>
        <v/>
      </c>
      <c r="M3106" s="47" t="str">
        <f ca="1">IFERROR(VLOOKUP($L3106,'T14'!$AD$5:$AF$104,2,FALSE),"")</f>
        <v/>
      </c>
      <c r="N3106" s="47" t="str">
        <f ca="1">IFERROR(VLOOKUP($L3106,'T14'!$AD$5:$AF$104,3,FALSE),"")</f>
        <v/>
      </c>
      <c r="P3106" s="46"/>
      <c r="U3106" s="46"/>
    </row>
    <row r="3107" spans="1:21" ht="14.4" hidden="1" x14ac:dyDescent="0.3">
      <c r="A3107" s="47">
        <v>3106</v>
      </c>
      <c r="B3107" s="48">
        <v>4</v>
      </c>
      <c r="C3107" s="47" t="s">
        <v>137</v>
      </c>
      <c r="D3107" s="49" t="s">
        <v>1076</v>
      </c>
      <c r="E3107" s="49" t="s">
        <v>99</v>
      </c>
      <c r="F3107" s="48">
        <v>1</v>
      </c>
      <c r="G3107" s="47" t="s">
        <v>98</v>
      </c>
      <c r="H3107" s="47" t="s">
        <v>3</v>
      </c>
      <c r="I3107" s="47" t="s">
        <v>2855</v>
      </c>
      <c r="J3107" s="50" t="str">
        <f>IFERROR(VLOOKUP(_xlfn.NUMBERVALUE(D3107),'Order form - T14RE'!$O$4:$O$101,1,FALSE),J3106)</f>
        <v/>
      </c>
      <c r="K3107" s="51" t="str">
        <f t="shared" si="49"/>
        <v/>
      </c>
      <c r="M3107" s="47" t="str">
        <f ca="1">IFERROR(VLOOKUP($L3107,'T14'!$AD$5:$AF$104,2,FALSE),"")</f>
        <v/>
      </c>
      <c r="N3107" s="47" t="str">
        <f ca="1">IFERROR(VLOOKUP($L3107,'T14'!$AD$5:$AF$104,3,FALSE),"")</f>
        <v/>
      </c>
      <c r="P3107" s="46"/>
      <c r="U3107" s="46"/>
    </row>
    <row r="3108" spans="1:21" ht="14.4" hidden="1" x14ac:dyDescent="0.3">
      <c r="A3108" s="47">
        <v>3107</v>
      </c>
      <c r="B3108" s="48">
        <v>4</v>
      </c>
      <c r="C3108" s="47" t="s">
        <v>143</v>
      </c>
      <c r="D3108" s="49" t="s">
        <v>150</v>
      </c>
      <c r="E3108" s="49" t="s">
        <v>151</v>
      </c>
      <c r="F3108" s="48">
        <v>2</v>
      </c>
      <c r="G3108" s="47" t="s">
        <v>117</v>
      </c>
      <c r="H3108" s="47" t="s">
        <v>3</v>
      </c>
      <c r="I3108" s="47" t="s">
        <v>2855</v>
      </c>
      <c r="J3108" s="50" t="str">
        <f>IFERROR(VLOOKUP(_xlfn.NUMBERVALUE(D3108),'Order form - T14RE'!$O$4:$O$101,1,FALSE),J3107)</f>
        <v/>
      </c>
      <c r="K3108" s="51" t="str">
        <f t="shared" si="49"/>
        <v/>
      </c>
      <c r="M3108" s="47" t="str">
        <f ca="1">IFERROR(VLOOKUP($L3108,'T14'!$AD$5:$AF$104,2,FALSE),"")</f>
        <v/>
      </c>
      <c r="N3108" s="47" t="str">
        <f ca="1">IFERROR(VLOOKUP($L3108,'T14'!$AD$5:$AF$104,3,FALSE),"")</f>
        <v/>
      </c>
      <c r="P3108" s="46"/>
      <c r="U3108" s="46"/>
    </row>
    <row r="3109" spans="1:21" ht="14.4" hidden="1" x14ac:dyDescent="0.3">
      <c r="A3109" s="47">
        <v>3108</v>
      </c>
      <c r="B3109" s="48">
        <v>4</v>
      </c>
      <c r="C3109" s="47" t="s">
        <v>146</v>
      </c>
      <c r="D3109" s="49" t="s">
        <v>1466</v>
      </c>
      <c r="E3109" s="49" t="s">
        <v>1467</v>
      </c>
      <c r="F3109" s="52">
        <v>0.66700000000000004</v>
      </c>
      <c r="G3109" s="47" t="s">
        <v>646</v>
      </c>
      <c r="H3109" s="47" t="s">
        <v>16</v>
      </c>
      <c r="I3109" s="47" t="s">
        <v>2855</v>
      </c>
      <c r="J3109" s="50" t="str">
        <f>IFERROR(VLOOKUP(_xlfn.NUMBERVALUE(D3109),'Order form - T14RE'!$O$4:$O$101,1,FALSE),J3108)</f>
        <v/>
      </c>
      <c r="K3109" s="51" t="str">
        <f t="shared" si="49"/>
        <v/>
      </c>
      <c r="M3109" s="47" t="str">
        <f ca="1">IFERROR(VLOOKUP($L3109,'T14'!$AD$5:$AF$104,2,FALSE),"")</f>
        <v/>
      </c>
      <c r="N3109" s="47" t="str">
        <f ca="1">IFERROR(VLOOKUP($L3109,'T14'!$AD$5:$AF$104,3,FALSE),"")</f>
        <v/>
      </c>
      <c r="P3109" s="46"/>
      <c r="U3109" s="46"/>
    </row>
    <row r="3110" spans="1:21" ht="14.4" hidden="1" x14ac:dyDescent="0.3">
      <c r="A3110" s="47">
        <v>3109</v>
      </c>
      <c r="B3110" s="48">
        <v>4</v>
      </c>
      <c r="C3110" s="47" t="s">
        <v>149</v>
      </c>
      <c r="D3110" s="49" t="s">
        <v>1466</v>
      </c>
      <c r="E3110" s="49" t="s">
        <v>1467</v>
      </c>
      <c r="F3110" s="52">
        <v>0.66700000000000004</v>
      </c>
      <c r="G3110" s="47" t="s">
        <v>646</v>
      </c>
      <c r="H3110" s="47" t="s">
        <v>16</v>
      </c>
      <c r="I3110" s="47" t="s">
        <v>2855</v>
      </c>
      <c r="J3110" s="50" t="str">
        <f>IFERROR(VLOOKUP(_xlfn.NUMBERVALUE(D3110),'Order form - T14RE'!$O$4:$O$101,1,FALSE),J3109)</f>
        <v/>
      </c>
      <c r="K3110" s="51" t="str">
        <f t="shared" si="49"/>
        <v/>
      </c>
      <c r="M3110" s="47" t="str">
        <f ca="1">IFERROR(VLOOKUP($L3110,'T14'!$AD$5:$AF$104,2,FALSE),"")</f>
        <v/>
      </c>
      <c r="N3110" s="47" t="str">
        <f ca="1">IFERROR(VLOOKUP($L3110,'T14'!$AD$5:$AF$104,3,FALSE),"")</f>
        <v/>
      </c>
      <c r="P3110" s="46"/>
      <c r="U3110" s="46"/>
    </row>
    <row r="3111" spans="1:21" ht="14.4" hidden="1" x14ac:dyDescent="0.3">
      <c r="A3111" s="47">
        <v>3110</v>
      </c>
      <c r="B3111" s="48">
        <v>4</v>
      </c>
      <c r="C3111" s="47" t="s">
        <v>413</v>
      </c>
      <c r="D3111" s="49" t="s">
        <v>1015</v>
      </c>
      <c r="E3111" s="49" t="s">
        <v>624</v>
      </c>
      <c r="F3111" s="48">
        <v>2</v>
      </c>
      <c r="G3111" s="47" t="s">
        <v>98</v>
      </c>
      <c r="H3111" s="47" t="s">
        <v>16</v>
      </c>
      <c r="I3111" s="47" t="s">
        <v>2855</v>
      </c>
      <c r="J3111" s="50" t="str">
        <f>IFERROR(VLOOKUP(_xlfn.NUMBERVALUE(D3111),'Order form - T14RE'!$O$4:$O$101,1,FALSE),J3110)</f>
        <v/>
      </c>
      <c r="K3111" s="51" t="str">
        <f t="shared" si="49"/>
        <v/>
      </c>
      <c r="M3111" s="47" t="str">
        <f ca="1">IFERROR(VLOOKUP($L3111,'T14'!$AD$5:$AF$104,2,FALSE),"")</f>
        <v/>
      </c>
      <c r="N3111" s="47" t="str">
        <f ca="1">IFERROR(VLOOKUP($L3111,'T14'!$AD$5:$AF$104,3,FALSE),"")</f>
        <v/>
      </c>
      <c r="P3111" s="46"/>
      <c r="U3111" s="46"/>
    </row>
    <row r="3112" spans="1:21" ht="14.4" hidden="1" x14ac:dyDescent="0.3">
      <c r="A3112" s="47">
        <v>3111</v>
      </c>
      <c r="B3112" s="48">
        <v>4</v>
      </c>
      <c r="C3112" s="47" t="s">
        <v>154</v>
      </c>
      <c r="D3112" s="49" t="s">
        <v>1468</v>
      </c>
      <c r="E3112" s="49" t="s">
        <v>1469</v>
      </c>
      <c r="F3112" s="48">
        <v>2</v>
      </c>
      <c r="G3112" s="47" t="s">
        <v>98</v>
      </c>
      <c r="H3112" s="47" t="s">
        <v>16</v>
      </c>
      <c r="I3112" s="47" t="s">
        <v>2855</v>
      </c>
      <c r="J3112" s="50" t="str">
        <f>IFERROR(VLOOKUP(_xlfn.NUMBERVALUE(D3112),'Order form - T14RE'!$O$4:$O$101,1,FALSE),J3111)</f>
        <v/>
      </c>
      <c r="K3112" s="51" t="str">
        <f t="shared" si="49"/>
        <v/>
      </c>
      <c r="M3112" s="47" t="str">
        <f ca="1">IFERROR(VLOOKUP($L3112,'T14'!$AD$5:$AF$104,2,FALSE),"")</f>
        <v/>
      </c>
      <c r="N3112" s="47" t="str">
        <f ca="1">IFERROR(VLOOKUP($L3112,'T14'!$AD$5:$AF$104,3,FALSE),"")</f>
        <v/>
      </c>
      <c r="P3112" s="46"/>
      <c r="U3112" s="46"/>
    </row>
    <row r="3113" spans="1:21" ht="14.4" hidden="1" x14ac:dyDescent="0.3">
      <c r="A3113" s="47">
        <v>3112</v>
      </c>
      <c r="B3113" s="48">
        <v>4</v>
      </c>
      <c r="C3113" s="47" t="s">
        <v>156</v>
      </c>
      <c r="D3113" s="49" t="s">
        <v>1470</v>
      </c>
      <c r="E3113" s="49" t="s">
        <v>1471</v>
      </c>
      <c r="F3113" s="48">
        <v>2</v>
      </c>
      <c r="G3113" s="47" t="s">
        <v>98</v>
      </c>
      <c r="H3113" s="47" t="s">
        <v>16</v>
      </c>
      <c r="I3113" s="47" t="s">
        <v>2855</v>
      </c>
      <c r="J3113" s="50" t="str">
        <f>IFERROR(VLOOKUP(_xlfn.NUMBERVALUE(D3113),'Order form - T14RE'!$O$4:$O$101,1,FALSE),J3112)</f>
        <v/>
      </c>
      <c r="K3113" s="51" t="str">
        <f t="shared" si="49"/>
        <v/>
      </c>
      <c r="M3113" s="47" t="str">
        <f ca="1">IFERROR(VLOOKUP($L3113,'T14'!$AD$5:$AF$104,2,FALSE),"")</f>
        <v/>
      </c>
      <c r="N3113" s="47" t="str">
        <f ca="1">IFERROR(VLOOKUP($L3113,'T14'!$AD$5:$AF$104,3,FALSE),"")</f>
        <v/>
      </c>
      <c r="P3113" s="46"/>
      <c r="U3113" s="46"/>
    </row>
    <row r="3114" spans="1:21" ht="14.4" hidden="1" x14ac:dyDescent="0.3">
      <c r="A3114" s="47">
        <v>3113</v>
      </c>
      <c r="B3114" s="48">
        <v>4</v>
      </c>
      <c r="C3114" s="47" t="s">
        <v>159</v>
      </c>
      <c r="D3114" s="49" t="s">
        <v>1472</v>
      </c>
      <c r="E3114" s="49" t="s">
        <v>1473</v>
      </c>
      <c r="F3114" s="48">
        <v>1</v>
      </c>
      <c r="G3114" s="47" t="s">
        <v>98</v>
      </c>
      <c r="H3114" s="47" t="s">
        <v>16</v>
      </c>
      <c r="I3114" s="47" t="s">
        <v>2855</v>
      </c>
      <c r="J3114" s="50" t="str">
        <f>IFERROR(VLOOKUP(_xlfn.NUMBERVALUE(D3114),'Order form - T14RE'!$O$4:$O$101,1,FALSE),J3113)</f>
        <v/>
      </c>
      <c r="K3114" s="51" t="str">
        <f t="shared" si="49"/>
        <v/>
      </c>
      <c r="M3114" s="47" t="str">
        <f ca="1">IFERROR(VLOOKUP($L3114,'T14'!$AD$5:$AF$104,2,FALSE),"")</f>
        <v/>
      </c>
      <c r="N3114" s="47" t="str">
        <f ca="1">IFERROR(VLOOKUP($L3114,'T14'!$AD$5:$AF$104,3,FALSE),"")</f>
        <v/>
      </c>
      <c r="P3114" s="46"/>
      <c r="U3114" s="46"/>
    </row>
    <row r="3115" spans="1:21" ht="14.4" hidden="1" x14ac:dyDescent="0.3">
      <c r="A3115" s="47">
        <v>3114</v>
      </c>
      <c r="B3115" s="48">
        <v>4</v>
      </c>
      <c r="C3115" s="47" t="s">
        <v>160</v>
      </c>
      <c r="D3115" s="49" t="s">
        <v>1474</v>
      </c>
      <c r="E3115" s="49" t="s">
        <v>99</v>
      </c>
      <c r="F3115" s="48">
        <v>1</v>
      </c>
      <c r="G3115" s="47" t="s">
        <v>98</v>
      </c>
      <c r="H3115" s="47" t="s">
        <v>16</v>
      </c>
      <c r="I3115" s="47" t="s">
        <v>2855</v>
      </c>
      <c r="J3115" s="50" t="str">
        <f>IFERROR(VLOOKUP(_xlfn.NUMBERVALUE(D3115),'Order form - T14RE'!$O$4:$O$101,1,FALSE),J3114)</f>
        <v/>
      </c>
      <c r="K3115" s="51" t="str">
        <f t="shared" si="49"/>
        <v/>
      </c>
      <c r="M3115" s="47" t="str">
        <f ca="1">IFERROR(VLOOKUP($L3115,'T14'!$AD$5:$AF$104,2,FALSE),"")</f>
        <v/>
      </c>
      <c r="N3115" s="47" t="str">
        <f ca="1">IFERROR(VLOOKUP($L3115,'T14'!$AD$5:$AF$104,3,FALSE),"")</f>
        <v/>
      </c>
      <c r="P3115" s="46"/>
      <c r="U3115" s="46"/>
    </row>
    <row r="3116" spans="1:21" ht="14.4" hidden="1" x14ac:dyDescent="0.3">
      <c r="A3116" s="47">
        <v>3115</v>
      </c>
      <c r="B3116" s="48">
        <v>3</v>
      </c>
      <c r="C3116" s="47" t="s">
        <v>105</v>
      </c>
      <c r="D3116" s="49" t="s">
        <v>1041</v>
      </c>
      <c r="E3116" s="49" t="s">
        <v>1042</v>
      </c>
      <c r="F3116" s="48">
        <v>1</v>
      </c>
      <c r="G3116" s="47" t="s">
        <v>98</v>
      </c>
      <c r="H3116" s="47" t="s">
        <v>16</v>
      </c>
      <c r="I3116" s="47" t="s">
        <v>2855</v>
      </c>
      <c r="J3116" s="50" t="str">
        <f>IFERROR(VLOOKUP(_xlfn.NUMBERVALUE(D3116),'Order form - T14RE'!$O$4:$O$101,1,FALSE),J3115)</f>
        <v/>
      </c>
      <c r="K3116" s="51" t="str">
        <f t="shared" si="49"/>
        <v/>
      </c>
      <c r="M3116" s="47" t="str">
        <f ca="1">IFERROR(VLOOKUP($L3116,'T14'!$AD$5:$AF$104,2,FALSE),"")</f>
        <v/>
      </c>
      <c r="N3116" s="47" t="str">
        <f ca="1">IFERROR(VLOOKUP($L3116,'T14'!$AD$5:$AF$104,3,FALSE),"")</f>
        <v/>
      </c>
      <c r="P3116" s="46"/>
      <c r="U3116" s="46"/>
    </row>
    <row r="3117" spans="1:21" ht="14.4" hidden="1" x14ac:dyDescent="0.3">
      <c r="A3117" s="47">
        <v>3116</v>
      </c>
      <c r="B3117" s="48">
        <v>4</v>
      </c>
      <c r="C3117" s="47" t="s">
        <v>95</v>
      </c>
      <c r="D3117" s="49" t="s">
        <v>1477</v>
      </c>
      <c r="E3117" s="49" t="s">
        <v>1478</v>
      </c>
      <c r="F3117" s="48">
        <v>1</v>
      </c>
      <c r="G3117" s="47" t="s">
        <v>98</v>
      </c>
      <c r="H3117" s="47" t="s">
        <v>99</v>
      </c>
      <c r="I3117" s="47" t="s">
        <v>2855</v>
      </c>
      <c r="J3117" s="50" t="str">
        <f>IFERROR(VLOOKUP(_xlfn.NUMBERVALUE(D3117),'Order form - T14RE'!$O$4:$O$101,1,FALSE),J3116)</f>
        <v/>
      </c>
      <c r="K3117" s="51" t="str">
        <f t="shared" si="49"/>
        <v/>
      </c>
      <c r="M3117" s="47" t="str">
        <f ca="1">IFERROR(VLOOKUP($L3117,'T14'!$AD$5:$AF$104,2,FALSE),"")</f>
        <v/>
      </c>
      <c r="N3117" s="47" t="str">
        <f ca="1">IFERROR(VLOOKUP($L3117,'T14'!$AD$5:$AF$104,3,FALSE),"")</f>
        <v/>
      </c>
      <c r="P3117" s="46"/>
      <c r="U3117" s="46"/>
    </row>
    <row r="3118" spans="1:21" ht="14.4" hidden="1" x14ac:dyDescent="0.3">
      <c r="A3118" s="47">
        <v>3117</v>
      </c>
      <c r="B3118" s="48">
        <v>4</v>
      </c>
      <c r="C3118" s="47" t="s">
        <v>105</v>
      </c>
      <c r="D3118" s="49" t="s">
        <v>1479</v>
      </c>
      <c r="E3118" s="49" t="s">
        <v>1480</v>
      </c>
      <c r="F3118" s="48">
        <v>1</v>
      </c>
      <c r="G3118" s="47" t="s">
        <v>98</v>
      </c>
      <c r="H3118" s="47" t="s">
        <v>99</v>
      </c>
      <c r="I3118" s="47" t="s">
        <v>2855</v>
      </c>
      <c r="J3118" s="50" t="str">
        <f>IFERROR(VLOOKUP(_xlfn.NUMBERVALUE(D3118),'Order form - T14RE'!$O$4:$O$101,1,FALSE),J3117)</f>
        <v/>
      </c>
      <c r="K3118" s="51" t="str">
        <f t="shared" si="49"/>
        <v/>
      </c>
      <c r="M3118" s="47" t="str">
        <f ca="1">IFERROR(VLOOKUP($L3118,'T14'!$AD$5:$AF$104,2,FALSE),"")</f>
        <v/>
      </c>
      <c r="N3118" s="47" t="str">
        <f ca="1">IFERROR(VLOOKUP($L3118,'T14'!$AD$5:$AF$104,3,FALSE),"")</f>
        <v/>
      </c>
      <c r="P3118" s="46"/>
      <c r="U3118" s="46"/>
    </row>
    <row r="3119" spans="1:21" ht="14.4" hidden="1" x14ac:dyDescent="0.3">
      <c r="A3119" s="47">
        <v>3118</v>
      </c>
      <c r="B3119" s="48">
        <v>4</v>
      </c>
      <c r="C3119" s="47" t="s">
        <v>108</v>
      </c>
      <c r="D3119" s="49" t="s">
        <v>1481</v>
      </c>
      <c r="E3119" s="49" t="s">
        <v>1482</v>
      </c>
      <c r="F3119" s="48">
        <v>1</v>
      </c>
      <c r="G3119" s="47" t="s">
        <v>98</v>
      </c>
      <c r="H3119" s="47" t="s">
        <v>99</v>
      </c>
      <c r="I3119" s="47" t="s">
        <v>2855</v>
      </c>
      <c r="J3119" s="50" t="str">
        <f>IFERROR(VLOOKUP(_xlfn.NUMBERVALUE(D3119),'Order form - T14RE'!$O$4:$O$101,1,FALSE),J3118)</f>
        <v/>
      </c>
      <c r="K3119" s="51" t="str">
        <f t="shared" si="49"/>
        <v/>
      </c>
      <c r="M3119" s="47" t="str">
        <f ca="1">IFERROR(VLOOKUP($L3119,'T14'!$AD$5:$AF$104,2,FALSE),"")</f>
        <v/>
      </c>
      <c r="N3119" s="47" t="str">
        <f ca="1">IFERROR(VLOOKUP($L3119,'T14'!$AD$5:$AF$104,3,FALSE),"")</f>
        <v/>
      </c>
      <c r="P3119" s="46"/>
      <c r="U3119" s="46"/>
    </row>
    <row r="3120" spans="1:21" ht="14.4" hidden="1" x14ac:dyDescent="0.3">
      <c r="A3120" s="47">
        <v>3119</v>
      </c>
      <c r="B3120" s="48">
        <v>3</v>
      </c>
      <c r="C3120" s="47" t="s">
        <v>108</v>
      </c>
      <c r="D3120" s="49" t="s">
        <v>355</v>
      </c>
      <c r="E3120" s="49" t="s">
        <v>356</v>
      </c>
      <c r="F3120" s="48">
        <v>4</v>
      </c>
      <c r="G3120" s="47" t="s">
        <v>98</v>
      </c>
      <c r="H3120" s="47" t="s">
        <v>16</v>
      </c>
      <c r="I3120" s="47" t="s">
        <v>2855</v>
      </c>
      <c r="J3120" s="50" t="str">
        <f>IFERROR(VLOOKUP(_xlfn.NUMBERVALUE(D3120),'Order form - T14RE'!$O$4:$O$101,1,FALSE),J3119)</f>
        <v/>
      </c>
      <c r="K3120" s="51" t="str">
        <f t="shared" si="49"/>
        <v/>
      </c>
      <c r="M3120" s="47" t="str">
        <f ca="1">IFERROR(VLOOKUP($L3120,'T14'!$AD$5:$AF$104,2,FALSE),"")</f>
        <v/>
      </c>
      <c r="N3120" s="47" t="str">
        <f ca="1">IFERROR(VLOOKUP($L3120,'T14'!$AD$5:$AF$104,3,FALSE),"")</f>
        <v/>
      </c>
      <c r="P3120" s="46"/>
      <c r="U3120" s="46"/>
    </row>
    <row r="3121" spans="1:21" ht="14.4" hidden="1" x14ac:dyDescent="0.3">
      <c r="A3121" s="47">
        <v>3120</v>
      </c>
      <c r="B3121" s="48">
        <v>3</v>
      </c>
      <c r="C3121" s="47" t="s">
        <v>111</v>
      </c>
      <c r="D3121" s="49" t="s">
        <v>471</v>
      </c>
      <c r="E3121" s="49" t="s">
        <v>472</v>
      </c>
      <c r="F3121" s="48">
        <v>2</v>
      </c>
      <c r="G3121" s="47" t="s">
        <v>98</v>
      </c>
      <c r="H3121" s="47" t="s">
        <v>16</v>
      </c>
      <c r="I3121" s="47" t="s">
        <v>2855</v>
      </c>
      <c r="J3121" s="50" t="str">
        <f>IFERROR(VLOOKUP(_xlfn.NUMBERVALUE(D3121),'Order form - T14RE'!$O$4:$O$101,1,FALSE),J3120)</f>
        <v/>
      </c>
      <c r="K3121" s="51" t="str">
        <f t="shared" si="49"/>
        <v/>
      </c>
      <c r="M3121" s="47" t="str">
        <f ca="1">IFERROR(VLOOKUP($L3121,'T14'!$AD$5:$AF$104,2,FALSE),"")</f>
        <v/>
      </c>
      <c r="N3121" s="47" t="str">
        <f ca="1">IFERROR(VLOOKUP($L3121,'T14'!$AD$5:$AF$104,3,FALSE),"")</f>
        <v/>
      </c>
      <c r="P3121" s="46"/>
      <c r="U3121" s="46"/>
    </row>
    <row r="3122" spans="1:21" ht="14.4" hidden="1" x14ac:dyDescent="0.3">
      <c r="A3122" s="47">
        <v>3121</v>
      </c>
      <c r="B3122" s="48">
        <v>3</v>
      </c>
      <c r="C3122" s="47" t="s">
        <v>114</v>
      </c>
      <c r="D3122" s="49" t="s">
        <v>776</v>
      </c>
      <c r="E3122" s="49" t="s">
        <v>611</v>
      </c>
      <c r="F3122" s="48">
        <v>4</v>
      </c>
      <c r="G3122" s="47" t="s">
        <v>98</v>
      </c>
      <c r="H3122" s="47" t="s">
        <v>16</v>
      </c>
      <c r="I3122" s="47" t="s">
        <v>2855</v>
      </c>
      <c r="J3122" s="50" t="str">
        <f>IFERROR(VLOOKUP(_xlfn.NUMBERVALUE(D3122),'Order form - T14RE'!$O$4:$O$101,1,FALSE),J3121)</f>
        <v/>
      </c>
      <c r="K3122" s="51" t="str">
        <f t="shared" si="49"/>
        <v/>
      </c>
      <c r="M3122" s="47" t="str">
        <f ca="1">IFERROR(VLOOKUP($L3122,'T14'!$AD$5:$AF$104,2,FALSE),"")</f>
        <v/>
      </c>
      <c r="N3122" s="47" t="str">
        <f ca="1">IFERROR(VLOOKUP($L3122,'T14'!$AD$5:$AF$104,3,FALSE),"")</f>
        <v/>
      </c>
      <c r="P3122" s="46"/>
      <c r="U3122" s="46"/>
    </row>
    <row r="3123" spans="1:21" ht="14.4" hidden="1" x14ac:dyDescent="0.3">
      <c r="A3123" s="47">
        <v>3122</v>
      </c>
      <c r="B3123" s="48">
        <v>3</v>
      </c>
      <c r="C3123" s="47" t="s">
        <v>241</v>
      </c>
      <c r="D3123" s="49" t="s">
        <v>1043</v>
      </c>
      <c r="E3123" s="49" t="s">
        <v>1044</v>
      </c>
      <c r="F3123" s="48">
        <v>2</v>
      </c>
      <c r="G3123" s="47" t="s">
        <v>98</v>
      </c>
      <c r="H3123" s="47" t="s">
        <v>16</v>
      </c>
      <c r="I3123" s="47" t="s">
        <v>2855</v>
      </c>
      <c r="J3123" s="50" t="str">
        <f>IFERROR(VLOOKUP(_xlfn.NUMBERVALUE(D3123),'Order form - T14RE'!$O$4:$O$101,1,FALSE),J3122)</f>
        <v/>
      </c>
      <c r="K3123" s="51" t="str">
        <f t="shared" si="49"/>
        <v/>
      </c>
      <c r="M3123" s="47" t="str">
        <f ca="1">IFERROR(VLOOKUP($L3123,'T14'!$AD$5:$AF$104,2,FALSE),"")</f>
        <v/>
      </c>
      <c r="N3123" s="47" t="str">
        <f ca="1">IFERROR(VLOOKUP($L3123,'T14'!$AD$5:$AF$104,3,FALSE),"")</f>
        <v/>
      </c>
      <c r="P3123" s="46"/>
      <c r="U3123" s="46"/>
    </row>
    <row r="3124" spans="1:21" ht="14.4" hidden="1" x14ac:dyDescent="0.3">
      <c r="A3124" s="47">
        <v>3123</v>
      </c>
      <c r="B3124" s="48">
        <v>3</v>
      </c>
      <c r="C3124" s="47" t="s">
        <v>120</v>
      </c>
      <c r="D3124" s="49" t="s">
        <v>150</v>
      </c>
      <c r="E3124" s="49" t="s">
        <v>151</v>
      </c>
      <c r="F3124" s="48">
        <v>2</v>
      </c>
      <c r="G3124" s="47" t="s">
        <v>117</v>
      </c>
      <c r="H3124" s="47" t="s">
        <v>16</v>
      </c>
      <c r="I3124" s="47" t="s">
        <v>2855</v>
      </c>
      <c r="J3124" s="50" t="str">
        <f>IFERROR(VLOOKUP(_xlfn.NUMBERVALUE(D3124),'Order form - T14RE'!$O$4:$O$101,1,FALSE),J3123)</f>
        <v/>
      </c>
      <c r="K3124" s="51" t="str">
        <f t="shared" si="49"/>
        <v/>
      </c>
      <c r="M3124" s="47" t="str">
        <f ca="1">IFERROR(VLOOKUP($L3124,'T14'!$AD$5:$AF$104,2,FALSE),"")</f>
        <v/>
      </c>
      <c r="N3124" s="47" t="str">
        <f ca="1">IFERROR(VLOOKUP($L3124,'T14'!$AD$5:$AF$104,3,FALSE),"")</f>
        <v/>
      </c>
      <c r="P3124" s="46"/>
      <c r="U3124" s="46"/>
    </row>
    <row r="3125" spans="1:21" ht="14.4" hidden="1" x14ac:dyDescent="0.3">
      <c r="A3125" s="47">
        <v>3124</v>
      </c>
      <c r="B3125" s="48">
        <v>3</v>
      </c>
      <c r="C3125" s="47" t="s">
        <v>123</v>
      </c>
      <c r="D3125" s="49" t="s">
        <v>1045</v>
      </c>
      <c r="E3125" s="49" t="s">
        <v>1046</v>
      </c>
      <c r="F3125" s="48">
        <v>1</v>
      </c>
      <c r="G3125" s="47" t="s">
        <v>98</v>
      </c>
      <c r="H3125" s="47" t="s">
        <v>16</v>
      </c>
      <c r="I3125" s="47" t="s">
        <v>2855</v>
      </c>
      <c r="J3125" s="50" t="str">
        <f>IFERROR(VLOOKUP(_xlfn.NUMBERVALUE(D3125),'Order form - T14RE'!$O$4:$O$101,1,FALSE),J3124)</f>
        <v/>
      </c>
      <c r="K3125" s="51" t="str">
        <f t="shared" si="49"/>
        <v/>
      </c>
      <c r="M3125" s="47" t="str">
        <f ca="1">IFERROR(VLOOKUP($L3125,'T14'!$AD$5:$AF$104,2,FALSE),"")</f>
        <v/>
      </c>
      <c r="N3125" s="47" t="str">
        <f ca="1">IFERROR(VLOOKUP($L3125,'T14'!$AD$5:$AF$104,3,FALSE),"")</f>
        <v/>
      </c>
      <c r="P3125" s="46"/>
      <c r="U3125" s="46"/>
    </row>
    <row r="3126" spans="1:21" ht="14.4" hidden="1" x14ac:dyDescent="0.3">
      <c r="A3126" s="47">
        <v>3125</v>
      </c>
      <c r="B3126" s="48">
        <v>4</v>
      </c>
      <c r="C3126" s="47" t="s">
        <v>95</v>
      </c>
      <c r="D3126" s="49" t="s">
        <v>1497</v>
      </c>
      <c r="E3126" s="49" t="s">
        <v>259</v>
      </c>
      <c r="F3126" s="48">
        <v>1</v>
      </c>
      <c r="G3126" s="47" t="s">
        <v>98</v>
      </c>
      <c r="H3126" s="47" t="s">
        <v>99</v>
      </c>
      <c r="I3126" s="47" t="s">
        <v>2855</v>
      </c>
      <c r="J3126" s="50" t="str">
        <f>IFERROR(VLOOKUP(_xlfn.NUMBERVALUE(D3126),'Order form - T14RE'!$O$4:$O$101,1,FALSE),J3125)</f>
        <v/>
      </c>
      <c r="K3126" s="51" t="str">
        <f t="shared" si="49"/>
        <v/>
      </c>
      <c r="M3126" s="47" t="str">
        <f ca="1">IFERROR(VLOOKUP($L3126,'T14'!$AD$5:$AF$104,2,FALSE),"")</f>
        <v/>
      </c>
      <c r="N3126" s="47" t="str">
        <f ca="1">IFERROR(VLOOKUP($L3126,'T14'!$AD$5:$AF$104,3,FALSE),"")</f>
        <v/>
      </c>
      <c r="P3126" s="46"/>
      <c r="U3126" s="46"/>
    </row>
    <row r="3127" spans="1:21" ht="14.4" hidden="1" x14ac:dyDescent="0.3">
      <c r="A3127" s="47">
        <v>3126</v>
      </c>
      <c r="B3127" s="48">
        <v>4</v>
      </c>
      <c r="C3127" s="47" t="s">
        <v>105</v>
      </c>
      <c r="D3127" s="49" t="s">
        <v>1498</v>
      </c>
      <c r="E3127" s="49" t="s">
        <v>1140</v>
      </c>
      <c r="F3127" s="48">
        <v>1</v>
      </c>
      <c r="G3127" s="47" t="s">
        <v>98</v>
      </c>
      <c r="H3127" s="47" t="s">
        <v>99</v>
      </c>
      <c r="I3127" s="47" t="s">
        <v>2855</v>
      </c>
      <c r="J3127" s="50" t="str">
        <f>IFERROR(VLOOKUP(_xlfn.NUMBERVALUE(D3127),'Order form - T14RE'!$O$4:$O$101,1,FALSE),J3126)</f>
        <v/>
      </c>
      <c r="K3127" s="51" t="str">
        <f t="shared" si="49"/>
        <v/>
      </c>
      <c r="M3127" s="47" t="str">
        <f ca="1">IFERROR(VLOOKUP($L3127,'T14'!$AD$5:$AF$104,2,FALSE),"")</f>
        <v/>
      </c>
      <c r="N3127" s="47" t="str">
        <f ca="1">IFERROR(VLOOKUP($L3127,'T14'!$AD$5:$AF$104,3,FALSE),"")</f>
        <v/>
      </c>
      <c r="P3127" s="46"/>
      <c r="U3127" s="46"/>
    </row>
    <row r="3128" spans="1:21" ht="14.4" hidden="1" x14ac:dyDescent="0.3">
      <c r="A3128" s="47">
        <v>3127</v>
      </c>
      <c r="B3128" s="48">
        <v>4</v>
      </c>
      <c r="C3128" s="47" t="s">
        <v>108</v>
      </c>
      <c r="D3128" s="49" t="s">
        <v>1499</v>
      </c>
      <c r="E3128" s="49" t="s">
        <v>1140</v>
      </c>
      <c r="F3128" s="48">
        <v>1</v>
      </c>
      <c r="G3128" s="47" t="s">
        <v>98</v>
      </c>
      <c r="H3128" s="47" t="s">
        <v>99</v>
      </c>
      <c r="I3128" s="47" t="s">
        <v>2855</v>
      </c>
      <c r="J3128" s="50" t="str">
        <f>IFERROR(VLOOKUP(_xlfn.NUMBERVALUE(D3128),'Order form - T14RE'!$O$4:$O$101,1,FALSE),J3127)</f>
        <v/>
      </c>
      <c r="K3128" s="51" t="str">
        <f t="shared" si="49"/>
        <v/>
      </c>
      <c r="M3128" s="47" t="str">
        <f ca="1">IFERROR(VLOOKUP($L3128,'T14'!$AD$5:$AF$104,2,FALSE),"")</f>
        <v/>
      </c>
      <c r="N3128" s="47" t="str">
        <f ca="1">IFERROR(VLOOKUP($L3128,'T14'!$AD$5:$AF$104,3,FALSE),"")</f>
        <v/>
      </c>
      <c r="P3128" s="46"/>
      <c r="U3128" s="46"/>
    </row>
    <row r="3129" spans="1:21" ht="14.4" hidden="1" x14ac:dyDescent="0.3">
      <c r="A3129" s="47">
        <v>3128</v>
      </c>
      <c r="B3129" s="48">
        <v>4</v>
      </c>
      <c r="C3129" s="47" t="s">
        <v>111</v>
      </c>
      <c r="D3129" s="49" t="s">
        <v>1500</v>
      </c>
      <c r="E3129" s="49" t="s">
        <v>1140</v>
      </c>
      <c r="F3129" s="48">
        <v>1</v>
      </c>
      <c r="G3129" s="47" t="s">
        <v>98</v>
      </c>
      <c r="H3129" s="47" t="s">
        <v>99</v>
      </c>
      <c r="I3129" s="47" t="s">
        <v>2855</v>
      </c>
      <c r="J3129" s="50" t="str">
        <f>IFERROR(VLOOKUP(_xlfn.NUMBERVALUE(D3129),'Order form - T14RE'!$O$4:$O$101,1,FALSE),J3128)</f>
        <v/>
      </c>
      <c r="K3129" s="51" t="str">
        <f t="shared" si="49"/>
        <v/>
      </c>
      <c r="M3129" s="47" t="str">
        <f ca="1">IFERROR(VLOOKUP($L3129,'T14'!$AD$5:$AF$104,2,FALSE),"")</f>
        <v/>
      </c>
      <c r="N3129" s="47" t="str">
        <f ca="1">IFERROR(VLOOKUP($L3129,'T14'!$AD$5:$AF$104,3,FALSE),"")</f>
        <v/>
      </c>
      <c r="P3129" s="46"/>
      <c r="U3129" s="46"/>
    </row>
    <row r="3130" spans="1:21" ht="14.4" hidden="1" x14ac:dyDescent="0.3">
      <c r="A3130" s="47">
        <v>3129</v>
      </c>
      <c r="B3130" s="48">
        <v>4</v>
      </c>
      <c r="C3130" s="47" t="s">
        <v>114</v>
      </c>
      <c r="D3130" s="49" t="s">
        <v>1501</v>
      </c>
      <c r="E3130" s="49" t="s">
        <v>1502</v>
      </c>
      <c r="F3130" s="48">
        <v>1</v>
      </c>
      <c r="G3130" s="47" t="s">
        <v>98</v>
      </c>
      <c r="H3130" s="47" t="s">
        <v>99</v>
      </c>
      <c r="I3130" s="47" t="s">
        <v>2855</v>
      </c>
      <c r="J3130" s="50" t="str">
        <f>IFERROR(VLOOKUP(_xlfn.NUMBERVALUE(D3130),'Order form - T14RE'!$O$4:$O$101,1,FALSE),J3129)</f>
        <v/>
      </c>
      <c r="K3130" s="51" t="str">
        <f t="shared" si="49"/>
        <v/>
      </c>
      <c r="M3130" s="47" t="str">
        <f ca="1">IFERROR(VLOOKUP($L3130,'T14'!$AD$5:$AF$104,2,FALSE),"")</f>
        <v/>
      </c>
      <c r="N3130" s="47" t="str">
        <f ca="1">IFERROR(VLOOKUP($L3130,'T14'!$AD$5:$AF$104,3,FALSE),"")</f>
        <v/>
      </c>
      <c r="P3130" s="46"/>
      <c r="U3130" s="46"/>
    </row>
    <row r="3131" spans="1:21" ht="14.4" hidden="1" x14ac:dyDescent="0.3">
      <c r="A3131" s="47">
        <v>3130</v>
      </c>
      <c r="B3131" s="48">
        <v>4</v>
      </c>
      <c r="C3131" s="47" t="s">
        <v>241</v>
      </c>
      <c r="D3131" s="49" t="s">
        <v>1503</v>
      </c>
      <c r="E3131" s="49" t="s">
        <v>1140</v>
      </c>
      <c r="F3131" s="48">
        <v>1</v>
      </c>
      <c r="G3131" s="47" t="s">
        <v>98</v>
      </c>
      <c r="H3131" s="47" t="s">
        <v>99</v>
      </c>
      <c r="I3131" s="47" t="s">
        <v>2855</v>
      </c>
      <c r="J3131" s="50" t="str">
        <f>IFERROR(VLOOKUP(_xlfn.NUMBERVALUE(D3131),'Order form - T14RE'!$O$4:$O$101,1,FALSE),J3130)</f>
        <v/>
      </c>
      <c r="K3131" s="51" t="str">
        <f t="shared" si="49"/>
        <v/>
      </c>
      <c r="M3131" s="47" t="str">
        <f ca="1">IFERROR(VLOOKUP($L3131,'T14'!$AD$5:$AF$104,2,FALSE),"")</f>
        <v/>
      </c>
      <c r="N3131" s="47" t="str">
        <f ca="1">IFERROR(VLOOKUP($L3131,'T14'!$AD$5:$AF$104,3,FALSE),"")</f>
        <v/>
      </c>
      <c r="P3131" s="46"/>
      <c r="U3131" s="46"/>
    </row>
    <row r="3132" spans="1:21" ht="14.4" hidden="1" x14ac:dyDescent="0.3">
      <c r="A3132" s="47">
        <v>3131</v>
      </c>
      <c r="B3132" s="48">
        <v>4</v>
      </c>
      <c r="C3132" s="47" t="s">
        <v>120</v>
      </c>
      <c r="D3132" s="49" t="s">
        <v>1504</v>
      </c>
      <c r="E3132" s="49" t="s">
        <v>1046</v>
      </c>
      <c r="F3132" s="48">
        <v>1</v>
      </c>
      <c r="G3132" s="47" t="s">
        <v>98</v>
      </c>
      <c r="H3132" s="47" t="s">
        <v>99</v>
      </c>
      <c r="I3132" s="47" t="s">
        <v>2855</v>
      </c>
      <c r="J3132" s="50" t="str">
        <f>IFERROR(VLOOKUP(_xlfn.NUMBERVALUE(D3132),'Order form - T14RE'!$O$4:$O$101,1,FALSE),J3131)</f>
        <v/>
      </c>
      <c r="K3132" s="51" t="str">
        <f t="shared" si="49"/>
        <v/>
      </c>
      <c r="M3132" s="47" t="str">
        <f ca="1">IFERROR(VLOOKUP($L3132,'T14'!$AD$5:$AF$104,2,FALSE),"")</f>
        <v/>
      </c>
      <c r="N3132" s="47" t="str">
        <f ca="1">IFERROR(VLOOKUP($L3132,'T14'!$AD$5:$AF$104,3,FALSE),"")</f>
        <v/>
      </c>
      <c r="P3132" s="46"/>
      <c r="U3132" s="46"/>
    </row>
    <row r="3133" spans="1:21" ht="14.4" hidden="1" x14ac:dyDescent="0.3">
      <c r="A3133" s="47">
        <v>3132</v>
      </c>
      <c r="B3133" s="48">
        <v>4</v>
      </c>
      <c r="C3133" s="47" t="s">
        <v>123</v>
      </c>
      <c r="D3133" s="49" t="s">
        <v>1505</v>
      </c>
      <c r="E3133" s="49" t="s">
        <v>1506</v>
      </c>
      <c r="F3133" s="48">
        <v>1</v>
      </c>
      <c r="G3133" s="47" t="s">
        <v>98</v>
      </c>
      <c r="H3133" s="47" t="s">
        <v>99</v>
      </c>
      <c r="I3133" s="47" t="s">
        <v>2855</v>
      </c>
      <c r="J3133" s="50" t="str">
        <f>IFERROR(VLOOKUP(_xlfn.NUMBERVALUE(D3133),'Order form - T14RE'!$O$4:$O$101,1,FALSE),J3132)</f>
        <v/>
      </c>
      <c r="K3133" s="51" t="str">
        <f t="shared" si="49"/>
        <v/>
      </c>
      <c r="M3133" s="47" t="str">
        <f ca="1">IFERROR(VLOOKUP($L3133,'T14'!$AD$5:$AF$104,2,FALSE),"")</f>
        <v/>
      </c>
      <c r="N3133" s="47" t="str">
        <f ca="1">IFERROR(VLOOKUP($L3133,'T14'!$AD$5:$AF$104,3,FALSE),"")</f>
        <v/>
      </c>
      <c r="P3133" s="46"/>
      <c r="U3133" s="46"/>
    </row>
    <row r="3134" spans="1:21" ht="14.4" hidden="1" x14ac:dyDescent="0.3">
      <c r="A3134" s="47">
        <v>3133</v>
      </c>
      <c r="B3134" s="48">
        <v>4</v>
      </c>
      <c r="C3134" s="47" t="s">
        <v>126</v>
      </c>
      <c r="D3134" s="49" t="s">
        <v>1507</v>
      </c>
      <c r="E3134" s="49" t="s">
        <v>1508</v>
      </c>
      <c r="F3134" s="48">
        <v>1</v>
      </c>
      <c r="G3134" s="47" t="s">
        <v>98</v>
      </c>
      <c r="H3134" s="47" t="s">
        <v>99</v>
      </c>
      <c r="I3134" s="47" t="s">
        <v>2855</v>
      </c>
      <c r="J3134" s="50" t="str">
        <f>IFERROR(VLOOKUP(_xlfn.NUMBERVALUE(D3134),'Order form - T14RE'!$O$4:$O$101,1,FALSE),J3133)</f>
        <v/>
      </c>
      <c r="K3134" s="51" t="str">
        <f t="shared" si="49"/>
        <v/>
      </c>
      <c r="M3134" s="47" t="str">
        <f ca="1">IFERROR(VLOOKUP($L3134,'T14'!$AD$5:$AF$104,2,FALSE),"")</f>
        <v/>
      </c>
      <c r="N3134" s="47" t="str">
        <f ca="1">IFERROR(VLOOKUP($L3134,'T14'!$AD$5:$AF$104,3,FALSE),"")</f>
        <v/>
      </c>
      <c r="P3134" s="46"/>
      <c r="U3134" s="46"/>
    </row>
    <row r="3135" spans="1:21" ht="14.4" hidden="1" x14ac:dyDescent="0.3">
      <c r="A3135" s="47">
        <v>3134</v>
      </c>
      <c r="B3135" s="48">
        <v>4</v>
      </c>
      <c r="C3135" s="47" t="s">
        <v>127</v>
      </c>
      <c r="D3135" s="49" t="s">
        <v>1509</v>
      </c>
      <c r="E3135" s="49" t="s">
        <v>1510</v>
      </c>
      <c r="F3135" s="48">
        <v>1</v>
      </c>
      <c r="G3135" s="47" t="s">
        <v>98</v>
      </c>
      <c r="H3135" s="47" t="s">
        <v>99</v>
      </c>
      <c r="I3135" s="47" t="s">
        <v>2855</v>
      </c>
      <c r="J3135" s="50" t="str">
        <f>IFERROR(VLOOKUP(_xlfn.NUMBERVALUE(D3135),'Order form - T14RE'!$O$4:$O$101,1,FALSE),J3134)</f>
        <v/>
      </c>
      <c r="K3135" s="51" t="str">
        <f t="shared" si="49"/>
        <v/>
      </c>
      <c r="M3135" s="47" t="str">
        <f ca="1">IFERROR(VLOOKUP($L3135,'T14'!$AD$5:$AF$104,2,FALSE),"")</f>
        <v/>
      </c>
      <c r="N3135" s="47" t="str">
        <f ca="1">IFERROR(VLOOKUP($L3135,'T14'!$AD$5:$AF$104,3,FALSE),"")</f>
        <v/>
      </c>
      <c r="P3135" s="46"/>
      <c r="U3135" s="46"/>
    </row>
    <row r="3136" spans="1:21" ht="14.4" hidden="1" x14ac:dyDescent="0.3">
      <c r="A3136" s="47">
        <v>3135</v>
      </c>
      <c r="B3136" s="48">
        <v>4</v>
      </c>
      <c r="C3136" s="47" t="s">
        <v>128</v>
      </c>
      <c r="D3136" s="49" t="s">
        <v>1511</v>
      </c>
      <c r="E3136" s="49" t="s">
        <v>328</v>
      </c>
      <c r="F3136" s="48">
        <v>1</v>
      </c>
      <c r="G3136" s="47" t="s">
        <v>98</v>
      </c>
      <c r="H3136" s="47" t="s">
        <v>99</v>
      </c>
      <c r="I3136" s="47" t="s">
        <v>2855</v>
      </c>
      <c r="J3136" s="50" t="str">
        <f>IFERROR(VLOOKUP(_xlfn.NUMBERVALUE(D3136),'Order form - T14RE'!$O$4:$O$101,1,FALSE),J3135)</f>
        <v/>
      </c>
      <c r="K3136" s="51" t="str">
        <f t="shared" si="49"/>
        <v/>
      </c>
      <c r="M3136" s="47" t="str">
        <f ca="1">IFERROR(VLOOKUP($L3136,'T14'!$AD$5:$AF$104,2,FALSE),"")</f>
        <v/>
      </c>
      <c r="N3136" s="47" t="str">
        <f ca="1">IFERROR(VLOOKUP($L3136,'T14'!$AD$5:$AF$104,3,FALSE),"")</f>
        <v/>
      </c>
      <c r="P3136" s="46"/>
      <c r="U3136" s="46"/>
    </row>
    <row r="3137" spans="1:21" ht="14.4" hidden="1" x14ac:dyDescent="0.3">
      <c r="A3137" s="47">
        <v>3136</v>
      </c>
      <c r="B3137" s="48">
        <v>4</v>
      </c>
      <c r="C3137" s="47" t="s">
        <v>263</v>
      </c>
      <c r="D3137" s="49" t="s">
        <v>1512</v>
      </c>
      <c r="E3137" s="49" t="s">
        <v>1513</v>
      </c>
      <c r="F3137" s="48">
        <v>1</v>
      </c>
      <c r="G3137" s="47" t="s">
        <v>98</v>
      </c>
      <c r="H3137" s="47" t="s">
        <v>99</v>
      </c>
      <c r="I3137" s="47" t="s">
        <v>2855</v>
      </c>
      <c r="J3137" s="50" t="str">
        <f>IFERROR(VLOOKUP(_xlfn.NUMBERVALUE(D3137),'Order form - T14RE'!$O$4:$O$101,1,FALSE),J3136)</f>
        <v/>
      </c>
      <c r="K3137" s="51" t="str">
        <f t="shared" si="49"/>
        <v/>
      </c>
      <c r="M3137" s="47" t="str">
        <f ca="1">IFERROR(VLOOKUP($L3137,'T14'!$AD$5:$AF$104,2,FALSE),"")</f>
        <v/>
      </c>
      <c r="N3137" s="47" t="str">
        <f ca="1">IFERROR(VLOOKUP($L3137,'T14'!$AD$5:$AF$104,3,FALSE),"")</f>
        <v/>
      </c>
      <c r="P3137" s="46"/>
      <c r="U3137" s="46"/>
    </row>
    <row r="3138" spans="1:21" ht="14.4" hidden="1" x14ac:dyDescent="0.3">
      <c r="A3138" s="47">
        <v>3137</v>
      </c>
      <c r="B3138" s="48">
        <v>5</v>
      </c>
      <c r="C3138" s="47" t="s">
        <v>95</v>
      </c>
      <c r="D3138" s="49" t="s">
        <v>1514</v>
      </c>
      <c r="E3138" s="49" t="s">
        <v>1515</v>
      </c>
      <c r="F3138" s="48">
        <v>1</v>
      </c>
      <c r="G3138" s="47" t="s">
        <v>98</v>
      </c>
      <c r="H3138" s="47" t="s">
        <v>714</v>
      </c>
      <c r="I3138" s="47" t="s">
        <v>2855</v>
      </c>
      <c r="J3138" s="50" t="str">
        <f>IFERROR(VLOOKUP(_xlfn.NUMBERVALUE(D3138),'Order form - T14RE'!$O$4:$O$101,1,FALSE),J3137)</f>
        <v/>
      </c>
      <c r="K3138" s="51" t="str">
        <f t="shared" ref="K3138:K3201" si="50">IF(SUM(P3138:BB3138)=0,"",IF(SUM(P3138:BB3138)&gt;0,1,""))</f>
        <v/>
      </c>
      <c r="M3138" s="47" t="str">
        <f ca="1">IFERROR(VLOOKUP($L3138,'T14'!$AD$5:$AF$104,2,FALSE),"")</f>
        <v/>
      </c>
      <c r="N3138" s="47" t="str">
        <f ca="1">IFERROR(VLOOKUP($L3138,'T14'!$AD$5:$AF$104,3,FALSE),"")</f>
        <v/>
      </c>
      <c r="P3138" s="46"/>
      <c r="U3138" s="46"/>
    </row>
    <row r="3139" spans="1:21" ht="14.4" hidden="1" x14ac:dyDescent="0.3">
      <c r="A3139" s="47">
        <v>3138</v>
      </c>
      <c r="B3139" s="48">
        <v>5</v>
      </c>
      <c r="C3139" s="47" t="s">
        <v>105</v>
      </c>
      <c r="D3139" s="49" t="s">
        <v>1516</v>
      </c>
      <c r="E3139" s="49" t="s">
        <v>1517</v>
      </c>
      <c r="F3139" s="48">
        <v>5</v>
      </c>
      <c r="G3139" s="47" t="s">
        <v>98</v>
      </c>
      <c r="H3139" s="47" t="s">
        <v>714</v>
      </c>
      <c r="I3139" s="47" t="s">
        <v>2855</v>
      </c>
      <c r="J3139" s="50" t="str">
        <f>IFERROR(VLOOKUP(_xlfn.NUMBERVALUE(D3139),'Order form - T14RE'!$O$4:$O$101,1,FALSE),J3138)</f>
        <v/>
      </c>
      <c r="K3139" s="51" t="str">
        <f t="shared" si="50"/>
        <v/>
      </c>
      <c r="M3139" s="47" t="str">
        <f ca="1">IFERROR(VLOOKUP($L3139,'T14'!$AD$5:$AF$104,2,FALSE),"")</f>
        <v/>
      </c>
      <c r="N3139" s="47" t="str">
        <f ca="1">IFERROR(VLOOKUP($L3139,'T14'!$AD$5:$AF$104,3,FALSE),"")</f>
        <v/>
      </c>
      <c r="P3139" s="46"/>
      <c r="U3139" s="46"/>
    </row>
    <row r="3140" spans="1:21" ht="14.4" hidden="1" x14ac:dyDescent="0.3">
      <c r="A3140" s="47">
        <v>3139</v>
      </c>
      <c r="B3140" s="48">
        <v>5</v>
      </c>
      <c r="C3140" s="47" t="s">
        <v>108</v>
      </c>
      <c r="D3140" s="49" t="s">
        <v>1048</v>
      </c>
      <c r="E3140" s="49" t="s">
        <v>850</v>
      </c>
      <c r="F3140" s="48">
        <v>3</v>
      </c>
      <c r="G3140" s="47" t="s">
        <v>98</v>
      </c>
      <c r="H3140" s="47" t="s">
        <v>714</v>
      </c>
      <c r="I3140" s="47" t="s">
        <v>2855</v>
      </c>
      <c r="J3140" s="50" t="str">
        <f>IFERROR(VLOOKUP(_xlfn.NUMBERVALUE(D3140),'Order form - T14RE'!$O$4:$O$101,1,FALSE),J3139)</f>
        <v/>
      </c>
      <c r="K3140" s="51" t="str">
        <f t="shared" si="50"/>
        <v/>
      </c>
      <c r="M3140" s="47" t="str">
        <f ca="1">IFERROR(VLOOKUP($L3140,'T14'!$AD$5:$AF$104,2,FALSE),"")</f>
        <v/>
      </c>
      <c r="N3140" s="47" t="str">
        <f ca="1">IFERROR(VLOOKUP($L3140,'T14'!$AD$5:$AF$104,3,FALSE),"")</f>
        <v/>
      </c>
      <c r="P3140" s="46"/>
      <c r="U3140" s="46"/>
    </row>
    <row r="3141" spans="1:21" ht="14.4" hidden="1" x14ac:dyDescent="0.3">
      <c r="A3141" s="47">
        <v>3140</v>
      </c>
      <c r="B3141" s="48">
        <v>5</v>
      </c>
      <c r="C3141" s="47" t="s">
        <v>111</v>
      </c>
      <c r="D3141" s="49" t="s">
        <v>1050</v>
      </c>
      <c r="E3141" s="49" t="s">
        <v>113</v>
      </c>
      <c r="F3141" s="48">
        <v>1</v>
      </c>
      <c r="G3141" s="47" t="s">
        <v>98</v>
      </c>
      <c r="H3141" s="47" t="s">
        <v>714</v>
      </c>
      <c r="I3141" s="47" t="s">
        <v>2855</v>
      </c>
      <c r="J3141" s="50" t="str">
        <f>IFERROR(VLOOKUP(_xlfn.NUMBERVALUE(D3141),'Order form - T14RE'!$O$4:$O$101,1,FALSE),J3140)</f>
        <v/>
      </c>
      <c r="K3141" s="51" t="str">
        <f t="shared" si="50"/>
        <v/>
      </c>
      <c r="M3141" s="47" t="str">
        <f ca="1">IFERROR(VLOOKUP($L3141,'T14'!$AD$5:$AF$104,2,FALSE),"")</f>
        <v/>
      </c>
      <c r="N3141" s="47" t="str">
        <f ca="1">IFERROR(VLOOKUP($L3141,'T14'!$AD$5:$AF$104,3,FALSE),"")</f>
        <v/>
      </c>
      <c r="P3141" s="46"/>
      <c r="U3141" s="46"/>
    </row>
    <row r="3142" spans="1:21" ht="14.4" hidden="1" x14ac:dyDescent="0.3">
      <c r="A3142" s="47">
        <v>3141</v>
      </c>
      <c r="B3142" s="48">
        <v>5</v>
      </c>
      <c r="C3142" s="47" t="s">
        <v>114</v>
      </c>
      <c r="D3142" s="49" t="s">
        <v>1052</v>
      </c>
      <c r="E3142" s="49" t="s">
        <v>394</v>
      </c>
      <c r="F3142" s="48">
        <v>1</v>
      </c>
      <c r="G3142" s="47" t="s">
        <v>98</v>
      </c>
      <c r="H3142" s="47" t="s">
        <v>714</v>
      </c>
      <c r="I3142" s="47" t="s">
        <v>2855</v>
      </c>
      <c r="J3142" s="50" t="str">
        <f>IFERROR(VLOOKUP(_xlfn.NUMBERVALUE(D3142),'Order form - T14RE'!$O$4:$O$101,1,FALSE),J3141)</f>
        <v/>
      </c>
      <c r="K3142" s="51" t="str">
        <f t="shared" si="50"/>
        <v/>
      </c>
      <c r="M3142" s="47" t="str">
        <f ca="1">IFERROR(VLOOKUP($L3142,'T14'!$AD$5:$AF$104,2,FALSE),"")</f>
        <v/>
      </c>
      <c r="N3142" s="47" t="str">
        <f ca="1">IFERROR(VLOOKUP($L3142,'T14'!$AD$5:$AF$104,3,FALSE),"")</f>
        <v/>
      </c>
      <c r="P3142" s="46"/>
      <c r="U3142" s="46"/>
    </row>
    <row r="3143" spans="1:21" ht="14.4" hidden="1" x14ac:dyDescent="0.3">
      <c r="A3143" s="47">
        <v>3142</v>
      </c>
      <c r="B3143" s="48">
        <v>5</v>
      </c>
      <c r="C3143" s="47" t="s">
        <v>241</v>
      </c>
      <c r="D3143" s="49" t="s">
        <v>895</v>
      </c>
      <c r="E3143" s="49" t="s">
        <v>896</v>
      </c>
      <c r="F3143" s="48">
        <v>8</v>
      </c>
      <c r="G3143" s="47" t="s">
        <v>98</v>
      </c>
      <c r="H3143" s="47" t="s">
        <v>714</v>
      </c>
      <c r="I3143" s="47" t="s">
        <v>2855</v>
      </c>
      <c r="J3143" s="50" t="str">
        <f>IFERROR(VLOOKUP(_xlfn.NUMBERVALUE(D3143),'Order form - T14RE'!$O$4:$O$101,1,FALSE),J3142)</f>
        <v/>
      </c>
      <c r="K3143" s="51" t="str">
        <f t="shared" si="50"/>
        <v/>
      </c>
      <c r="M3143" s="47" t="str">
        <f ca="1">IFERROR(VLOOKUP($L3143,'T14'!$AD$5:$AF$104,2,FALSE),"")</f>
        <v/>
      </c>
      <c r="N3143" s="47" t="str">
        <f ca="1">IFERROR(VLOOKUP($L3143,'T14'!$AD$5:$AF$104,3,FALSE),"")</f>
        <v/>
      </c>
      <c r="P3143" s="46"/>
      <c r="U3143" s="46"/>
    </row>
    <row r="3144" spans="1:21" ht="14.4" hidden="1" x14ac:dyDescent="0.3">
      <c r="A3144" s="47">
        <v>3143</v>
      </c>
      <c r="B3144" s="48">
        <v>5</v>
      </c>
      <c r="C3144" s="47" t="s">
        <v>120</v>
      </c>
      <c r="D3144" s="49" t="s">
        <v>847</v>
      </c>
      <c r="E3144" s="49" t="s">
        <v>848</v>
      </c>
      <c r="F3144" s="48">
        <v>2</v>
      </c>
      <c r="G3144" s="47" t="s">
        <v>98</v>
      </c>
      <c r="H3144" s="47" t="s">
        <v>714</v>
      </c>
      <c r="I3144" s="47" t="s">
        <v>2855</v>
      </c>
      <c r="J3144" s="50" t="str">
        <f>IFERROR(VLOOKUP(_xlfn.NUMBERVALUE(D3144),'Order form - T14RE'!$O$4:$O$101,1,FALSE),J3143)</f>
        <v/>
      </c>
      <c r="K3144" s="51" t="str">
        <f t="shared" si="50"/>
        <v/>
      </c>
      <c r="M3144" s="47" t="str">
        <f ca="1">IFERROR(VLOOKUP($L3144,'T14'!$AD$5:$AF$104,2,FALSE),"")</f>
        <v/>
      </c>
      <c r="N3144" s="47" t="str">
        <f ca="1">IFERROR(VLOOKUP($L3144,'T14'!$AD$5:$AF$104,3,FALSE),"")</f>
        <v/>
      </c>
      <c r="P3144" s="46"/>
      <c r="U3144" s="46"/>
    </row>
    <row r="3145" spans="1:21" ht="14.4" hidden="1" x14ac:dyDescent="0.3">
      <c r="A3145" s="47">
        <v>3144</v>
      </c>
      <c r="B3145" s="48">
        <v>5</v>
      </c>
      <c r="C3145" s="47" t="s">
        <v>123</v>
      </c>
      <c r="D3145" s="49" t="s">
        <v>1518</v>
      </c>
      <c r="E3145" s="49" t="s">
        <v>1519</v>
      </c>
      <c r="F3145" s="52">
        <v>1.5</v>
      </c>
      <c r="G3145" s="47" t="s">
        <v>1228</v>
      </c>
      <c r="H3145" s="47" t="s">
        <v>714</v>
      </c>
      <c r="I3145" s="47" t="s">
        <v>2855</v>
      </c>
      <c r="J3145" s="50" t="str">
        <f>IFERROR(VLOOKUP(_xlfn.NUMBERVALUE(D3145),'Order form - T14RE'!$O$4:$O$101,1,FALSE),J3144)</f>
        <v/>
      </c>
      <c r="K3145" s="51" t="str">
        <f t="shared" si="50"/>
        <v/>
      </c>
      <c r="M3145" s="47" t="str">
        <f ca="1">IFERROR(VLOOKUP($L3145,'T14'!$AD$5:$AF$104,2,FALSE),"")</f>
        <v/>
      </c>
      <c r="N3145" s="47" t="str">
        <f ca="1">IFERROR(VLOOKUP($L3145,'T14'!$AD$5:$AF$104,3,FALSE),"")</f>
        <v/>
      </c>
      <c r="P3145" s="46"/>
      <c r="U3145" s="46"/>
    </row>
    <row r="3146" spans="1:21" ht="14.4" hidden="1" x14ac:dyDescent="0.3">
      <c r="A3146" s="47">
        <v>3145</v>
      </c>
      <c r="B3146" s="48">
        <v>5</v>
      </c>
      <c r="C3146" s="47" t="s">
        <v>126</v>
      </c>
      <c r="D3146" s="49" t="s">
        <v>1520</v>
      </c>
      <c r="E3146" s="49" t="s">
        <v>1521</v>
      </c>
      <c r="F3146" s="48">
        <v>1</v>
      </c>
      <c r="G3146" s="47" t="s">
        <v>98</v>
      </c>
      <c r="H3146" s="47" t="s">
        <v>714</v>
      </c>
      <c r="I3146" s="47" t="s">
        <v>2855</v>
      </c>
      <c r="J3146" s="50" t="str">
        <f>IFERROR(VLOOKUP(_xlfn.NUMBERVALUE(D3146),'Order form - T14RE'!$O$4:$O$101,1,FALSE),J3145)</f>
        <v/>
      </c>
      <c r="K3146" s="51" t="str">
        <f t="shared" si="50"/>
        <v/>
      </c>
      <c r="M3146" s="47" t="str">
        <f ca="1">IFERROR(VLOOKUP($L3146,'T14'!$AD$5:$AF$104,2,FALSE),"")</f>
        <v/>
      </c>
      <c r="N3146" s="47" t="str">
        <f ca="1">IFERROR(VLOOKUP($L3146,'T14'!$AD$5:$AF$104,3,FALSE),"")</f>
        <v/>
      </c>
      <c r="P3146" s="46"/>
      <c r="U3146" s="46"/>
    </row>
    <row r="3147" spans="1:21" ht="14.4" hidden="1" x14ac:dyDescent="0.3">
      <c r="A3147" s="47">
        <v>3146</v>
      </c>
      <c r="B3147" s="48">
        <v>3</v>
      </c>
      <c r="C3147" s="47" t="s">
        <v>631</v>
      </c>
      <c r="D3147" s="49" t="s">
        <v>150</v>
      </c>
      <c r="E3147" s="49" t="s">
        <v>151</v>
      </c>
      <c r="F3147" s="52">
        <v>0.2</v>
      </c>
      <c r="G3147" s="47" t="s">
        <v>117</v>
      </c>
      <c r="H3147" s="47" t="s">
        <v>16</v>
      </c>
      <c r="I3147" s="47" t="s">
        <v>2855</v>
      </c>
      <c r="J3147" s="50" t="str">
        <f>IFERROR(VLOOKUP(_xlfn.NUMBERVALUE(D3147),'Order form - T14RE'!$O$4:$O$101,1,FALSE),J3146)</f>
        <v/>
      </c>
      <c r="K3147" s="51" t="str">
        <f t="shared" si="50"/>
        <v/>
      </c>
      <c r="M3147" s="47" t="str">
        <f ca="1">IFERROR(VLOOKUP($L3147,'T14'!$AD$5:$AF$104,2,FALSE),"")</f>
        <v/>
      </c>
      <c r="N3147" s="47" t="str">
        <f ca="1">IFERROR(VLOOKUP($L3147,'T14'!$AD$5:$AF$104,3,FALSE),"")</f>
        <v/>
      </c>
      <c r="P3147" s="46"/>
      <c r="U3147" s="46"/>
    </row>
    <row r="3148" spans="1:21" ht="14.4" hidden="1" x14ac:dyDescent="0.3">
      <c r="A3148" s="47">
        <v>3147</v>
      </c>
      <c r="B3148" s="48">
        <v>3</v>
      </c>
      <c r="C3148" s="47" t="s">
        <v>633</v>
      </c>
      <c r="D3148" s="49" t="s">
        <v>1047</v>
      </c>
      <c r="E3148" s="49" t="s">
        <v>99</v>
      </c>
      <c r="F3148" s="48">
        <v>1</v>
      </c>
      <c r="G3148" s="47" t="s">
        <v>98</v>
      </c>
      <c r="H3148" s="47" t="s">
        <v>16</v>
      </c>
      <c r="I3148" s="47" t="s">
        <v>2855</v>
      </c>
      <c r="J3148" s="50" t="str">
        <f>IFERROR(VLOOKUP(_xlfn.NUMBERVALUE(D3148),'Order form - T14RE'!$O$4:$O$101,1,FALSE),J3147)</f>
        <v/>
      </c>
      <c r="K3148" s="51" t="str">
        <f t="shared" si="50"/>
        <v/>
      </c>
      <c r="M3148" s="47" t="str">
        <f ca="1">IFERROR(VLOOKUP($L3148,'T14'!$AD$5:$AF$104,2,FALSE),"")</f>
        <v/>
      </c>
      <c r="N3148" s="47" t="str">
        <f ca="1">IFERROR(VLOOKUP($L3148,'T14'!$AD$5:$AF$104,3,FALSE),"")</f>
        <v/>
      </c>
      <c r="P3148" s="46"/>
      <c r="U3148" s="46"/>
    </row>
    <row r="3149" spans="1:21" ht="14.4" hidden="1" x14ac:dyDescent="0.3">
      <c r="A3149" s="47">
        <v>3148</v>
      </c>
      <c r="B3149" s="48">
        <v>3</v>
      </c>
      <c r="C3149" s="47" t="s">
        <v>634</v>
      </c>
      <c r="D3149" s="49" t="s">
        <v>1048</v>
      </c>
      <c r="E3149" s="49" t="s">
        <v>850</v>
      </c>
      <c r="F3149" s="48">
        <v>3</v>
      </c>
      <c r="G3149" s="47" t="s">
        <v>98</v>
      </c>
      <c r="H3149" s="47" t="s">
        <v>16</v>
      </c>
      <c r="I3149" s="47" t="s">
        <v>2855</v>
      </c>
      <c r="J3149" s="50" t="str">
        <f>IFERROR(VLOOKUP(_xlfn.NUMBERVALUE(D3149),'Order form - T14RE'!$O$4:$O$101,1,FALSE),J3148)</f>
        <v/>
      </c>
      <c r="K3149" s="51" t="str">
        <f t="shared" si="50"/>
        <v/>
      </c>
      <c r="M3149" s="47" t="str">
        <f ca="1">IFERROR(VLOOKUP($L3149,'T14'!$AD$5:$AF$104,2,FALSE),"")</f>
        <v/>
      </c>
      <c r="N3149" s="47" t="str">
        <f ca="1">IFERROR(VLOOKUP($L3149,'T14'!$AD$5:$AF$104,3,FALSE),"")</f>
        <v/>
      </c>
      <c r="P3149" s="46"/>
      <c r="U3149" s="46"/>
    </row>
    <row r="3150" spans="1:21" ht="14.4" hidden="1" x14ac:dyDescent="0.3">
      <c r="A3150" s="47">
        <v>3149</v>
      </c>
      <c r="B3150" s="48">
        <v>3</v>
      </c>
      <c r="C3150" s="47" t="s">
        <v>1049</v>
      </c>
      <c r="D3150" s="49" t="s">
        <v>1050</v>
      </c>
      <c r="E3150" s="49" t="s">
        <v>113</v>
      </c>
      <c r="F3150" s="48">
        <v>1</v>
      </c>
      <c r="G3150" s="47" t="s">
        <v>98</v>
      </c>
      <c r="H3150" s="47" t="s">
        <v>16</v>
      </c>
      <c r="I3150" s="47" t="s">
        <v>2855</v>
      </c>
      <c r="J3150" s="50" t="str">
        <f>IFERROR(VLOOKUP(_xlfn.NUMBERVALUE(D3150),'Order form - T14RE'!$O$4:$O$101,1,FALSE),J3149)</f>
        <v/>
      </c>
      <c r="K3150" s="51" t="str">
        <f t="shared" si="50"/>
        <v/>
      </c>
      <c r="M3150" s="47" t="str">
        <f ca="1">IFERROR(VLOOKUP($L3150,'T14'!$AD$5:$AF$104,2,FALSE),"")</f>
        <v/>
      </c>
      <c r="N3150" s="47" t="str">
        <f ca="1">IFERROR(VLOOKUP($L3150,'T14'!$AD$5:$AF$104,3,FALSE),"")</f>
        <v/>
      </c>
      <c r="P3150" s="46"/>
      <c r="U3150" s="46"/>
    </row>
    <row r="3151" spans="1:21" ht="14.4" hidden="1" x14ac:dyDescent="0.3">
      <c r="A3151" s="47">
        <v>3150</v>
      </c>
      <c r="B3151" s="48">
        <v>3</v>
      </c>
      <c r="C3151" s="47" t="s">
        <v>1051</v>
      </c>
      <c r="D3151" s="49" t="s">
        <v>1052</v>
      </c>
      <c r="E3151" s="49" t="s">
        <v>394</v>
      </c>
      <c r="F3151" s="48">
        <v>1</v>
      </c>
      <c r="G3151" s="47" t="s">
        <v>98</v>
      </c>
      <c r="H3151" s="47" t="s">
        <v>16</v>
      </c>
      <c r="I3151" s="47" t="s">
        <v>2855</v>
      </c>
      <c r="J3151" s="50" t="str">
        <f>IFERROR(VLOOKUP(_xlfn.NUMBERVALUE(D3151),'Order form - T14RE'!$O$4:$O$101,1,FALSE),J3150)</f>
        <v/>
      </c>
      <c r="K3151" s="51" t="str">
        <f t="shared" si="50"/>
        <v/>
      </c>
      <c r="M3151" s="47" t="str">
        <f ca="1">IFERROR(VLOOKUP($L3151,'T14'!$AD$5:$AF$104,2,FALSE),"")</f>
        <v/>
      </c>
      <c r="N3151" s="47" t="str">
        <f ca="1">IFERROR(VLOOKUP($L3151,'T14'!$AD$5:$AF$104,3,FALSE),"")</f>
        <v/>
      </c>
      <c r="P3151" s="46"/>
      <c r="U3151" s="46"/>
    </row>
    <row r="3152" spans="1:21" ht="14.4" hidden="1" x14ac:dyDescent="0.3">
      <c r="A3152" s="47">
        <v>3151</v>
      </c>
      <c r="B3152" s="48">
        <v>3</v>
      </c>
      <c r="C3152" s="47" t="s">
        <v>126</v>
      </c>
      <c r="D3152" s="49" t="s">
        <v>1053</v>
      </c>
      <c r="E3152" s="49" t="s">
        <v>1054</v>
      </c>
      <c r="F3152" s="48">
        <v>1</v>
      </c>
      <c r="G3152" s="47" t="s">
        <v>98</v>
      </c>
      <c r="H3152" s="47" t="s">
        <v>16</v>
      </c>
      <c r="I3152" s="47" t="s">
        <v>2855</v>
      </c>
      <c r="J3152" s="50" t="str">
        <f>IFERROR(VLOOKUP(_xlfn.NUMBERVALUE(D3152),'Order form - T14RE'!$O$4:$O$101,1,FALSE),J3151)</f>
        <v/>
      </c>
      <c r="K3152" s="51" t="str">
        <f t="shared" si="50"/>
        <v/>
      </c>
      <c r="M3152" s="47" t="str">
        <f ca="1">IFERROR(VLOOKUP($L3152,'T14'!$AD$5:$AF$104,2,FALSE),"")</f>
        <v/>
      </c>
      <c r="N3152" s="47" t="str">
        <f ca="1">IFERROR(VLOOKUP($L3152,'T14'!$AD$5:$AF$104,3,FALSE),"")</f>
        <v/>
      </c>
      <c r="P3152" s="46"/>
      <c r="U3152" s="46"/>
    </row>
    <row r="3153" spans="1:21" ht="14.4" hidden="1" x14ac:dyDescent="0.3">
      <c r="A3153" s="47">
        <v>3152</v>
      </c>
      <c r="B3153" s="48">
        <v>3</v>
      </c>
      <c r="C3153" s="47" t="s">
        <v>127</v>
      </c>
      <c r="D3153" s="49" t="s">
        <v>150</v>
      </c>
      <c r="E3153" s="49" t="s">
        <v>151</v>
      </c>
      <c r="F3153" s="48">
        <v>1</v>
      </c>
      <c r="G3153" s="47" t="s">
        <v>117</v>
      </c>
      <c r="H3153" s="47" t="s">
        <v>16</v>
      </c>
      <c r="I3153" s="47" t="s">
        <v>2855</v>
      </c>
      <c r="J3153" s="50" t="str">
        <f>IFERROR(VLOOKUP(_xlfn.NUMBERVALUE(D3153),'Order form - T14RE'!$O$4:$O$101,1,FALSE),J3152)</f>
        <v/>
      </c>
      <c r="K3153" s="51" t="str">
        <f t="shared" si="50"/>
        <v/>
      </c>
      <c r="M3153" s="47" t="str">
        <f ca="1">IFERROR(VLOOKUP($L3153,'T14'!$AD$5:$AF$104,2,FALSE),"")</f>
        <v/>
      </c>
      <c r="N3153" s="47" t="str">
        <f ca="1">IFERROR(VLOOKUP($L3153,'T14'!$AD$5:$AF$104,3,FALSE),"")</f>
        <v/>
      </c>
      <c r="P3153" s="46"/>
      <c r="U3153" s="46"/>
    </row>
    <row r="3154" spans="1:21" ht="14.4" hidden="1" x14ac:dyDescent="0.3">
      <c r="A3154" s="47">
        <v>3153</v>
      </c>
      <c r="B3154" s="48">
        <v>3</v>
      </c>
      <c r="C3154" s="47" t="s">
        <v>128</v>
      </c>
      <c r="D3154" s="49" t="s">
        <v>1055</v>
      </c>
      <c r="E3154" s="49" t="s">
        <v>1056</v>
      </c>
      <c r="F3154" s="48">
        <v>4</v>
      </c>
      <c r="G3154" s="47" t="s">
        <v>98</v>
      </c>
      <c r="H3154" s="47" t="s">
        <v>16</v>
      </c>
      <c r="I3154" s="47" t="s">
        <v>2855</v>
      </c>
      <c r="J3154" s="50" t="str">
        <f>IFERROR(VLOOKUP(_xlfn.NUMBERVALUE(D3154),'Order form - T14RE'!$O$4:$O$101,1,FALSE),J3153)</f>
        <v/>
      </c>
      <c r="K3154" s="51" t="str">
        <f t="shared" si="50"/>
        <v/>
      </c>
      <c r="M3154" s="47" t="str">
        <f ca="1">IFERROR(VLOOKUP($L3154,'T14'!$AD$5:$AF$104,2,FALSE),"")</f>
        <v/>
      </c>
      <c r="N3154" s="47" t="str">
        <f ca="1">IFERROR(VLOOKUP($L3154,'T14'!$AD$5:$AF$104,3,FALSE),"")</f>
        <v/>
      </c>
      <c r="P3154" s="46"/>
      <c r="U3154" s="46"/>
    </row>
    <row r="3155" spans="1:21" ht="14.4" hidden="1" x14ac:dyDescent="0.3">
      <c r="A3155" s="47">
        <v>3154</v>
      </c>
      <c r="B3155" s="48">
        <v>3</v>
      </c>
      <c r="C3155" s="47" t="s">
        <v>1057</v>
      </c>
      <c r="D3155" s="49" t="s">
        <v>115</v>
      </c>
      <c r="E3155" s="49" t="s">
        <v>116</v>
      </c>
      <c r="F3155" s="52">
        <v>0.2</v>
      </c>
      <c r="G3155" s="47" t="s">
        <v>117</v>
      </c>
      <c r="H3155" s="47" t="s">
        <v>16</v>
      </c>
      <c r="I3155" s="47" t="s">
        <v>2855</v>
      </c>
      <c r="J3155" s="50" t="str">
        <f>IFERROR(VLOOKUP(_xlfn.NUMBERVALUE(D3155),'Order form - T14RE'!$O$4:$O$101,1,FALSE),J3154)</f>
        <v/>
      </c>
      <c r="K3155" s="51" t="str">
        <f t="shared" si="50"/>
        <v/>
      </c>
      <c r="M3155" s="47" t="str">
        <f ca="1">IFERROR(VLOOKUP($L3155,'T14'!$AD$5:$AF$104,2,FALSE),"")</f>
        <v/>
      </c>
      <c r="N3155" s="47" t="str">
        <f ca="1">IFERROR(VLOOKUP($L3155,'T14'!$AD$5:$AF$104,3,FALSE),"")</f>
        <v/>
      </c>
      <c r="P3155" s="46"/>
      <c r="U3155" s="46"/>
    </row>
    <row r="3156" spans="1:21" ht="14.4" hidden="1" x14ac:dyDescent="0.3">
      <c r="A3156" s="47">
        <v>3155</v>
      </c>
      <c r="B3156" s="48">
        <v>3</v>
      </c>
      <c r="C3156" s="47" t="s">
        <v>1058</v>
      </c>
      <c r="D3156" s="49" t="s">
        <v>1059</v>
      </c>
      <c r="E3156" s="49" t="s">
        <v>99</v>
      </c>
      <c r="F3156" s="48">
        <v>1</v>
      </c>
      <c r="G3156" s="47" t="s">
        <v>98</v>
      </c>
      <c r="H3156" s="47" t="s">
        <v>16</v>
      </c>
      <c r="I3156" s="47" t="s">
        <v>2855</v>
      </c>
      <c r="J3156" s="50" t="str">
        <f>IFERROR(VLOOKUP(_xlfn.NUMBERVALUE(D3156),'Order form - T14RE'!$O$4:$O$101,1,FALSE),J3155)</f>
        <v/>
      </c>
      <c r="K3156" s="51" t="str">
        <f t="shared" si="50"/>
        <v/>
      </c>
      <c r="M3156" s="47" t="str">
        <f ca="1">IFERROR(VLOOKUP($L3156,'T14'!$AD$5:$AF$104,2,FALSE),"")</f>
        <v/>
      </c>
      <c r="N3156" s="47" t="str">
        <f ca="1">IFERROR(VLOOKUP($L3156,'T14'!$AD$5:$AF$104,3,FALSE),"")</f>
        <v/>
      </c>
      <c r="P3156" s="46"/>
      <c r="U3156" s="46"/>
    </row>
    <row r="3157" spans="1:21" ht="14.4" hidden="1" x14ac:dyDescent="0.3">
      <c r="A3157" s="47">
        <v>3156</v>
      </c>
      <c r="B3157" s="48">
        <v>3</v>
      </c>
      <c r="C3157" s="47" t="s">
        <v>1060</v>
      </c>
      <c r="D3157" s="49" t="s">
        <v>1061</v>
      </c>
      <c r="E3157" s="49" t="s">
        <v>1062</v>
      </c>
      <c r="F3157" s="48">
        <v>1</v>
      </c>
      <c r="G3157" s="47" t="s">
        <v>98</v>
      </c>
      <c r="H3157" s="47" t="s">
        <v>16</v>
      </c>
      <c r="I3157" s="47" t="s">
        <v>2855</v>
      </c>
      <c r="J3157" s="50" t="str">
        <f>IFERROR(VLOOKUP(_xlfn.NUMBERVALUE(D3157),'Order form - T14RE'!$O$4:$O$101,1,FALSE),J3156)</f>
        <v/>
      </c>
      <c r="K3157" s="51" t="str">
        <f t="shared" si="50"/>
        <v/>
      </c>
      <c r="M3157" s="47" t="str">
        <f ca="1">IFERROR(VLOOKUP($L3157,'T14'!$AD$5:$AF$104,2,FALSE),"")</f>
        <v/>
      </c>
      <c r="N3157" s="47" t="str">
        <f ca="1">IFERROR(VLOOKUP($L3157,'T14'!$AD$5:$AF$104,3,FALSE),"")</f>
        <v/>
      </c>
      <c r="P3157" s="46"/>
      <c r="U3157" s="46"/>
    </row>
    <row r="3158" spans="1:21" ht="14.4" hidden="1" x14ac:dyDescent="0.3">
      <c r="A3158" s="47">
        <v>3157</v>
      </c>
      <c r="B3158" s="48">
        <v>4</v>
      </c>
      <c r="C3158" s="47" t="s">
        <v>95</v>
      </c>
      <c r="D3158" s="49" t="s">
        <v>1541</v>
      </c>
      <c r="E3158" s="49" t="s">
        <v>1542</v>
      </c>
      <c r="F3158" s="52">
        <v>7.4999999999999997E-2</v>
      </c>
      <c r="G3158" s="47" t="s">
        <v>1180</v>
      </c>
      <c r="H3158" s="47" t="s">
        <v>99</v>
      </c>
      <c r="I3158" s="47" t="s">
        <v>2855</v>
      </c>
      <c r="J3158" s="50" t="str">
        <f>IFERROR(VLOOKUP(_xlfn.NUMBERVALUE(D3158),'Order form - T14RE'!$O$4:$O$101,1,FALSE),J3157)</f>
        <v/>
      </c>
      <c r="K3158" s="51" t="str">
        <f t="shared" si="50"/>
        <v/>
      </c>
      <c r="M3158" s="47" t="str">
        <f ca="1">IFERROR(VLOOKUP($L3158,'T14'!$AD$5:$AF$104,2,FALSE),"")</f>
        <v/>
      </c>
      <c r="N3158" s="47" t="str">
        <f ca="1">IFERROR(VLOOKUP($L3158,'T14'!$AD$5:$AF$104,3,FALSE),"")</f>
        <v/>
      </c>
      <c r="P3158" s="46"/>
      <c r="U3158" s="46"/>
    </row>
    <row r="3159" spans="1:21" ht="14.4" hidden="1" x14ac:dyDescent="0.3">
      <c r="A3159" s="47">
        <v>3158</v>
      </c>
      <c r="B3159" s="48">
        <v>4</v>
      </c>
      <c r="C3159" s="47" t="s">
        <v>105</v>
      </c>
      <c r="D3159" s="49" t="s">
        <v>1543</v>
      </c>
      <c r="E3159" s="49" t="s">
        <v>1544</v>
      </c>
      <c r="F3159" s="48">
        <v>1</v>
      </c>
      <c r="G3159" s="47" t="s">
        <v>98</v>
      </c>
      <c r="H3159" s="47" t="s">
        <v>99</v>
      </c>
      <c r="I3159" s="47" t="s">
        <v>2855</v>
      </c>
      <c r="J3159" s="50" t="str">
        <f>IFERROR(VLOOKUP(_xlfn.NUMBERVALUE(D3159),'Order form - T14RE'!$O$4:$O$101,1,FALSE),J3158)</f>
        <v/>
      </c>
      <c r="K3159" s="51" t="str">
        <f t="shared" si="50"/>
        <v/>
      </c>
      <c r="M3159" s="47" t="str">
        <f ca="1">IFERROR(VLOOKUP($L3159,'T14'!$AD$5:$AF$104,2,FALSE),"")</f>
        <v/>
      </c>
      <c r="N3159" s="47" t="str">
        <f ca="1">IFERROR(VLOOKUP($L3159,'T14'!$AD$5:$AF$104,3,FALSE),"")</f>
        <v/>
      </c>
      <c r="P3159" s="46"/>
      <c r="U3159" s="46"/>
    </row>
    <row r="3160" spans="1:21" ht="14.4" hidden="1" x14ac:dyDescent="0.3">
      <c r="A3160" s="47">
        <v>3159</v>
      </c>
      <c r="B3160" s="48">
        <v>4</v>
      </c>
      <c r="C3160" s="47" t="s">
        <v>108</v>
      </c>
      <c r="D3160" s="49" t="s">
        <v>1545</v>
      </c>
      <c r="E3160" s="49" t="s">
        <v>1546</v>
      </c>
      <c r="F3160" s="48">
        <v>2</v>
      </c>
      <c r="G3160" s="47" t="s">
        <v>98</v>
      </c>
      <c r="H3160" s="47" t="s">
        <v>99</v>
      </c>
      <c r="I3160" s="47" t="s">
        <v>2855</v>
      </c>
      <c r="J3160" s="50" t="str">
        <f>IFERROR(VLOOKUP(_xlfn.NUMBERVALUE(D3160),'Order form - T14RE'!$O$4:$O$101,1,FALSE),J3159)</f>
        <v/>
      </c>
      <c r="K3160" s="51" t="str">
        <f t="shared" si="50"/>
        <v/>
      </c>
      <c r="M3160" s="47" t="str">
        <f ca="1">IFERROR(VLOOKUP($L3160,'T14'!$AD$5:$AF$104,2,FALSE),"")</f>
        <v/>
      </c>
      <c r="N3160" s="47" t="str">
        <f ca="1">IFERROR(VLOOKUP($L3160,'T14'!$AD$5:$AF$104,3,FALSE),"")</f>
        <v/>
      </c>
      <c r="P3160" s="46"/>
      <c r="U3160" s="46"/>
    </row>
    <row r="3161" spans="1:21" ht="14.4" hidden="1" x14ac:dyDescent="0.3">
      <c r="A3161" s="47">
        <v>3160</v>
      </c>
      <c r="B3161" s="48">
        <v>4</v>
      </c>
      <c r="C3161" s="47" t="s">
        <v>111</v>
      </c>
      <c r="D3161" s="49" t="s">
        <v>1547</v>
      </c>
      <c r="E3161" s="49" t="s">
        <v>1548</v>
      </c>
      <c r="F3161" s="48">
        <v>1</v>
      </c>
      <c r="G3161" s="47" t="s">
        <v>98</v>
      </c>
      <c r="H3161" s="47" t="s">
        <v>99</v>
      </c>
      <c r="I3161" s="47" t="s">
        <v>2855</v>
      </c>
      <c r="J3161" s="50" t="str">
        <f>IFERROR(VLOOKUP(_xlfn.NUMBERVALUE(D3161),'Order form - T14RE'!$O$4:$O$101,1,FALSE),J3160)</f>
        <v/>
      </c>
      <c r="K3161" s="51" t="str">
        <f t="shared" si="50"/>
        <v/>
      </c>
      <c r="M3161" s="47" t="str">
        <f ca="1">IFERROR(VLOOKUP($L3161,'T14'!$AD$5:$AF$104,2,FALSE),"")</f>
        <v/>
      </c>
      <c r="N3161" s="47" t="str">
        <f ca="1">IFERROR(VLOOKUP($L3161,'T14'!$AD$5:$AF$104,3,FALSE),"")</f>
        <v/>
      </c>
      <c r="P3161" s="46"/>
      <c r="U3161" s="46"/>
    </row>
    <row r="3162" spans="1:21" ht="14.4" hidden="1" x14ac:dyDescent="0.3">
      <c r="A3162" s="47">
        <v>3161</v>
      </c>
      <c r="B3162" s="48">
        <v>3</v>
      </c>
      <c r="C3162" s="47" t="s">
        <v>263</v>
      </c>
      <c r="D3162" s="49" t="s">
        <v>1067</v>
      </c>
      <c r="E3162" s="49" t="s">
        <v>1068</v>
      </c>
      <c r="F3162" s="48">
        <v>8</v>
      </c>
      <c r="G3162" s="47" t="s">
        <v>98</v>
      </c>
      <c r="H3162" s="47" t="s">
        <v>16</v>
      </c>
      <c r="I3162" s="47" t="s">
        <v>2855</v>
      </c>
      <c r="J3162" s="50" t="str">
        <f>IFERROR(VLOOKUP(_xlfn.NUMBERVALUE(D3162),'Order form - T14RE'!$O$4:$O$101,1,FALSE),J3161)</f>
        <v/>
      </c>
      <c r="K3162" s="51" t="str">
        <f t="shared" si="50"/>
        <v/>
      </c>
      <c r="M3162" s="47" t="str">
        <f ca="1">IFERROR(VLOOKUP($L3162,'T14'!$AD$5:$AF$104,2,FALSE),"")</f>
        <v/>
      </c>
      <c r="N3162" s="47" t="str">
        <f ca="1">IFERROR(VLOOKUP($L3162,'T14'!$AD$5:$AF$104,3,FALSE),"")</f>
        <v/>
      </c>
      <c r="P3162" s="46"/>
      <c r="U3162" s="46"/>
    </row>
    <row r="3163" spans="1:21" ht="14.4" hidden="1" x14ac:dyDescent="0.3">
      <c r="A3163" s="47">
        <v>3162</v>
      </c>
      <c r="B3163" s="48">
        <v>3</v>
      </c>
      <c r="C3163" s="47" t="s">
        <v>130</v>
      </c>
      <c r="D3163" s="49" t="s">
        <v>471</v>
      </c>
      <c r="E3163" s="49" t="s">
        <v>472</v>
      </c>
      <c r="F3163" s="48">
        <v>2</v>
      </c>
      <c r="G3163" s="47" t="s">
        <v>98</v>
      </c>
      <c r="H3163" s="47" t="s">
        <v>16</v>
      </c>
      <c r="I3163" s="47" t="s">
        <v>2855</v>
      </c>
      <c r="J3163" s="50" t="str">
        <f>IFERROR(VLOOKUP(_xlfn.NUMBERVALUE(D3163),'Order form - T14RE'!$O$4:$O$101,1,FALSE),J3162)</f>
        <v/>
      </c>
      <c r="K3163" s="51" t="str">
        <f t="shared" si="50"/>
        <v/>
      </c>
      <c r="M3163" s="47" t="str">
        <f ca="1">IFERROR(VLOOKUP($L3163,'T14'!$AD$5:$AF$104,2,FALSE),"")</f>
        <v/>
      </c>
      <c r="N3163" s="47" t="str">
        <f ca="1">IFERROR(VLOOKUP($L3163,'T14'!$AD$5:$AF$104,3,FALSE),"")</f>
        <v/>
      </c>
      <c r="P3163" s="46"/>
      <c r="U3163" s="46"/>
    </row>
    <row r="3164" spans="1:21" ht="14.4" hidden="1" x14ac:dyDescent="0.3">
      <c r="A3164" s="47">
        <v>3163</v>
      </c>
      <c r="B3164" s="48">
        <v>3</v>
      </c>
      <c r="C3164" s="47" t="s">
        <v>135</v>
      </c>
      <c r="D3164" s="49" t="s">
        <v>1071</v>
      </c>
      <c r="E3164" s="49" t="s">
        <v>1072</v>
      </c>
      <c r="F3164" s="48">
        <v>2</v>
      </c>
      <c r="G3164" s="47" t="s">
        <v>98</v>
      </c>
      <c r="H3164" s="47" t="s">
        <v>3</v>
      </c>
      <c r="I3164" s="47" t="s">
        <v>2855</v>
      </c>
      <c r="J3164" s="50" t="str">
        <f>IFERROR(VLOOKUP(_xlfn.NUMBERVALUE(D3164),'Order form - T14RE'!$O$4:$O$101,1,FALSE),J3163)</f>
        <v/>
      </c>
      <c r="K3164" s="51" t="str">
        <f t="shared" si="50"/>
        <v/>
      </c>
      <c r="M3164" s="47" t="str">
        <f ca="1">IFERROR(VLOOKUP($L3164,'T14'!$AD$5:$AF$104,2,FALSE),"")</f>
        <v/>
      </c>
      <c r="N3164" s="47" t="str">
        <f ca="1">IFERROR(VLOOKUP($L3164,'T14'!$AD$5:$AF$104,3,FALSE),"")</f>
        <v/>
      </c>
      <c r="P3164" s="46"/>
      <c r="U3164" s="46"/>
    </row>
    <row r="3165" spans="1:21" ht="14.4" hidden="1" x14ac:dyDescent="0.3">
      <c r="A3165" s="47">
        <v>3164</v>
      </c>
      <c r="B3165" s="48">
        <v>3</v>
      </c>
      <c r="C3165" s="47" t="s">
        <v>137</v>
      </c>
      <c r="D3165" s="49" t="s">
        <v>1076</v>
      </c>
      <c r="E3165" s="49" t="s">
        <v>99</v>
      </c>
      <c r="F3165" s="48">
        <v>1</v>
      </c>
      <c r="G3165" s="47" t="s">
        <v>98</v>
      </c>
      <c r="H3165" s="47" t="s">
        <v>3</v>
      </c>
      <c r="I3165" s="47" t="s">
        <v>2855</v>
      </c>
      <c r="J3165" s="50" t="str">
        <f>IFERROR(VLOOKUP(_xlfn.NUMBERVALUE(D3165),'Order form - T14RE'!$O$4:$O$101,1,FALSE),J3164)</f>
        <v/>
      </c>
      <c r="K3165" s="51" t="str">
        <f t="shared" si="50"/>
        <v/>
      </c>
      <c r="M3165" s="47" t="str">
        <f ca="1">IFERROR(VLOOKUP($L3165,'T14'!$AD$5:$AF$104,2,FALSE),"")</f>
        <v/>
      </c>
      <c r="N3165" s="47" t="str">
        <f ca="1">IFERROR(VLOOKUP($L3165,'T14'!$AD$5:$AF$104,3,FALSE),"")</f>
        <v/>
      </c>
      <c r="P3165" s="46"/>
      <c r="U3165" s="46"/>
    </row>
    <row r="3166" spans="1:21" ht="14.4" hidden="1" x14ac:dyDescent="0.3">
      <c r="A3166" s="47">
        <v>3165</v>
      </c>
      <c r="B3166" s="48">
        <v>3</v>
      </c>
      <c r="C3166" s="47" t="s">
        <v>143</v>
      </c>
      <c r="D3166" s="49" t="s">
        <v>1077</v>
      </c>
      <c r="E3166" s="49" t="s">
        <v>1078</v>
      </c>
      <c r="F3166" s="48">
        <v>2</v>
      </c>
      <c r="G3166" s="47" t="s">
        <v>98</v>
      </c>
      <c r="H3166" s="47" t="s">
        <v>3</v>
      </c>
      <c r="I3166" s="47" t="s">
        <v>2855</v>
      </c>
      <c r="J3166" s="50" t="str">
        <f>IFERROR(VLOOKUP(_xlfn.NUMBERVALUE(D3166),'Order form - T14RE'!$O$4:$O$101,1,FALSE),J3165)</f>
        <v/>
      </c>
      <c r="K3166" s="51" t="str">
        <f t="shared" si="50"/>
        <v/>
      </c>
      <c r="M3166" s="47" t="str">
        <f ca="1">IFERROR(VLOOKUP($L3166,'T14'!$AD$5:$AF$104,2,FALSE),"")</f>
        <v/>
      </c>
      <c r="N3166" s="47" t="str">
        <f ca="1">IFERROR(VLOOKUP($L3166,'T14'!$AD$5:$AF$104,3,FALSE),"")</f>
        <v/>
      </c>
      <c r="P3166" s="46"/>
      <c r="U3166" s="46"/>
    </row>
    <row r="3167" spans="1:21" ht="14.4" hidden="1" x14ac:dyDescent="0.3">
      <c r="A3167" s="47">
        <v>3166</v>
      </c>
      <c r="B3167" s="48">
        <v>3</v>
      </c>
      <c r="C3167" s="47" t="s">
        <v>146</v>
      </c>
      <c r="D3167" s="49" t="s">
        <v>1079</v>
      </c>
      <c r="E3167" s="49" t="s">
        <v>726</v>
      </c>
      <c r="F3167" s="48">
        <v>2</v>
      </c>
      <c r="G3167" s="47" t="s">
        <v>98</v>
      </c>
      <c r="H3167" s="47" t="s">
        <v>3</v>
      </c>
      <c r="I3167" s="47" t="s">
        <v>2855</v>
      </c>
      <c r="J3167" s="50" t="str">
        <f>IFERROR(VLOOKUP(_xlfn.NUMBERVALUE(D3167),'Order form - T14RE'!$O$4:$O$101,1,FALSE),J3166)</f>
        <v/>
      </c>
      <c r="K3167" s="51" t="str">
        <f t="shared" si="50"/>
        <v/>
      </c>
      <c r="M3167" s="47" t="str">
        <f ca="1">IFERROR(VLOOKUP($L3167,'T14'!$AD$5:$AF$104,2,FALSE),"")</f>
        <v/>
      </c>
      <c r="N3167" s="47" t="str">
        <f ca="1">IFERROR(VLOOKUP($L3167,'T14'!$AD$5:$AF$104,3,FALSE),"")</f>
        <v/>
      </c>
      <c r="P3167" s="46"/>
      <c r="U3167" s="46"/>
    </row>
    <row r="3168" spans="1:21" ht="14.4" hidden="1" x14ac:dyDescent="0.3">
      <c r="A3168" s="47">
        <v>3167</v>
      </c>
      <c r="B3168" s="48">
        <v>3</v>
      </c>
      <c r="C3168" s="47" t="s">
        <v>149</v>
      </c>
      <c r="D3168" s="49" t="s">
        <v>150</v>
      </c>
      <c r="E3168" s="49" t="s">
        <v>151</v>
      </c>
      <c r="F3168" s="52">
        <v>0.4</v>
      </c>
      <c r="G3168" s="47" t="s">
        <v>117</v>
      </c>
      <c r="H3168" s="47" t="s">
        <v>3</v>
      </c>
      <c r="I3168" s="47" t="s">
        <v>2855</v>
      </c>
      <c r="J3168" s="50" t="str">
        <f>IFERROR(VLOOKUP(_xlfn.NUMBERVALUE(D3168),'Order form - T14RE'!$O$4:$O$101,1,FALSE),J3167)</f>
        <v/>
      </c>
      <c r="K3168" s="51" t="str">
        <f t="shared" si="50"/>
        <v/>
      </c>
      <c r="M3168" s="47" t="str">
        <f ca="1">IFERROR(VLOOKUP($L3168,'T14'!$AD$5:$AF$104,2,FALSE),"")</f>
        <v/>
      </c>
      <c r="N3168" s="47" t="str">
        <f ca="1">IFERROR(VLOOKUP($L3168,'T14'!$AD$5:$AF$104,3,FALSE),"")</f>
        <v/>
      </c>
      <c r="P3168" s="46"/>
      <c r="U3168" s="46"/>
    </row>
    <row r="3169" spans="1:21" ht="14.4" hidden="1" x14ac:dyDescent="0.3">
      <c r="A3169" s="47">
        <v>3168</v>
      </c>
      <c r="B3169" s="48">
        <v>3</v>
      </c>
      <c r="C3169" s="47" t="s">
        <v>1080</v>
      </c>
      <c r="D3169" s="49" t="s">
        <v>1081</v>
      </c>
      <c r="E3169" s="49" t="s">
        <v>1082</v>
      </c>
      <c r="F3169" s="48">
        <v>1</v>
      </c>
      <c r="G3169" s="47" t="s">
        <v>98</v>
      </c>
      <c r="H3169" s="47" t="s">
        <v>16</v>
      </c>
      <c r="I3169" s="47" t="s">
        <v>2855</v>
      </c>
      <c r="J3169" s="50" t="str">
        <f>IFERROR(VLOOKUP(_xlfn.NUMBERVALUE(D3169),'Order form - T14RE'!$O$4:$O$101,1,FALSE),J3168)</f>
        <v/>
      </c>
      <c r="K3169" s="51" t="str">
        <f t="shared" si="50"/>
        <v/>
      </c>
      <c r="M3169" s="47" t="str">
        <f ca="1">IFERROR(VLOOKUP($L3169,'T14'!$AD$5:$AF$104,2,FALSE),"")</f>
        <v/>
      </c>
      <c r="N3169" s="47" t="str">
        <f ca="1">IFERROR(VLOOKUP($L3169,'T14'!$AD$5:$AF$104,3,FALSE),"")</f>
        <v/>
      </c>
      <c r="P3169" s="46"/>
      <c r="U3169" s="46"/>
    </row>
    <row r="3170" spans="1:21" ht="14.4" hidden="1" x14ac:dyDescent="0.3">
      <c r="A3170" s="47">
        <v>3169</v>
      </c>
      <c r="B3170" s="48">
        <v>3</v>
      </c>
      <c r="C3170" s="47" t="s">
        <v>154</v>
      </c>
      <c r="D3170" s="49" t="s">
        <v>1475</v>
      </c>
      <c r="E3170" s="49" t="s">
        <v>1476</v>
      </c>
      <c r="F3170" s="48">
        <v>1</v>
      </c>
      <c r="G3170" s="47" t="s">
        <v>98</v>
      </c>
      <c r="H3170" s="47" t="s">
        <v>16</v>
      </c>
      <c r="I3170" s="47" t="s">
        <v>2855</v>
      </c>
      <c r="J3170" s="50" t="str">
        <f>IFERROR(VLOOKUP(_xlfn.NUMBERVALUE(D3170),'Order form - T14RE'!$O$4:$O$101,1,FALSE),J3169)</f>
        <v/>
      </c>
      <c r="K3170" s="51" t="str">
        <f t="shared" si="50"/>
        <v/>
      </c>
      <c r="M3170" s="47" t="str">
        <f ca="1">IFERROR(VLOOKUP($L3170,'T14'!$AD$5:$AF$104,2,FALSE),"")</f>
        <v/>
      </c>
      <c r="N3170" s="47" t="str">
        <f ca="1">IFERROR(VLOOKUP($L3170,'T14'!$AD$5:$AF$104,3,FALSE),"")</f>
        <v/>
      </c>
      <c r="P3170" s="46"/>
      <c r="U3170" s="46"/>
    </row>
    <row r="3171" spans="1:21" ht="14.4" hidden="1" x14ac:dyDescent="0.3">
      <c r="A3171" s="47">
        <v>3170</v>
      </c>
      <c r="B3171" s="48">
        <v>3</v>
      </c>
      <c r="C3171" s="47" t="s">
        <v>1483</v>
      </c>
      <c r="D3171" s="49" t="s">
        <v>1484</v>
      </c>
      <c r="E3171" s="49" t="s">
        <v>1485</v>
      </c>
      <c r="F3171" s="48">
        <v>2</v>
      </c>
      <c r="G3171" s="47" t="s">
        <v>98</v>
      </c>
      <c r="H3171" s="47" t="s">
        <v>16</v>
      </c>
      <c r="I3171" s="47" t="s">
        <v>2855</v>
      </c>
      <c r="J3171" s="50" t="str">
        <f>IFERROR(VLOOKUP(_xlfn.NUMBERVALUE(D3171),'Order form - T14RE'!$O$4:$O$101,1,FALSE),J3170)</f>
        <v/>
      </c>
      <c r="K3171" s="51" t="str">
        <f t="shared" si="50"/>
        <v/>
      </c>
      <c r="M3171" s="47" t="str">
        <f ca="1">IFERROR(VLOOKUP($L3171,'T14'!$AD$5:$AF$104,2,FALSE),"")</f>
        <v/>
      </c>
      <c r="N3171" s="47" t="str">
        <f ca="1">IFERROR(VLOOKUP($L3171,'T14'!$AD$5:$AF$104,3,FALSE),"")</f>
        <v/>
      </c>
      <c r="P3171" s="46"/>
      <c r="U3171" s="46"/>
    </row>
    <row r="3172" spans="1:21" ht="14.4" hidden="1" x14ac:dyDescent="0.3">
      <c r="A3172" s="47">
        <v>3171</v>
      </c>
      <c r="B3172" s="48">
        <v>4</v>
      </c>
      <c r="C3172" s="47" t="s">
        <v>95</v>
      </c>
      <c r="D3172" s="49" t="s">
        <v>1558</v>
      </c>
      <c r="E3172" s="49" t="s">
        <v>1559</v>
      </c>
      <c r="F3172" s="48">
        <v>2</v>
      </c>
      <c r="G3172" s="47" t="s">
        <v>98</v>
      </c>
      <c r="H3172" s="47" t="s">
        <v>99</v>
      </c>
      <c r="I3172" s="47" t="s">
        <v>2855</v>
      </c>
      <c r="J3172" s="50" t="str">
        <f>IFERROR(VLOOKUP(_xlfn.NUMBERVALUE(D3172),'Order form - T14RE'!$O$4:$O$101,1,FALSE),J3171)</f>
        <v/>
      </c>
      <c r="K3172" s="51" t="str">
        <f t="shared" si="50"/>
        <v/>
      </c>
      <c r="M3172" s="47" t="str">
        <f ca="1">IFERROR(VLOOKUP($L3172,'T14'!$AD$5:$AF$104,2,FALSE),"")</f>
        <v/>
      </c>
      <c r="N3172" s="47" t="str">
        <f ca="1">IFERROR(VLOOKUP($L3172,'T14'!$AD$5:$AF$104,3,FALSE),"")</f>
        <v/>
      </c>
      <c r="P3172" s="46"/>
      <c r="U3172" s="46"/>
    </row>
    <row r="3173" spans="1:21" ht="14.4" hidden="1" x14ac:dyDescent="0.3">
      <c r="A3173" s="47">
        <v>3172</v>
      </c>
      <c r="B3173" s="48">
        <v>4</v>
      </c>
      <c r="C3173" s="47" t="s">
        <v>105</v>
      </c>
      <c r="D3173" s="49" t="s">
        <v>1560</v>
      </c>
      <c r="E3173" s="49" t="s">
        <v>1561</v>
      </c>
      <c r="F3173" s="48">
        <v>4</v>
      </c>
      <c r="G3173" s="47" t="s">
        <v>98</v>
      </c>
      <c r="H3173" s="47" t="s">
        <v>99</v>
      </c>
      <c r="I3173" s="47" t="s">
        <v>2855</v>
      </c>
      <c r="J3173" s="50" t="str">
        <f>IFERROR(VLOOKUP(_xlfn.NUMBERVALUE(D3173),'Order form - T14RE'!$O$4:$O$101,1,FALSE),J3172)</f>
        <v/>
      </c>
      <c r="K3173" s="51" t="str">
        <f t="shared" si="50"/>
        <v/>
      </c>
      <c r="M3173" s="47" t="str">
        <f ca="1">IFERROR(VLOOKUP($L3173,'T14'!$AD$5:$AF$104,2,FALSE),"")</f>
        <v/>
      </c>
      <c r="N3173" s="47" t="str">
        <f ca="1">IFERROR(VLOOKUP($L3173,'T14'!$AD$5:$AF$104,3,FALSE),"")</f>
        <v/>
      </c>
      <c r="P3173" s="46"/>
      <c r="U3173" s="46"/>
    </row>
    <row r="3174" spans="1:21" ht="14.4" hidden="1" x14ac:dyDescent="0.3">
      <c r="A3174" s="47">
        <v>3173</v>
      </c>
      <c r="B3174" s="48">
        <v>3</v>
      </c>
      <c r="C3174" s="47" t="s">
        <v>1486</v>
      </c>
      <c r="D3174" s="49" t="s">
        <v>1487</v>
      </c>
      <c r="E3174" s="49" t="s">
        <v>742</v>
      </c>
      <c r="F3174" s="48">
        <v>1</v>
      </c>
      <c r="G3174" s="47" t="s">
        <v>98</v>
      </c>
      <c r="H3174" s="47" t="s">
        <v>16</v>
      </c>
      <c r="I3174" s="47" t="s">
        <v>2855</v>
      </c>
      <c r="J3174" s="50" t="str">
        <f>IFERROR(VLOOKUP(_xlfn.NUMBERVALUE(D3174),'Order form - T14RE'!$O$4:$O$101,1,FALSE),J3173)</f>
        <v/>
      </c>
      <c r="K3174" s="51" t="str">
        <f t="shared" si="50"/>
        <v/>
      </c>
      <c r="M3174" s="47" t="str">
        <f ca="1">IFERROR(VLOOKUP($L3174,'T14'!$AD$5:$AF$104,2,FALSE),"")</f>
        <v/>
      </c>
      <c r="N3174" s="47" t="str">
        <f ca="1">IFERROR(VLOOKUP($L3174,'T14'!$AD$5:$AF$104,3,FALSE),"")</f>
        <v/>
      </c>
      <c r="P3174" s="46"/>
      <c r="U3174" s="46"/>
    </row>
    <row r="3175" spans="1:21" ht="14.4" hidden="1" x14ac:dyDescent="0.3">
      <c r="A3175" s="47">
        <v>3174</v>
      </c>
      <c r="B3175" s="48">
        <v>3</v>
      </c>
      <c r="C3175" s="47" t="s">
        <v>1488</v>
      </c>
      <c r="D3175" s="49" t="s">
        <v>1489</v>
      </c>
      <c r="E3175" s="49" t="s">
        <v>1490</v>
      </c>
      <c r="F3175" s="48">
        <v>2</v>
      </c>
      <c r="G3175" s="47" t="s">
        <v>98</v>
      </c>
      <c r="H3175" s="47" t="s">
        <v>16</v>
      </c>
      <c r="I3175" s="47" t="s">
        <v>2855</v>
      </c>
      <c r="J3175" s="50" t="str">
        <f>IFERROR(VLOOKUP(_xlfn.NUMBERVALUE(D3175),'Order form - T14RE'!$O$4:$O$101,1,FALSE),J3174)</f>
        <v/>
      </c>
      <c r="K3175" s="51" t="str">
        <f t="shared" si="50"/>
        <v/>
      </c>
      <c r="M3175" s="47" t="str">
        <f ca="1">IFERROR(VLOOKUP($L3175,'T14'!$AD$5:$AF$104,2,FALSE),"")</f>
        <v/>
      </c>
      <c r="N3175" s="47" t="str">
        <f ca="1">IFERROR(VLOOKUP($L3175,'T14'!$AD$5:$AF$104,3,FALSE),"")</f>
        <v/>
      </c>
      <c r="P3175" s="46"/>
      <c r="U3175" s="46"/>
    </row>
    <row r="3176" spans="1:21" ht="14.4" hidden="1" x14ac:dyDescent="0.3">
      <c r="A3176" s="47">
        <v>3175</v>
      </c>
      <c r="B3176" s="48">
        <v>3</v>
      </c>
      <c r="C3176" s="47" t="s">
        <v>156</v>
      </c>
      <c r="D3176" s="49" t="s">
        <v>1491</v>
      </c>
      <c r="E3176" s="49" t="s">
        <v>600</v>
      </c>
      <c r="F3176" s="48">
        <v>5</v>
      </c>
      <c r="G3176" s="47" t="s">
        <v>98</v>
      </c>
      <c r="H3176" s="47" t="s">
        <v>16</v>
      </c>
      <c r="I3176" s="47" t="s">
        <v>2855</v>
      </c>
      <c r="J3176" s="50" t="str">
        <f>IFERROR(VLOOKUP(_xlfn.NUMBERVALUE(D3176),'Order form - T14RE'!$O$4:$O$101,1,FALSE),J3175)</f>
        <v/>
      </c>
      <c r="K3176" s="51" t="str">
        <f t="shared" si="50"/>
        <v/>
      </c>
      <c r="M3176" s="47" t="str">
        <f ca="1">IFERROR(VLOOKUP($L3176,'T14'!$AD$5:$AF$104,2,FALSE),"")</f>
        <v/>
      </c>
      <c r="N3176" s="47" t="str">
        <f ca="1">IFERROR(VLOOKUP($L3176,'T14'!$AD$5:$AF$104,3,FALSE),"")</f>
        <v/>
      </c>
      <c r="P3176" s="46"/>
      <c r="U3176" s="46"/>
    </row>
    <row r="3177" spans="1:21" ht="14.4" hidden="1" x14ac:dyDescent="0.3">
      <c r="A3177" s="47">
        <v>3176</v>
      </c>
      <c r="B3177" s="48">
        <v>3</v>
      </c>
      <c r="C3177" s="47" t="s">
        <v>159</v>
      </c>
      <c r="D3177" s="49" t="s">
        <v>1492</v>
      </c>
      <c r="E3177" s="49" t="s">
        <v>1493</v>
      </c>
      <c r="F3177" s="48">
        <v>3</v>
      </c>
      <c r="G3177" s="47" t="s">
        <v>98</v>
      </c>
      <c r="H3177" s="47" t="s">
        <v>16</v>
      </c>
      <c r="I3177" s="47" t="s">
        <v>2855</v>
      </c>
      <c r="J3177" s="50" t="str">
        <f>IFERROR(VLOOKUP(_xlfn.NUMBERVALUE(D3177),'Order form - T14RE'!$O$4:$O$101,1,FALSE),J3176)</f>
        <v/>
      </c>
      <c r="K3177" s="51" t="str">
        <f t="shared" si="50"/>
        <v/>
      </c>
      <c r="M3177" s="47" t="str">
        <f ca="1">IFERROR(VLOOKUP($L3177,'T14'!$AD$5:$AF$104,2,FALSE),"")</f>
        <v/>
      </c>
      <c r="N3177" s="47" t="str">
        <f ca="1">IFERROR(VLOOKUP($L3177,'T14'!$AD$5:$AF$104,3,FALSE),"")</f>
        <v/>
      </c>
      <c r="P3177" s="46"/>
      <c r="U3177" s="46"/>
    </row>
    <row r="3178" spans="1:21" ht="14.4" hidden="1" x14ac:dyDescent="0.3">
      <c r="A3178" s="47">
        <v>3177</v>
      </c>
      <c r="B3178" s="48">
        <v>3</v>
      </c>
      <c r="C3178" s="47" t="s">
        <v>1494</v>
      </c>
      <c r="D3178" s="49" t="s">
        <v>1495</v>
      </c>
      <c r="E3178" s="49" t="s">
        <v>1496</v>
      </c>
      <c r="F3178" s="48">
        <v>2</v>
      </c>
      <c r="G3178" s="47" t="s">
        <v>98</v>
      </c>
      <c r="H3178" s="47" t="s">
        <v>16</v>
      </c>
      <c r="I3178" s="47" t="s">
        <v>2855</v>
      </c>
      <c r="J3178" s="50" t="str">
        <f>IFERROR(VLOOKUP(_xlfn.NUMBERVALUE(D3178),'Order form - T14RE'!$O$4:$O$101,1,FALSE),J3177)</f>
        <v/>
      </c>
      <c r="K3178" s="51" t="str">
        <f t="shared" si="50"/>
        <v/>
      </c>
      <c r="M3178" s="47" t="str">
        <f ca="1">IFERROR(VLOOKUP($L3178,'T14'!$AD$5:$AF$104,2,FALSE),"")</f>
        <v/>
      </c>
      <c r="N3178" s="47" t="str">
        <f ca="1">IFERROR(VLOOKUP($L3178,'T14'!$AD$5:$AF$104,3,FALSE),"")</f>
        <v/>
      </c>
      <c r="P3178" s="46"/>
      <c r="U3178" s="46"/>
    </row>
    <row r="3179" spans="1:21" ht="14.4" hidden="1" x14ac:dyDescent="0.3">
      <c r="A3179" s="47">
        <v>3178</v>
      </c>
      <c r="B3179" s="48">
        <v>3</v>
      </c>
      <c r="C3179" s="47" t="s">
        <v>1522</v>
      </c>
      <c r="D3179" s="49" t="s">
        <v>1523</v>
      </c>
      <c r="E3179" s="49" t="s">
        <v>1524</v>
      </c>
      <c r="F3179" s="48">
        <v>24</v>
      </c>
      <c r="G3179" s="47" t="s">
        <v>1228</v>
      </c>
      <c r="H3179" s="47" t="s">
        <v>16</v>
      </c>
      <c r="I3179" s="47" t="s">
        <v>2855</v>
      </c>
      <c r="J3179" s="50" t="str">
        <f>IFERROR(VLOOKUP(_xlfn.NUMBERVALUE(D3179),'Order form - T14RE'!$O$4:$O$101,1,FALSE),J3178)</f>
        <v/>
      </c>
      <c r="K3179" s="51" t="str">
        <f t="shared" si="50"/>
        <v/>
      </c>
      <c r="M3179" s="47" t="str">
        <f ca="1">IFERROR(VLOOKUP($L3179,'T14'!$AD$5:$AF$104,2,FALSE),"")</f>
        <v/>
      </c>
      <c r="N3179" s="47" t="str">
        <f ca="1">IFERROR(VLOOKUP($L3179,'T14'!$AD$5:$AF$104,3,FALSE),"")</f>
        <v/>
      </c>
      <c r="P3179" s="46"/>
      <c r="U3179" s="46"/>
    </row>
    <row r="3180" spans="1:21" ht="14.4" hidden="1" x14ac:dyDescent="0.3">
      <c r="A3180" s="47">
        <v>3179</v>
      </c>
      <c r="B3180" s="48">
        <v>3</v>
      </c>
      <c r="C3180" s="47" t="s">
        <v>1525</v>
      </c>
      <c r="D3180" s="49" t="s">
        <v>1526</v>
      </c>
      <c r="E3180" s="49" t="s">
        <v>1527</v>
      </c>
      <c r="F3180" s="48">
        <v>1</v>
      </c>
      <c r="G3180" s="47" t="s">
        <v>98</v>
      </c>
      <c r="H3180" s="47" t="s">
        <v>16</v>
      </c>
      <c r="I3180" s="47" t="s">
        <v>2855</v>
      </c>
      <c r="J3180" s="50" t="str">
        <f>IFERROR(VLOOKUP(_xlfn.NUMBERVALUE(D3180),'Order form - T14RE'!$O$4:$O$101,1,FALSE),J3179)</f>
        <v/>
      </c>
      <c r="K3180" s="51" t="str">
        <f t="shared" si="50"/>
        <v/>
      </c>
      <c r="M3180" s="47" t="str">
        <f ca="1">IFERROR(VLOOKUP($L3180,'T14'!$AD$5:$AF$104,2,FALSE),"")</f>
        <v/>
      </c>
      <c r="N3180" s="47" t="str">
        <f ca="1">IFERROR(VLOOKUP($L3180,'T14'!$AD$5:$AF$104,3,FALSE),"")</f>
        <v/>
      </c>
      <c r="P3180" s="46"/>
      <c r="U3180" s="46"/>
    </row>
    <row r="3181" spans="1:21" ht="14.4" hidden="1" x14ac:dyDescent="0.3">
      <c r="A3181" s="47">
        <v>3180</v>
      </c>
      <c r="B3181" s="48">
        <v>3</v>
      </c>
      <c r="C3181" s="47" t="s">
        <v>462</v>
      </c>
      <c r="D3181" s="49" t="s">
        <v>1528</v>
      </c>
      <c r="E3181" s="49" t="s">
        <v>1529</v>
      </c>
      <c r="F3181" s="48">
        <v>1</v>
      </c>
      <c r="G3181" s="47" t="s">
        <v>98</v>
      </c>
      <c r="H3181" s="47" t="s">
        <v>16</v>
      </c>
      <c r="I3181" s="47" t="s">
        <v>2855</v>
      </c>
      <c r="J3181" s="50" t="str">
        <f>IFERROR(VLOOKUP(_xlfn.NUMBERVALUE(D3181),'Order form - T14RE'!$O$4:$O$101,1,FALSE),J3180)</f>
        <v/>
      </c>
      <c r="K3181" s="51" t="str">
        <f t="shared" si="50"/>
        <v/>
      </c>
      <c r="M3181" s="47" t="str">
        <f ca="1">IFERROR(VLOOKUP($L3181,'T14'!$AD$5:$AF$104,2,FALSE),"")</f>
        <v/>
      </c>
      <c r="N3181" s="47" t="str">
        <f ca="1">IFERROR(VLOOKUP($L3181,'T14'!$AD$5:$AF$104,3,FALSE),"")</f>
        <v/>
      </c>
      <c r="P3181" s="46"/>
      <c r="U3181" s="46"/>
    </row>
    <row r="3182" spans="1:21" ht="14.4" hidden="1" x14ac:dyDescent="0.3">
      <c r="A3182" s="47">
        <v>3181</v>
      </c>
      <c r="B3182" s="48">
        <v>2</v>
      </c>
      <c r="C3182" s="47" t="s">
        <v>128</v>
      </c>
      <c r="D3182" s="49" t="s">
        <v>1530</v>
      </c>
      <c r="E3182" s="49" t="s">
        <v>1531</v>
      </c>
      <c r="F3182" s="48">
        <v>1</v>
      </c>
      <c r="G3182" s="47" t="s">
        <v>98</v>
      </c>
      <c r="H3182" s="47" t="s">
        <v>99</v>
      </c>
      <c r="I3182" s="47" t="s">
        <v>2855</v>
      </c>
      <c r="J3182" s="50" t="str">
        <f>IFERROR(VLOOKUP(_xlfn.NUMBERVALUE(D3182),'Order form - T14RE'!$O$4:$O$101,1,FALSE),J3181)</f>
        <v/>
      </c>
      <c r="K3182" s="51" t="str">
        <f t="shared" si="50"/>
        <v/>
      </c>
      <c r="M3182" s="47" t="str">
        <f ca="1">IFERROR(VLOOKUP($L3182,'T14'!$AD$5:$AF$104,2,FALSE),"")</f>
        <v/>
      </c>
      <c r="N3182" s="47" t="str">
        <f ca="1">IFERROR(VLOOKUP($L3182,'T14'!$AD$5:$AF$104,3,FALSE),"")</f>
        <v/>
      </c>
      <c r="P3182" s="46"/>
      <c r="U3182" s="46"/>
    </row>
    <row r="3183" spans="1:21" ht="14.4" hidden="1" x14ac:dyDescent="0.3">
      <c r="A3183" s="47">
        <v>3182</v>
      </c>
      <c r="B3183" s="48">
        <v>3</v>
      </c>
      <c r="C3183" s="47" t="s">
        <v>95</v>
      </c>
      <c r="D3183" s="49" t="s">
        <v>1532</v>
      </c>
      <c r="E3183" s="49" t="s">
        <v>1533</v>
      </c>
      <c r="F3183" s="48">
        <v>1</v>
      </c>
      <c r="G3183" s="47" t="s">
        <v>98</v>
      </c>
      <c r="H3183" s="47" t="s">
        <v>16</v>
      </c>
      <c r="I3183" s="47" t="s">
        <v>2855</v>
      </c>
      <c r="J3183" s="50" t="str">
        <f>IFERROR(VLOOKUP(_xlfn.NUMBERVALUE(D3183),'Order form - T14RE'!$O$4:$O$101,1,FALSE),J3182)</f>
        <v/>
      </c>
      <c r="K3183" s="51" t="str">
        <f t="shared" si="50"/>
        <v/>
      </c>
      <c r="M3183" s="47" t="str">
        <f ca="1">IFERROR(VLOOKUP($L3183,'T14'!$AD$5:$AF$104,2,FALSE),"")</f>
        <v/>
      </c>
      <c r="N3183" s="47" t="str">
        <f ca="1">IFERROR(VLOOKUP($L3183,'T14'!$AD$5:$AF$104,3,FALSE),"")</f>
        <v/>
      </c>
      <c r="P3183" s="46"/>
      <c r="U3183" s="46"/>
    </row>
    <row r="3184" spans="1:21" ht="14.4" hidden="1" x14ac:dyDescent="0.3">
      <c r="A3184" s="47">
        <v>3183</v>
      </c>
      <c r="B3184" s="48">
        <v>3</v>
      </c>
      <c r="C3184" s="47" t="s">
        <v>105</v>
      </c>
      <c r="D3184" s="49" t="s">
        <v>833</v>
      </c>
      <c r="E3184" s="49" t="s">
        <v>113</v>
      </c>
      <c r="F3184" s="48">
        <v>3</v>
      </c>
      <c r="G3184" s="47" t="s">
        <v>98</v>
      </c>
      <c r="H3184" s="47" t="s">
        <v>16</v>
      </c>
      <c r="I3184" s="47" t="s">
        <v>2855</v>
      </c>
      <c r="J3184" s="50" t="str">
        <f>IFERROR(VLOOKUP(_xlfn.NUMBERVALUE(D3184),'Order form - T14RE'!$O$4:$O$101,1,FALSE),J3183)</f>
        <v/>
      </c>
      <c r="K3184" s="51" t="str">
        <f t="shared" si="50"/>
        <v/>
      </c>
      <c r="M3184" s="47" t="str">
        <f ca="1">IFERROR(VLOOKUP($L3184,'T14'!$AD$5:$AF$104,2,FALSE),"")</f>
        <v/>
      </c>
      <c r="N3184" s="47" t="str">
        <f ca="1">IFERROR(VLOOKUP($L3184,'T14'!$AD$5:$AF$104,3,FALSE),"")</f>
        <v/>
      </c>
      <c r="P3184" s="46"/>
      <c r="U3184" s="46"/>
    </row>
    <row r="3185" spans="1:21" ht="14.4" hidden="1" x14ac:dyDescent="0.3">
      <c r="A3185" s="47">
        <v>3184</v>
      </c>
      <c r="B3185" s="48">
        <v>3</v>
      </c>
      <c r="C3185" s="47" t="s">
        <v>108</v>
      </c>
      <c r="D3185" s="49" t="s">
        <v>756</v>
      </c>
      <c r="E3185" s="49" t="s">
        <v>757</v>
      </c>
      <c r="F3185" s="48">
        <v>3</v>
      </c>
      <c r="G3185" s="47" t="s">
        <v>98</v>
      </c>
      <c r="H3185" s="47" t="s">
        <v>16</v>
      </c>
      <c r="I3185" s="47" t="s">
        <v>2855</v>
      </c>
      <c r="J3185" s="50" t="str">
        <f>IFERROR(VLOOKUP(_xlfn.NUMBERVALUE(D3185),'Order form - T14RE'!$O$4:$O$101,1,FALSE),J3184)</f>
        <v/>
      </c>
      <c r="K3185" s="51" t="str">
        <f t="shared" si="50"/>
        <v/>
      </c>
      <c r="M3185" s="47" t="str">
        <f ca="1">IFERROR(VLOOKUP($L3185,'T14'!$AD$5:$AF$104,2,FALSE),"")</f>
        <v/>
      </c>
      <c r="N3185" s="47" t="str">
        <f ca="1">IFERROR(VLOOKUP($L3185,'T14'!$AD$5:$AF$104,3,FALSE),"")</f>
        <v/>
      </c>
      <c r="P3185" s="46"/>
      <c r="U3185" s="46"/>
    </row>
    <row r="3186" spans="1:21" ht="14.4" hidden="1" x14ac:dyDescent="0.3">
      <c r="A3186" s="47">
        <v>3185</v>
      </c>
      <c r="B3186" s="48">
        <v>3</v>
      </c>
      <c r="C3186" s="47" t="s">
        <v>111</v>
      </c>
      <c r="D3186" s="49" t="s">
        <v>1534</v>
      </c>
      <c r="E3186" s="49" t="s">
        <v>1533</v>
      </c>
      <c r="F3186" s="48">
        <v>1</v>
      </c>
      <c r="G3186" s="47" t="s">
        <v>98</v>
      </c>
      <c r="H3186" s="47" t="s">
        <v>16</v>
      </c>
      <c r="I3186" s="47" t="s">
        <v>2855</v>
      </c>
      <c r="J3186" s="50" t="str">
        <f>IFERROR(VLOOKUP(_xlfn.NUMBERVALUE(D3186),'Order form - T14RE'!$O$4:$O$101,1,FALSE),J3185)</f>
        <v/>
      </c>
      <c r="K3186" s="51" t="str">
        <f t="shared" si="50"/>
        <v/>
      </c>
      <c r="M3186" s="47" t="str">
        <f ca="1">IFERROR(VLOOKUP($L3186,'T14'!$AD$5:$AF$104,2,FALSE),"")</f>
        <v/>
      </c>
      <c r="N3186" s="47" t="str">
        <f ca="1">IFERROR(VLOOKUP($L3186,'T14'!$AD$5:$AF$104,3,FALSE),"")</f>
        <v/>
      </c>
      <c r="P3186" s="46"/>
      <c r="U3186" s="46"/>
    </row>
    <row r="3187" spans="1:21" ht="14.4" hidden="1" x14ac:dyDescent="0.3">
      <c r="A3187" s="47">
        <v>3186</v>
      </c>
      <c r="B3187" s="48">
        <v>4</v>
      </c>
      <c r="C3187" s="47" t="s">
        <v>95</v>
      </c>
      <c r="D3187" s="49" t="s">
        <v>1580</v>
      </c>
      <c r="E3187" s="49" t="s">
        <v>1533</v>
      </c>
      <c r="F3187" s="48">
        <v>1</v>
      </c>
      <c r="G3187" s="47" t="s">
        <v>98</v>
      </c>
      <c r="H3187" s="47" t="s">
        <v>16</v>
      </c>
      <c r="I3187" s="47" t="s">
        <v>2855</v>
      </c>
      <c r="J3187" s="50" t="str">
        <f>IFERROR(VLOOKUP(_xlfn.NUMBERVALUE(D3187),'Order form - T14RE'!$O$4:$O$101,1,FALSE),J3186)</f>
        <v/>
      </c>
      <c r="K3187" s="51" t="str">
        <f t="shared" si="50"/>
        <v/>
      </c>
      <c r="M3187" s="47" t="str">
        <f ca="1">IFERROR(VLOOKUP($L3187,'T14'!$AD$5:$AF$104,2,FALSE),"")</f>
        <v/>
      </c>
      <c r="N3187" s="47" t="str">
        <f ca="1">IFERROR(VLOOKUP($L3187,'T14'!$AD$5:$AF$104,3,FALSE),"")</f>
        <v/>
      </c>
      <c r="P3187" s="46"/>
      <c r="U3187" s="46"/>
    </row>
    <row r="3188" spans="1:21" ht="14.4" hidden="1" x14ac:dyDescent="0.3">
      <c r="A3188" s="47">
        <v>3187</v>
      </c>
      <c r="B3188" s="48">
        <v>4</v>
      </c>
      <c r="C3188" s="47" t="s">
        <v>105</v>
      </c>
      <c r="D3188" s="49" t="s">
        <v>1581</v>
      </c>
      <c r="E3188" s="49" t="s">
        <v>1582</v>
      </c>
      <c r="F3188" s="48">
        <v>1</v>
      </c>
      <c r="G3188" s="47" t="s">
        <v>98</v>
      </c>
      <c r="H3188" s="47" t="s">
        <v>16</v>
      </c>
      <c r="I3188" s="47" t="s">
        <v>2855</v>
      </c>
      <c r="J3188" s="50" t="str">
        <f>IFERROR(VLOOKUP(_xlfn.NUMBERVALUE(D3188),'Order form - T14RE'!$O$4:$O$101,1,FALSE),J3187)</f>
        <v/>
      </c>
      <c r="K3188" s="51" t="str">
        <f t="shared" si="50"/>
        <v/>
      </c>
      <c r="M3188" s="47" t="str">
        <f ca="1">IFERROR(VLOOKUP($L3188,'T14'!$AD$5:$AF$104,2,FALSE),"")</f>
        <v/>
      </c>
      <c r="N3188" s="47" t="str">
        <f ca="1">IFERROR(VLOOKUP($L3188,'T14'!$AD$5:$AF$104,3,FALSE),"")</f>
        <v/>
      </c>
      <c r="P3188" s="46"/>
      <c r="U3188" s="46"/>
    </row>
    <row r="3189" spans="1:21" ht="14.4" hidden="1" x14ac:dyDescent="0.3">
      <c r="A3189" s="47">
        <v>3188</v>
      </c>
      <c r="B3189" s="48">
        <v>3</v>
      </c>
      <c r="C3189" s="47" t="s">
        <v>1535</v>
      </c>
      <c r="D3189" s="49" t="s">
        <v>1536</v>
      </c>
      <c r="E3189" s="49" t="s">
        <v>1537</v>
      </c>
      <c r="F3189" s="48">
        <v>1</v>
      </c>
      <c r="G3189" s="47" t="s">
        <v>98</v>
      </c>
      <c r="H3189" s="47" t="s">
        <v>16</v>
      </c>
      <c r="I3189" s="47" t="s">
        <v>2855</v>
      </c>
      <c r="J3189" s="50" t="str">
        <f>IFERROR(VLOOKUP(_xlfn.NUMBERVALUE(D3189),'Order form - T14RE'!$O$4:$O$101,1,FALSE),J3188)</f>
        <v/>
      </c>
      <c r="K3189" s="51" t="str">
        <f t="shared" si="50"/>
        <v/>
      </c>
      <c r="M3189" s="47" t="str">
        <f ca="1">IFERROR(VLOOKUP($L3189,'T14'!$AD$5:$AF$104,2,FALSE),"")</f>
        <v/>
      </c>
      <c r="N3189" s="47" t="str">
        <f ca="1">IFERROR(VLOOKUP($L3189,'T14'!$AD$5:$AF$104,3,FALSE),"")</f>
        <v/>
      </c>
      <c r="P3189" s="46"/>
      <c r="U3189" s="46"/>
    </row>
    <row r="3190" spans="1:21" ht="14.4" hidden="1" x14ac:dyDescent="0.3">
      <c r="A3190" s="47">
        <v>3189</v>
      </c>
      <c r="B3190" s="48">
        <v>3</v>
      </c>
      <c r="C3190" s="47" t="s">
        <v>1538</v>
      </c>
      <c r="D3190" s="49" t="s">
        <v>1539</v>
      </c>
      <c r="E3190" s="49" t="s">
        <v>1540</v>
      </c>
      <c r="F3190" s="48">
        <v>2</v>
      </c>
      <c r="G3190" s="47" t="s">
        <v>98</v>
      </c>
      <c r="H3190" s="47" t="s">
        <v>16</v>
      </c>
      <c r="I3190" s="47" t="s">
        <v>2855</v>
      </c>
      <c r="J3190" s="50" t="str">
        <f>IFERROR(VLOOKUP(_xlfn.NUMBERVALUE(D3190),'Order form - T14RE'!$O$4:$O$101,1,FALSE),J3189)</f>
        <v/>
      </c>
      <c r="K3190" s="51" t="str">
        <f t="shared" si="50"/>
        <v/>
      </c>
      <c r="M3190" s="47" t="str">
        <f ca="1">IFERROR(VLOOKUP($L3190,'T14'!$AD$5:$AF$104,2,FALSE),"")</f>
        <v/>
      </c>
      <c r="N3190" s="47" t="str">
        <f ca="1">IFERROR(VLOOKUP($L3190,'T14'!$AD$5:$AF$104,3,FALSE),"")</f>
        <v/>
      </c>
      <c r="P3190" s="46"/>
      <c r="U3190" s="46"/>
    </row>
    <row r="3191" spans="1:21" ht="14.4" hidden="1" x14ac:dyDescent="0.3">
      <c r="A3191" s="47">
        <v>3190</v>
      </c>
      <c r="B3191" s="48">
        <v>3</v>
      </c>
      <c r="C3191" s="47" t="s">
        <v>428</v>
      </c>
      <c r="D3191" s="49" t="s">
        <v>985</v>
      </c>
      <c r="E3191" s="49" t="s">
        <v>986</v>
      </c>
      <c r="F3191" s="48">
        <v>2</v>
      </c>
      <c r="G3191" s="47" t="s">
        <v>98</v>
      </c>
      <c r="H3191" s="47" t="s">
        <v>16</v>
      </c>
      <c r="I3191" s="47" t="s">
        <v>2855</v>
      </c>
      <c r="J3191" s="50" t="str">
        <f>IFERROR(VLOOKUP(_xlfn.NUMBERVALUE(D3191),'Order form - T14RE'!$O$4:$O$101,1,FALSE),J3190)</f>
        <v/>
      </c>
      <c r="K3191" s="51" t="str">
        <f t="shared" si="50"/>
        <v/>
      </c>
      <c r="M3191" s="47" t="str">
        <f ca="1">IFERROR(VLOOKUP($L3191,'T14'!$AD$5:$AF$104,2,FALSE),"")</f>
        <v/>
      </c>
      <c r="N3191" s="47" t="str">
        <f ca="1">IFERROR(VLOOKUP($L3191,'T14'!$AD$5:$AF$104,3,FALSE),"")</f>
        <v/>
      </c>
      <c r="P3191" s="46"/>
      <c r="U3191" s="46"/>
    </row>
    <row r="3192" spans="1:21" ht="14.4" hidden="1" x14ac:dyDescent="0.3">
      <c r="A3192" s="47">
        <v>3191</v>
      </c>
      <c r="B3192" s="48">
        <v>3</v>
      </c>
      <c r="C3192" s="47" t="s">
        <v>431</v>
      </c>
      <c r="D3192" s="49" t="s">
        <v>1549</v>
      </c>
      <c r="E3192" s="49" t="s">
        <v>1550</v>
      </c>
      <c r="F3192" s="48">
        <v>2</v>
      </c>
      <c r="G3192" s="47" t="s">
        <v>98</v>
      </c>
      <c r="H3192" s="47" t="s">
        <v>16</v>
      </c>
      <c r="I3192" s="47" t="s">
        <v>2855</v>
      </c>
      <c r="J3192" s="50" t="str">
        <f>IFERROR(VLOOKUP(_xlfn.NUMBERVALUE(D3192),'Order form - T14RE'!$O$4:$O$101,1,FALSE),J3191)</f>
        <v/>
      </c>
      <c r="K3192" s="51" t="str">
        <f t="shared" si="50"/>
        <v/>
      </c>
      <c r="M3192" s="47" t="str">
        <f ca="1">IFERROR(VLOOKUP($L3192,'T14'!$AD$5:$AF$104,2,FALSE),"")</f>
        <v/>
      </c>
      <c r="N3192" s="47" t="str">
        <f ca="1">IFERROR(VLOOKUP($L3192,'T14'!$AD$5:$AF$104,3,FALSE),"")</f>
        <v/>
      </c>
      <c r="P3192" s="46"/>
      <c r="U3192" s="46"/>
    </row>
    <row r="3193" spans="1:21" ht="14.4" hidden="1" x14ac:dyDescent="0.3">
      <c r="A3193" s="47">
        <v>3192</v>
      </c>
      <c r="B3193" s="48">
        <v>3</v>
      </c>
      <c r="C3193" s="47" t="s">
        <v>114</v>
      </c>
      <c r="D3193" s="49" t="s">
        <v>990</v>
      </c>
      <c r="E3193" s="49" t="s">
        <v>113</v>
      </c>
      <c r="F3193" s="48">
        <v>2</v>
      </c>
      <c r="G3193" s="47" t="s">
        <v>98</v>
      </c>
      <c r="H3193" s="47" t="s">
        <v>11</v>
      </c>
      <c r="I3193" s="47" t="s">
        <v>2855</v>
      </c>
      <c r="J3193" s="50" t="str">
        <f>IFERROR(VLOOKUP(_xlfn.NUMBERVALUE(D3193),'Order form - T14RE'!$O$4:$O$101,1,FALSE),J3192)</f>
        <v/>
      </c>
      <c r="K3193" s="51" t="str">
        <f t="shared" si="50"/>
        <v/>
      </c>
      <c r="M3193" s="47" t="str">
        <f ca="1">IFERROR(VLOOKUP($L3193,'T14'!$AD$5:$AF$104,2,FALSE),"")</f>
        <v/>
      </c>
      <c r="N3193" s="47" t="str">
        <f ca="1">IFERROR(VLOOKUP($L3193,'T14'!$AD$5:$AF$104,3,FALSE),"")</f>
        <v/>
      </c>
      <c r="P3193" s="46"/>
      <c r="U3193" s="46"/>
    </row>
    <row r="3194" spans="1:21" ht="14.4" hidden="1" x14ac:dyDescent="0.3">
      <c r="A3194" s="47">
        <v>3193</v>
      </c>
      <c r="B3194" s="48">
        <v>3</v>
      </c>
      <c r="C3194" s="47" t="s">
        <v>118</v>
      </c>
      <c r="D3194" s="49" t="s">
        <v>1551</v>
      </c>
      <c r="E3194" s="49" t="s">
        <v>99</v>
      </c>
      <c r="F3194" s="48">
        <v>1</v>
      </c>
      <c r="G3194" s="47" t="s">
        <v>98</v>
      </c>
      <c r="H3194" s="47" t="s">
        <v>11</v>
      </c>
      <c r="I3194" s="47" t="s">
        <v>2855</v>
      </c>
      <c r="J3194" s="50" t="str">
        <f>IFERROR(VLOOKUP(_xlfn.NUMBERVALUE(D3194),'Order form - T14RE'!$O$4:$O$101,1,FALSE),J3193)</f>
        <v/>
      </c>
      <c r="K3194" s="51" t="str">
        <f t="shared" si="50"/>
        <v/>
      </c>
      <c r="M3194" s="47" t="str">
        <f ca="1">IFERROR(VLOOKUP($L3194,'T14'!$AD$5:$AF$104,2,FALSE),"")</f>
        <v/>
      </c>
      <c r="N3194" s="47" t="str">
        <f ca="1">IFERROR(VLOOKUP($L3194,'T14'!$AD$5:$AF$104,3,FALSE),"")</f>
        <v/>
      </c>
      <c r="P3194" s="46"/>
      <c r="U3194" s="46"/>
    </row>
    <row r="3195" spans="1:21" ht="14.4" hidden="1" x14ac:dyDescent="0.3">
      <c r="A3195" s="47">
        <v>3194</v>
      </c>
      <c r="B3195" s="48">
        <v>3</v>
      </c>
      <c r="C3195" s="47" t="s">
        <v>618</v>
      </c>
      <c r="D3195" s="49" t="s">
        <v>150</v>
      </c>
      <c r="E3195" s="49" t="s">
        <v>151</v>
      </c>
      <c r="F3195" s="52">
        <v>0.2</v>
      </c>
      <c r="G3195" s="47" t="s">
        <v>117</v>
      </c>
      <c r="H3195" s="47" t="s">
        <v>11</v>
      </c>
      <c r="I3195" s="47" t="s">
        <v>2855</v>
      </c>
      <c r="J3195" s="50" t="str">
        <f>IFERROR(VLOOKUP(_xlfn.NUMBERVALUE(D3195),'Order form - T14RE'!$O$4:$O$101,1,FALSE),J3194)</f>
        <v/>
      </c>
      <c r="K3195" s="51" t="str">
        <f t="shared" si="50"/>
        <v/>
      </c>
      <c r="M3195" s="47" t="str">
        <f ca="1">IFERROR(VLOOKUP($L3195,'T14'!$AD$5:$AF$104,2,FALSE),"")</f>
        <v/>
      </c>
      <c r="N3195" s="47" t="str">
        <f ca="1">IFERROR(VLOOKUP($L3195,'T14'!$AD$5:$AF$104,3,FALSE),"")</f>
        <v/>
      </c>
      <c r="P3195" s="46"/>
      <c r="U3195" s="46"/>
    </row>
    <row r="3196" spans="1:21" ht="14.4" hidden="1" x14ac:dyDescent="0.3">
      <c r="A3196" s="47">
        <v>3195</v>
      </c>
      <c r="B3196" s="48">
        <v>3</v>
      </c>
      <c r="C3196" s="47" t="s">
        <v>241</v>
      </c>
      <c r="D3196" s="49" t="s">
        <v>1552</v>
      </c>
      <c r="E3196" s="49" t="s">
        <v>1553</v>
      </c>
      <c r="F3196" s="48">
        <v>1</v>
      </c>
      <c r="G3196" s="47" t="s">
        <v>98</v>
      </c>
      <c r="H3196" s="47" t="s">
        <v>11</v>
      </c>
      <c r="I3196" s="47" t="s">
        <v>2855</v>
      </c>
      <c r="J3196" s="50" t="str">
        <f>IFERROR(VLOOKUP(_xlfn.NUMBERVALUE(D3196),'Order form - T14RE'!$O$4:$O$101,1,FALSE),J3195)</f>
        <v/>
      </c>
      <c r="K3196" s="51" t="str">
        <f t="shared" si="50"/>
        <v/>
      </c>
      <c r="M3196" s="47" t="str">
        <f ca="1">IFERROR(VLOOKUP($L3196,'T14'!$AD$5:$AF$104,2,FALSE),"")</f>
        <v/>
      </c>
      <c r="N3196" s="47" t="str">
        <f ca="1">IFERROR(VLOOKUP($L3196,'T14'!$AD$5:$AF$104,3,FALSE),"")</f>
        <v/>
      </c>
      <c r="P3196" s="46"/>
      <c r="U3196" s="46"/>
    </row>
    <row r="3197" spans="1:21" ht="14.4" hidden="1" x14ac:dyDescent="0.3">
      <c r="A3197" s="47">
        <v>3196</v>
      </c>
      <c r="B3197" s="48">
        <v>3</v>
      </c>
      <c r="C3197" s="47" t="s">
        <v>120</v>
      </c>
      <c r="D3197" s="49" t="s">
        <v>1554</v>
      </c>
      <c r="E3197" s="49" t="s">
        <v>1555</v>
      </c>
      <c r="F3197" s="48">
        <v>1</v>
      </c>
      <c r="G3197" s="47" t="s">
        <v>98</v>
      </c>
      <c r="H3197" s="47" t="s">
        <v>11</v>
      </c>
      <c r="I3197" s="47" t="s">
        <v>2855</v>
      </c>
      <c r="J3197" s="50" t="str">
        <f>IFERROR(VLOOKUP(_xlfn.NUMBERVALUE(D3197),'Order form - T14RE'!$O$4:$O$101,1,FALSE),J3196)</f>
        <v/>
      </c>
      <c r="K3197" s="51" t="str">
        <f t="shared" si="50"/>
        <v/>
      </c>
      <c r="M3197" s="47" t="str">
        <f ca="1">IFERROR(VLOOKUP($L3197,'T14'!$AD$5:$AF$104,2,FALSE),"")</f>
        <v/>
      </c>
      <c r="N3197" s="47" t="str">
        <f ca="1">IFERROR(VLOOKUP($L3197,'T14'!$AD$5:$AF$104,3,FALSE),"")</f>
        <v/>
      </c>
      <c r="P3197" s="46"/>
      <c r="U3197" s="46"/>
    </row>
    <row r="3198" spans="1:21" ht="14.4" hidden="1" x14ac:dyDescent="0.3">
      <c r="A3198" s="47">
        <v>3197</v>
      </c>
      <c r="B3198" s="48">
        <v>3</v>
      </c>
      <c r="C3198" s="47" t="s">
        <v>123</v>
      </c>
      <c r="D3198" s="49" t="s">
        <v>995</v>
      </c>
      <c r="E3198" s="49" t="s">
        <v>113</v>
      </c>
      <c r="F3198" s="48">
        <v>3</v>
      </c>
      <c r="G3198" s="47" t="s">
        <v>98</v>
      </c>
      <c r="H3198" s="47" t="s">
        <v>11</v>
      </c>
      <c r="I3198" s="47" t="s">
        <v>2855</v>
      </c>
      <c r="J3198" s="50" t="str">
        <f>IFERROR(VLOOKUP(_xlfn.NUMBERVALUE(D3198),'Order form - T14RE'!$O$4:$O$101,1,FALSE),J3197)</f>
        <v/>
      </c>
      <c r="K3198" s="51" t="str">
        <f t="shared" si="50"/>
        <v/>
      </c>
      <c r="M3198" s="47" t="str">
        <f ca="1">IFERROR(VLOOKUP($L3198,'T14'!$AD$5:$AF$104,2,FALSE),"")</f>
        <v/>
      </c>
      <c r="N3198" s="47" t="str">
        <f ca="1">IFERROR(VLOOKUP($L3198,'T14'!$AD$5:$AF$104,3,FALSE),"")</f>
        <v/>
      </c>
      <c r="P3198" s="46"/>
      <c r="U3198" s="46"/>
    </row>
    <row r="3199" spans="1:21" ht="14.4" hidden="1" x14ac:dyDescent="0.3">
      <c r="A3199" s="47">
        <v>3198</v>
      </c>
      <c r="B3199" s="48">
        <v>3</v>
      </c>
      <c r="C3199" s="47" t="s">
        <v>126</v>
      </c>
      <c r="D3199" s="49" t="s">
        <v>756</v>
      </c>
      <c r="E3199" s="49" t="s">
        <v>757</v>
      </c>
      <c r="F3199" s="48">
        <v>3</v>
      </c>
      <c r="G3199" s="47" t="s">
        <v>98</v>
      </c>
      <c r="H3199" s="47" t="s">
        <v>11</v>
      </c>
      <c r="I3199" s="47" t="s">
        <v>2855</v>
      </c>
      <c r="J3199" s="50" t="str">
        <f>IFERROR(VLOOKUP(_xlfn.NUMBERVALUE(D3199),'Order form - T14RE'!$O$4:$O$101,1,FALSE),J3198)</f>
        <v/>
      </c>
      <c r="K3199" s="51" t="str">
        <f t="shared" si="50"/>
        <v/>
      </c>
      <c r="M3199" s="47" t="str">
        <f ca="1">IFERROR(VLOOKUP($L3199,'T14'!$AD$5:$AF$104,2,FALSE),"")</f>
        <v/>
      </c>
      <c r="N3199" s="47" t="str">
        <f ca="1">IFERROR(VLOOKUP($L3199,'T14'!$AD$5:$AF$104,3,FALSE),"")</f>
        <v/>
      </c>
      <c r="P3199" s="46"/>
      <c r="U3199" s="46"/>
    </row>
    <row r="3200" spans="1:21" ht="14.4" hidden="1" x14ac:dyDescent="0.3">
      <c r="A3200" s="47">
        <v>3199</v>
      </c>
      <c r="B3200" s="48">
        <v>2</v>
      </c>
      <c r="C3200" s="47" t="s">
        <v>130</v>
      </c>
      <c r="D3200" s="49" t="s">
        <v>1556</v>
      </c>
      <c r="E3200" s="49" t="s">
        <v>1557</v>
      </c>
      <c r="F3200" s="48">
        <v>1</v>
      </c>
      <c r="G3200" s="47" t="s">
        <v>98</v>
      </c>
      <c r="H3200" s="47" t="s">
        <v>99</v>
      </c>
      <c r="I3200" s="47" t="s">
        <v>2855</v>
      </c>
      <c r="J3200" s="50" t="str">
        <f>IFERROR(VLOOKUP(_xlfn.NUMBERVALUE(D3200),'Order form - T14RE'!$O$4:$O$101,1,FALSE),J3199)</f>
        <v/>
      </c>
      <c r="K3200" s="51" t="str">
        <f t="shared" si="50"/>
        <v/>
      </c>
      <c r="M3200" s="47" t="str">
        <f ca="1">IFERROR(VLOOKUP($L3200,'T14'!$AD$5:$AF$104,2,FALSE),"")</f>
        <v/>
      </c>
      <c r="N3200" s="47" t="str">
        <f ca="1">IFERROR(VLOOKUP($L3200,'T14'!$AD$5:$AF$104,3,FALSE),"")</f>
        <v/>
      </c>
      <c r="P3200" s="46"/>
      <c r="U3200" s="46"/>
    </row>
    <row r="3201" spans="1:21" ht="14.4" x14ac:dyDescent="0.3">
      <c r="A3201" s="47">
        <v>3200</v>
      </c>
      <c r="B3201" s="48">
        <v>3</v>
      </c>
      <c r="C3201" s="47" t="s">
        <v>95</v>
      </c>
      <c r="D3201" s="49" t="s">
        <v>260</v>
      </c>
      <c r="E3201" s="49" t="s">
        <v>261</v>
      </c>
      <c r="F3201" s="52">
        <v>8.85</v>
      </c>
      <c r="G3201" s="47" t="s">
        <v>262</v>
      </c>
      <c r="H3201" s="47" t="s">
        <v>0</v>
      </c>
      <c r="I3201" s="47" t="s">
        <v>2855</v>
      </c>
      <c r="J3201" s="50" t="str">
        <f>IFERROR(VLOOKUP(_xlfn.NUMBERVALUE(D3201),'Order form - T14RE'!$O$4:$O$101,1,FALSE),J3200)</f>
        <v/>
      </c>
      <c r="K3201" s="51" t="str">
        <f t="shared" si="50"/>
        <v/>
      </c>
      <c r="L3201" s="47" t="str" cm="1">
        <f t="array" ref="L3201">IFERROR(_xlfn.IFS(VLOOKUP(D3201,$D$4:$L$4875,9,FALSE),VLOOKUP(D3201,$D$4:$L$4875,9,FALSE),VLOOKUP(E3201,$E$4:$L$4875,8,FALSE),VLOOKUP(E3201,$E$4:$L$4875,8,FALSE)),"")</f>
        <v/>
      </c>
      <c r="M3201" s="47" t="str">
        <f>IFERROR(VLOOKUP($L3201,'T14'!$AD$5:$AF$104,2,FALSE),"")</f>
        <v/>
      </c>
      <c r="N3201" s="47" t="str">
        <f>IFERROR(VLOOKUP($L3201,'T14'!$AD$5:$AF$104,3,FALSE),"")</f>
        <v/>
      </c>
      <c r="P3201" s="46"/>
      <c r="U3201" s="46"/>
    </row>
    <row r="3202" spans="1:21" ht="14.4" x14ac:dyDescent="0.3">
      <c r="A3202" s="47">
        <v>3201</v>
      </c>
      <c r="B3202" s="48">
        <v>3</v>
      </c>
      <c r="C3202" s="47" t="s">
        <v>372</v>
      </c>
      <c r="D3202" s="49" t="s">
        <v>1562</v>
      </c>
      <c r="E3202" s="49" t="s">
        <v>99</v>
      </c>
      <c r="F3202" s="48">
        <v>1</v>
      </c>
      <c r="G3202" s="47" t="s">
        <v>98</v>
      </c>
      <c r="H3202" s="47" t="s">
        <v>0</v>
      </c>
      <c r="I3202" s="47" t="s">
        <v>2855</v>
      </c>
      <c r="J3202" s="50" t="str">
        <f>IFERROR(VLOOKUP(_xlfn.NUMBERVALUE(D3202),'Order form - T14RE'!$O$4:$O$101,1,FALSE),J3201)</f>
        <v/>
      </c>
      <c r="K3202" s="51" t="str">
        <f t="shared" ref="K3202:K3265" si="51">IF(SUM(P3202:BB3202)=0,"",IF(SUM(P3202:BB3202)&gt;0,1,""))</f>
        <v/>
      </c>
      <c r="L3202" s="47" cm="1">
        <f t="array" ref="L3202">IFERROR(_xlfn.IFS(VLOOKUP(D3202,$D$4:$L$4875,9,FALSE),VLOOKUP(D3202,$D$4:$L$4875,9,FALSE),VLOOKUP(E3202,$E$4:$L$4875,8,FALSE),VLOOKUP(E3202,$E$4:$L$4875,8,FALSE)),"")</f>
        <v>106</v>
      </c>
      <c r="M3202" s="47" t="str">
        <f>IFERROR(VLOOKUP($L3202,'T14'!$AD$5:$AF$104,2,FALSE),"")</f>
        <v>Méc. 2</v>
      </c>
      <c r="N3202" s="47" t="str">
        <f>IFERROR(VLOOKUP($L3202,'T14'!$AD$5:$AF$104,3,FALSE),"")</f>
        <v>POSTE 2</v>
      </c>
      <c r="P3202" s="46"/>
      <c r="U3202" s="46"/>
    </row>
    <row r="3203" spans="1:21" ht="14.4" x14ac:dyDescent="0.3">
      <c r="A3203" s="47">
        <v>3202</v>
      </c>
      <c r="B3203" s="48">
        <v>3</v>
      </c>
      <c r="C3203" s="47" t="s">
        <v>1563</v>
      </c>
      <c r="D3203" s="49" t="s">
        <v>1564</v>
      </c>
      <c r="E3203" s="49" t="s">
        <v>99</v>
      </c>
      <c r="F3203" s="48">
        <v>1</v>
      </c>
      <c r="G3203" s="47" t="s">
        <v>98</v>
      </c>
      <c r="H3203" s="47" t="s">
        <v>0</v>
      </c>
      <c r="I3203" s="47" t="s">
        <v>2855</v>
      </c>
      <c r="J3203" s="50" t="str">
        <f>IFERROR(VLOOKUP(_xlfn.NUMBERVALUE(D3203),'Order form - T14RE'!$O$4:$O$101,1,FALSE),J3202)</f>
        <v/>
      </c>
      <c r="K3203" s="51" t="str">
        <f t="shared" si="51"/>
        <v/>
      </c>
      <c r="L3203" s="47" cm="1">
        <f t="array" ref="L3203">IFERROR(_xlfn.IFS(VLOOKUP(D3203,$D$4:$L$4875,9,FALSE),VLOOKUP(D3203,$D$4:$L$4875,9,FALSE),VLOOKUP(E3203,$E$4:$L$4875,8,FALSE),VLOOKUP(E3203,$E$4:$L$4875,8,FALSE)),"")</f>
        <v>106</v>
      </c>
      <c r="M3203" s="47" t="str">
        <f>IFERROR(VLOOKUP($L3203,'T14'!$AD$5:$AF$104,2,FALSE),"")</f>
        <v>Méc. 2</v>
      </c>
      <c r="N3203" s="47" t="str">
        <f>IFERROR(VLOOKUP($L3203,'T14'!$AD$5:$AF$104,3,FALSE),"")</f>
        <v>POSTE 2</v>
      </c>
      <c r="P3203" s="46"/>
      <c r="U3203" s="46"/>
    </row>
    <row r="3204" spans="1:21" ht="14.4" hidden="1" x14ac:dyDescent="0.3">
      <c r="A3204" s="47">
        <v>3203</v>
      </c>
      <c r="B3204" s="48">
        <v>3</v>
      </c>
      <c r="C3204" s="47" t="s">
        <v>105</v>
      </c>
      <c r="D3204" s="49" t="s">
        <v>1565</v>
      </c>
      <c r="E3204" s="49" t="s">
        <v>1566</v>
      </c>
      <c r="F3204" s="52">
        <v>18</v>
      </c>
      <c r="G3204" s="47" t="s">
        <v>262</v>
      </c>
      <c r="H3204" s="47" t="s">
        <v>8</v>
      </c>
      <c r="I3204" s="47" t="s">
        <v>2855</v>
      </c>
      <c r="J3204" s="50" t="str">
        <f>IFERROR(VLOOKUP(_xlfn.NUMBERVALUE(D3204),'Order form - T14RE'!$O$4:$O$101,1,FALSE),J3203)</f>
        <v/>
      </c>
      <c r="K3204" s="51" t="str">
        <f t="shared" si="51"/>
        <v/>
      </c>
      <c r="M3204" s="47" t="str">
        <f ca="1">IFERROR(VLOOKUP($L3204,'T14'!$AD$5:$AF$104,2,FALSE),"")</f>
        <v/>
      </c>
      <c r="N3204" s="47" t="str">
        <f ca="1">IFERROR(VLOOKUP($L3204,'T14'!$AD$5:$AF$104,3,FALSE),"")</f>
        <v/>
      </c>
      <c r="P3204" s="46"/>
      <c r="U3204" s="46"/>
    </row>
    <row r="3205" spans="1:21" ht="14.4" hidden="1" x14ac:dyDescent="0.3">
      <c r="A3205" s="47">
        <v>3204</v>
      </c>
      <c r="B3205" s="48">
        <v>3</v>
      </c>
      <c r="C3205" s="47" t="s">
        <v>108</v>
      </c>
      <c r="D3205" s="49" t="s">
        <v>260</v>
      </c>
      <c r="E3205" s="49" t="s">
        <v>261</v>
      </c>
      <c r="F3205" s="52">
        <v>1.4</v>
      </c>
      <c r="G3205" s="47" t="s">
        <v>262</v>
      </c>
      <c r="H3205" s="47" t="s">
        <v>8</v>
      </c>
      <c r="I3205" s="47" t="s">
        <v>2855</v>
      </c>
      <c r="J3205" s="50" t="str">
        <f>IFERROR(VLOOKUP(_xlfn.NUMBERVALUE(D3205),'Order form - T14RE'!$O$4:$O$101,1,FALSE),J3204)</f>
        <v/>
      </c>
      <c r="K3205" s="51" t="str">
        <f t="shared" si="51"/>
        <v/>
      </c>
      <c r="M3205" s="47" t="str">
        <f ca="1">IFERROR(VLOOKUP($L3205,'T14'!$AD$5:$AF$104,2,FALSE),"")</f>
        <v/>
      </c>
      <c r="N3205" s="47" t="str">
        <f ca="1">IFERROR(VLOOKUP($L3205,'T14'!$AD$5:$AF$104,3,FALSE),"")</f>
        <v/>
      </c>
      <c r="P3205" s="46"/>
      <c r="U3205" s="46"/>
    </row>
    <row r="3206" spans="1:21" ht="14.4" hidden="1" x14ac:dyDescent="0.3">
      <c r="A3206" s="47">
        <v>3205</v>
      </c>
      <c r="B3206" s="48">
        <v>3</v>
      </c>
      <c r="C3206" s="47" t="s">
        <v>613</v>
      </c>
      <c r="D3206" s="49" t="s">
        <v>1567</v>
      </c>
      <c r="E3206" s="49" t="s">
        <v>99</v>
      </c>
      <c r="F3206" s="48">
        <v>1</v>
      </c>
      <c r="G3206" s="47" t="s">
        <v>98</v>
      </c>
      <c r="H3206" s="47" t="s">
        <v>8</v>
      </c>
      <c r="I3206" s="47" t="s">
        <v>2855</v>
      </c>
      <c r="J3206" s="50" t="str">
        <f>IFERROR(VLOOKUP(_xlfn.NUMBERVALUE(D3206),'Order form - T14RE'!$O$4:$O$101,1,FALSE),J3205)</f>
        <v/>
      </c>
      <c r="K3206" s="51" t="str">
        <f t="shared" si="51"/>
        <v/>
      </c>
      <c r="M3206" s="47" t="str">
        <f ca="1">IFERROR(VLOOKUP($L3206,'T14'!$AD$5:$AF$104,2,FALSE),"")</f>
        <v/>
      </c>
      <c r="N3206" s="47" t="str">
        <f ca="1">IFERROR(VLOOKUP($L3206,'T14'!$AD$5:$AF$104,3,FALSE),"")</f>
        <v/>
      </c>
      <c r="P3206" s="46"/>
      <c r="U3206" s="46"/>
    </row>
    <row r="3207" spans="1:21" ht="14.4" hidden="1" x14ac:dyDescent="0.3">
      <c r="A3207" s="47">
        <v>3206</v>
      </c>
      <c r="B3207" s="48">
        <v>3</v>
      </c>
      <c r="C3207" s="47" t="s">
        <v>111</v>
      </c>
      <c r="D3207" s="49" t="s">
        <v>1568</v>
      </c>
      <c r="E3207" s="49" t="s">
        <v>1569</v>
      </c>
      <c r="F3207" s="52">
        <v>45</v>
      </c>
      <c r="G3207" s="47" t="s">
        <v>262</v>
      </c>
      <c r="H3207" s="47" t="s">
        <v>4</v>
      </c>
      <c r="I3207" s="47" t="s">
        <v>2855</v>
      </c>
      <c r="J3207" s="50" t="str">
        <f>IFERROR(VLOOKUP(_xlfn.NUMBERVALUE(D3207),'Order form - T14RE'!$O$4:$O$101,1,FALSE),J3206)</f>
        <v/>
      </c>
      <c r="K3207" s="51" t="str">
        <f t="shared" si="51"/>
        <v/>
      </c>
      <c r="M3207" s="47" t="str">
        <f ca="1">IFERROR(VLOOKUP($L3207,'T14'!$AD$5:$AF$104,2,FALSE),"")</f>
        <v/>
      </c>
      <c r="N3207" s="47" t="str">
        <f ca="1">IFERROR(VLOOKUP($L3207,'T14'!$AD$5:$AF$104,3,FALSE),"")</f>
        <v/>
      </c>
      <c r="P3207" s="46"/>
      <c r="U3207" s="46"/>
    </row>
    <row r="3208" spans="1:21" ht="14.4" hidden="1" x14ac:dyDescent="0.3">
      <c r="A3208" s="47">
        <v>3207</v>
      </c>
      <c r="B3208" s="48">
        <v>3</v>
      </c>
      <c r="C3208" s="47" t="s">
        <v>114</v>
      </c>
      <c r="D3208" s="49" t="s">
        <v>1570</v>
      </c>
      <c r="E3208" s="49" t="s">
        <v>1571</v>
      </c>
      <c r="F3208" s="48">
        <v>750</v>
      </c>
      <c r="G3208" s="47" t="s">
        <v>117</v>
      </c>
      <c r="H3208" s="47" t="s">
        <v>4</v>
      </c>
      <c r="I3208" s="47" t="s">
        <v>2855</v>
      </c>
      <c r="J3208" s="50" t="str">
        <f>IFERROR(VLOOKUP(_xlfn.NUMBERVALUE(D3208),'Order form - T14RE'!$O$4:$O$101,1,FALSE),J3207)</f>
        <v/>
      </c>
      <c r="K3208" s="51" t="str">
        <f t="shared" si="51"/>
        <v/>
      </c>
      <c r="M3208" s="47" t="str">
        <f ca="1">IFERROR(VLOOKUP($L3208,'T14'!$AD$5:$AF$104,2,FALSE),"")</f>
        <v/>
      </c>
      <c r="N3208" s="47" t="str">
        <f ca="1">IFERROR(VLOOKUP($L3208,'T14'!$AD$5:$AF$104,3,FALSE),"")</f>
        <v/>
      </c>
      <c r="P3208" s="46"/>
      <c r="U3208" s="46"/>
    </row>
    <row r="3209" spans="1:21" ht="14.4" hidden="1" x14ac:dyDescent="0.3">
      <c r="A3209" s="47">
        <v>3208</v>
      </c>
      <c r="B3209" s="48">
        <v>3</v>
      </c>
      <c r="C3209" s="47" t="s">
        <v>241</v>
      </c>
      <c r="D3209" s="49" t="s">
        <v>260</v>
      </c>
      <c r="E3209" s="49" t="s">
        <v>261</v>
      </c>
      <c r="F3209" s="52">
        <v>6</v>
      </c>
      <c r="G3209" s="47" t="s">
        <v>262</v>
      </c>
      <c r="H3209" s="47" t="s">
        <v>4</v>
      </c>
      <c r="I3209" s="47" t="s">
        <v>2855</v>
      </c>
      <c r="J3209" s="50" t="str">
        <f>IFERROR(VLOOKUP(_xlfn.NUMBERVALUE(D3209),'Order form - T14RE'!$O$4:$O$101,1,FALSE),J3208)</f>
        <v/>
      </c>
      <c r="K3209" s="51" t="str">
        <f t="shared" si="51"/>
        <v/>
      </c>
      <c r="M3209" s="47" t="str">
        <f ca="1">IFERROR(VLOOKUP($L3209,'T14'!$AD$5:$AF$104,2,FALSE),"")</f>
        <v/>
      </c>
      <c r="N3209" s="47" t="str">
        <f ca="1">IFERROR(VLOOKUP($L3209,'T14'!$AD$5:$AF$104,3,FALSE),"")</f>
        <v/>
      </c>
      <c r="P3209" s="46"/>
      <c r="U3209" s="46"/>
    </row>
    <row r="3210" spans="1:21" ht="14.4" hidden="1" x14ac:dyDescent="0.3">
      <c r="A3210" s="47">
        <v>3209</v>
      </c>
      <c r="B3210" s="48">
        <v>3</v>
      </c>
      <c r="C3210" s="47" t="s">
        <v>387</v>
      </c>
      <c r="D3210" s="49" t="s">
        <v>1572</v>
      </c>
      <c r="E3210" s="49" t="s">
        <v>99</v>
      </c>
      <c r="F3210" s="48">
        <v>1</v>
      </c>
      <c r="G3210" s="47" t="s">
        <v>98</v>
      </c>
      <c r="H3210" s="47" t="s">
        <v>4</v>
      </c>
      <c r="I3210" s="47" t="s">
        <v>2855</v>
      </c>
      <c r="J3210" s="50" t="str">
        <f>IFERROR(VLOOKUP(_xlfn.NUMBERVALUE(D3210),'Order form - T14RE'!$O$4:$O$101,1,FALSE),J3209)</f>
        <v/>
      </c>
      <c r="K3210" s="51" t="str">
        <f t="shared" si="51"/>
        <v/>
      </c>
      <c r="M3210" s="47" t="str">
        <f ca="1">IFERROR(VLOOKUP($L3210,'T14'!$AD$5:$AF$104,2,FALSE),"")</f>
        <v/>
      </c>
      <c r="N3210" s="47" t="str">
        <f ca="1">IFERROR(VLOOKUP($L3210,'T14'!$AD$5:$AF$104,3,FALSE),"")</f>
        <v/>
      </c>
      <c r="P3210" s="46"/>
      <c r="U3210" s="46"/>
    </row>
    <row r="3211" spans="1:21" ht="14.4" hidden="1" x14ac:dyDescent="0.3">
      <c r="A3211" s="47">
        <v>3210</v>
      </c>
      <c r="B3211" s="48">
        <v>3</v>
      </c>
      <c r="C3211" s="47" t="s">
        <v>120</v>
      </c>
      <c r="D3211" s="49" t="s">
        <v>1573</v>
      </c>
      <c r="E3211" s="49" t="s">
        <v>1574</v>
      </c>
      <c r="F3211" s="48">
        <v>4</v>
      </c>
      <c r="G3211" s="47" t="s">
        <v>98</v>
      </c>
      <c r="H3211" s="47" t="s">
        <v>4</v>
      </c>
      <c r="I3211" s="47" t="s">
        <v>2855</v>
      </c>
      <c r="J3211" s="50" t="str">
        <f>IFERROR(VLOOKUP(_xlfn.NUMBERVALUE(D3211),'Order form - T14RE'!$O$4:$O$101,1,FALSE),J3210)</f>
        <v/>
      </c>
      <c r="K3211" s="51" t="str">
        <f t="shared" si="51"/>
        <v/>
      </c>
      <c r="M3211" s="47" t="str">
        <f ca="1">IFERROR(VLOOKUP($L3211,'T14'!$AD$5:$AF$104,2,FALSE),"")</f>
        <v/>
      </c>
      <c r="N3211" s="47" t="str">
        <f ca="1">IFERROR(VLOOKUP($L3211,'T14'!$AD$5:$AF$104,3,FALSE),"")</f>
        <v/>
      </c>
      <c r="P3211" s="46"/>
      <c r="U3211" s="46"/>
    </row>
    <row r="3212" spans="1:21" ht="14.4" hidden="1" x14ac:dyDescent="0.3">
      <c r="A3212" s="47">
        <v>3211</v>
      </c>
      <c r="B3212" s="48">
        <v>3</v>
      </c>
      <c r="C3212" s="47" t="s">
        <v>891</v>
      </c>
      <c r="D3212" s="49" t="s">
        <v>1575</v>
      </c>
      <c r="E3212" s="49" t="s">
        <v>99</v>
      </c>
      <c r="F3212" s="48">
        <v>1</v>
      </c>
      <c r="G3212" s="47" t="s">
        <v>98</v>
      </c>
      <c r="H3212" s="47" t="s">
        <v>4</v>
      </c>
      <c r="I3212" s="47" t="s">
        <v>2855</v>
      </c>
      <c r="J3212" s="50" t="str">
        <f>IFERROR(VLOOKUP(_xlfn.NUMBERVALUE(D3212),'Order form - T14RE'!$O$4:$O$101,1,FALSE),J3211)</f>
        <v/>
      </c>
      <c r="K3212" s="51" t="str">
        <f t="shared" si="51"/>
        <v/>
      </c>
      <c r="M3212" s="47" t="str">
        <f ca="1">IFERROR(VLOOKUP($L3212,'T14'!$AD$5:$AF$104,2,FALSE),"")</f>
        <v/>
      </c>
      <c r="N3212" s="47" t="str">
        <f ca="1">IFERROR(VLOOKUP($L3212,'T14'!$AD$5:$AF$104,3,FALSE),"")</f>
        <v/>
      </c>
      <c r="P3212" s="46"/>
      <c r="U3212" s="46"/>
    </row>
    <row r="3213" spans="1:21" ht="14.4" hidden="1" x14ac:dyDescent="0.3">
      <c r="A3213" s="47">
        <v>3212</v>
      </c>
      <c r="B3213" s="48">
        <v>3</v>
      </c>
      <c r="C3213" s="47" t="s">
        <v>123</v>
      </c>
      <c r="D3213" s="49" t="s">
        <v>1576</v>
      </c>
      <c r="E3213" s="49" t="s">
        <v>1577</v>
      </c>
      <c r="F3213" s="52">
        <v>140</v>
      </c>
      <c r="G3213" s="47" t="s">
        <v>262</v>
      </c>
      <c r="H3213" s="47" t="s">
        <v>4</v>
      </c>
      <c r="I3213" s="47" t="s">
        <v>2855</v>
      </c>
      <c r="J3213" s="50" t="str">
        <f>IFERROR(VLOOKUP(_xlfn.NUMBERVALUE(D3213),'Order form - T14RE'!$O$4:$O$101,1,FALSE),J3212)</f>
        <v/>
      </c>
      <c r="K3213" s="51" t="str">
        <f t="shared" si="51"/>
        <v/>
      </c>
      <c r="M3213" s="47" t="str">
        <f ca="1">IFERROR(VLOOKUP($L3213,'T14'!$AD$5:$AF$104,2,FALSE),"")</f>
        <v/>
      </c>
      <c r="N3213" s="47" t="str">
        <f ca="1">IFERROR(VLOOKUP($L3213,'T14'!$AD$5:$AF$104,3,FALSE),"")</f>
        <v/>
      </c>
      <c r="P3213" s="46"/>
      <c r="U3213" s="46"/>
    </row>
    <row r="3214" spans="1:21" ht="14.4" hidden="1" x14ac:dyDescent="0.3">
      <c r="A3214" s="47">
        <v>3213</v>
      </c>
      <c r="B3214" s="48">
        <v>3</v>
      </c>
      <c r="C3214" s="47" t="s">
        <v>631</v>
      </c>
      <c r="D3214" s="49" t="s">
        <v>1578</v>
      </c>
      <c r="E3214" s="49" t="s">
        <v>1579</v>
      </c>
      <c r="F3214" s="48">
        <v>140</v>
      </c>
      <c r="G3214" s="47" t="s">
        <v>117</v>
      </c>
      <c r="H3214" s="47" t="s">
        <v>4</v>
      </c>
      <c r="I3214" s="47" t="s">
        <v>2855</v>
      </c>
      <c r="J3214" s="50" t="str">
        <f>IFERROR(VLOOKUP(_xlfn.NUMBERVALUE(D3214),'Order form - T14RE'!$O$4:$O$101,1,FALSE),J3213)</f>
        <v/>
      </c>
      <c r="K3214" s="51" t="str">
        <f t="shared" si="51"/>
        <v/>
      </c>
      <c r="M3214" s="47" t="str">
        <f ca="1">IFERROR(VLOOKUP($L3214,'T14'!$AD$5:$AF$104,2,FALSE),"")</f>
        <v/>
      </c>
      <c r="N3214" s="47" t="str">
        <f ca="1">IFERROR(VLOOKUP($L3214,'T14'!$AD$5:$AF$104,3,FALSE),"")</f>
        <v/>
      </c>
      <c r="P3214" s="46"/>
      <c r="U3214" s="46"/>
    </row>
    <row r="3215" spans="1:21" ht="14.4" hidden="1" x14ac:dyDescent="0.3">
      <c r="A3215" s="47">
        <v>3214</v>
      </c>
      <c r="B3215" s="48">
        <v>3</v>
      </c>
      <c r="C3215" s="47" t="s">
        <v>633</v>
      </c>
      <c r="D3215" s="49" t="s">
        <v>1583</v>
      </c>
      <c r="E3215" s="49" t="s">
        <v>99</v>
      </c>
      <c r="F3215" s="48">
        <v>1</v>
      </c>
      <c r="G3215" s="47" t="s">
        <v>98</v>
      </c>
      <c r="H3215" s="47" t="s">
        <v>4</v>
      </c>
      <c r="I3215" s="47" t="s">
        <v>2855</v>
      </c>
      <c r="J3215" s="50" t="str">
        <f>IFERROR(VLOOKUP(_xlfn.NUMBERVALUE(D3215),'Order form - T14RE'!$O$4:$O$101,1,FALSE),J3214)</f>
        <v/>
      </c>
      <c r="K3215" s="51" t="str">
        <f t="shared" si="51"/>
        <v/>
      </c>
      <c r="M3215" s="47" t="str">
        <f ca="1">IFERROR(VLOOKUP($L3215,'T14'!$AD$5:$AF$104,2,FALSE),"")</f>
        <v/>
      </c>
      <c r="N3215" s="47" t="str">
        <f ca="1">IFERROR(VLOOKUP($L3215,'T14'!$AD$5:$AF$104,3,FALSE),"")</f>
        <v/>
      </c>
      <c r="P3215" s="46"/>
      <c r="U3215" s="46"/>
    </row>
    <row r="3216" spans="1:21" ht="14.4" hidden="1" x14ac:dyDescent="0.3">
      <c r="A3216" s="47">
        <v>3215</v>
      </c>
      <c r="B3216" s="48">
        <v>3</v>
      </c>
      <c r="C3216" s="47" t="s">
        <v>634</v>
      </c>
      <c r="D3216" s="49" t="s">
        <v>1584</v>
      </c>
      <c r="E3216" s="49" t="s">
        <v>99</v>
      </c>
      <c r="F3216" s="48">
        <v>1</v>
      </c>
      <c r="G3216" s="47" t="s">
        <v>98</v>
      </c>
      <c r="H3216" s="47" t="s">
        <v>4</v>
      </c>
      <c r="I3216" s="47" t="s">
        <v>2855</v>
      </c>
      <c r="J3216" s="50" t="str">
        <f>IFERROR(VLOOKUP(_xlfn.NUMBERVALUE(D3216),'Order form - T14RE'!$O$4:$O$101,1,FALSE),J3215)</f>
        <v/>
      </c>
      <c r="K3216" s="51" t="str">
        <f t="shared" si="51"/>
        <v/>
      </c>
      <c r="M3216" s="47" t="str">
        <f ca="1">IFERROR(VLOOKUP($L3216,'T14'!$AD$5:$AF$104,2,FALSE),"")</f>
        <v/>
      </c>
      <c r="N3216" s="47" t="str">
        <f ca="1">IFERROR(VLOOKUP($L3216,'T14'!$AD$5:$AF$104,3,FALSE),"")</f>
        <v/>
      </c>
      <c r="P3216" s="46"/>
      <c r="U3216" s="46"/>
    </row>
    <row r="3217" spans="1:21" ht="14.4" hidden="1" x14ac:dyDescent="0.3">
      <c r="A3217" s="47">
        <v>3216</v>
      </c>
      <c r="B3217" s="48">
        <v>3</v>
      </c>
      <c r="C3217" s="47" t="s">
        <v>126</v>
      </c>
      <c r="D3217" s="49" t="s">
        <v>1585</v>
      </c>
      <c r="E3217" s="49" t="s">
        <v>1586</v>
      </c>
      <c r="F3217" s="52">
        <v>15</v>
      </c>
      <c r="G3217" s="47" t="s">
        <v>262</v>
      </c>
      <c r="H3217" s="47" t="s">
        <v>4</v>
      </c>
      <c r="I3217" s="47" t="s">
        <v>2855</v>
      </c>
      <c r="J3217" s="50" t="str">
        <f>IFERROR(VLOOKUP(_xlfn.NUMBERVALUE(D3217),'Order form - T14RE'!$O$4:$O$101,1,FALSE),J3216)</f>
        <v/>
      </c>
      <c r="K3217" s="51" t="str">
        <f t="shared" si="51"/>
        <v/>
      </c>
      <c r="M3217" s="47" t="str">
        <f ca="1">IFERROR(VLOOKUP($L3217,'T14'!$AD$5:$AF$104,2,FALSE),"")</f>
        <v/>
      </c>
      <c r="N3217" s="47" t="str">
        <f ca="1">IFERROR(VLOOKUP($L3217,'T14'!$AD$5:$AF$104,3,FALSE),"")</f>
        <v/>
      </c>
      <c r="P3217" s="46"/>
      <c r="U3217" s="46"/>
    </row>
    <row r="3218" spans="1:21" ht="14.4" hidden="1" x14ac:dyDescent="0.3">
      <c r="A3218" s="47">
        <v>3217</v>
      </c>
      <c r="B3218" s="48">
        <v>3</v>
      </c>
      <c r="C3218" s="47" t="s">
        <v>127</v>
      </c>
      <c r="D3218" s="49" t="s">
        <v>260</v>
      </c>
      <c r="E3218" s="49" t="s">
        <v>261</v>
      </c>
      <c r="F3218" s="52">
        <v>4.4000000000000004</v>
      </c>
      <c r="G3218" s="47" t="s">
        <v>262</v>
      </c>
      <c r="H3218" s="47" t="s">
        <v>4</v>
      </c>
      <c r="I3218" s="47" t="s">
        <v>2855</v>
      </c>
      <c r="J3218" s="50" t="str">
        <f>IFERROR(VLOOKUP(_xlfn.NUMBERVALUE(D3218),'Order form - T14RE'!$O$4:$O$101,1,FALSE),J3217)</f>
        <v/>
      </c>
      <c r="K3218" s="51" t="str">
        <f t="shared" si="51"/>
        <v/>
      </c>
      <c r="M3218" s="47" t="str">
        <f ca="1">IFERROR(VLOOKUP($L3218,'T14'!$AD$5:$AF$104,2,FALSE),"")</f>
        <v/>
      </c>
      <c r="N3218" s="47" t="str">
        <f ca="1">IFERROR(VLOOKUP($L3218,'T14'!$AD$5:$AF$104,3,FALSE),"")</f>
        <v/>
      </c>
      <c r="P3218" s="46"/>
      <c r="U3218" s="46"/>
    </row>
    <row r="3219" spans="1:21" ht="14.4" hidden="1" x14ac:dyDescent="0.3">
      <c r="A3219" s="47">
        <v>3218</v>
      </c>
      <c r="B3219" s="48">
        <v>3</v>
      </c>
      <c r="C3219" s="47" t="s">
        <v>1057</v>
      </c>
      <c r="D3219" s="49" t="s">
        <v>1587</v>
      </c>
      <c r="E3219" s="49" t="s">
        <v>99</v>
      </c>
      <c r="F3219" s="48">
        <v>1</v>
      </c>
      <c r="G3219" s="47" t="s">
        <v>98</v>
      </c>
      <c r="H3219" s="47" t="s">
        <v>4</v>
      </c>
      <c r="I3219" s="47" t="s">
        <v>2855</v>
      </c>
      <c r="J3219" s="50" t="str">
        <f>IFERROR(VLOOKUP(_xlfn.NUMBERVALUE(D3219),'Order form - T14RE'!$O$4:$O$101,1,FALSE),J3218)</f>
        <v/>
      </c>
      <c r="K3219" s="51" t="str">
        <f t="shared" si="51"/>
        <v/>
      </c>
      <c r="M3219" s="47" t="str">
        <f ca="1">IFERROR(VLOOKUP($L3219,'T14'!$AD$5:$AF$104,2,FALSE),"")</f>
        <v/>
      </c>
      <c r="N3219" s="47" t="str">
        <f ca="1">IFERROR(VLOOKUP($L3219,'T14'!$AD$5:$AF$104,3,FALSE),"")</f>
        <v/>
      </c>
      <c r="P3219" s="46"/>
      <c r="U3219" s="46"/>
    </row>
    <row r="3220" spans="1:21" ht="14.4" hidden="1" x14ac:dyDescent="0.3">
      <c r="A3220" s="47">
        <v>3219</v>
      </c>
      <c r="B3220" s="48">
        <v>3</v>
      </c>
      <c r="C3220" s="47" t="s">
        <v>135</v>
      </c>
      <c r="D3220" s="49" t="s">
        <v>1588</v>
      </c>
      <c r="E3220" s="49" t="s">
        <v>1589</v>
      </c>
      <c r="F3220" s="52">
        <v>145</v>
      </c>
      <c r="G3220" s="47" t="s">
        <v>262</v>
      </c>
      <c r="H3220" s="47" t="s">
        <v>4</v>
      </c>
      <c r="I3220" s="47" t="s">
        <v>2855</v>
      </c>
      <c r="J3220" s="50" t="str">
        <f>IFERROR(VLOOKUP(_xlfn.NUMBERVALUE(D3220),'Order form - T14RE'!$O$4:$O$101,1,FALSE),J3219)</f>
        <v/>
      </c>
      <c r="K3220" s="51" t="str">
        <f t="shared" si="51"/>
        <v/>
      </c>
      <c r="M3220" s="47" t="str">
        <f ca="1">IFERROR(VLOOKUP($L3220,'T14'!$AD$5:$AF$104,2,FALSE),"")</f>
        <v/>
      </c>
      <c r="N3220" s="47" t="str">
        <f ca="1">IFERROR(VLOOKUP($L3220,'T14'!$AD$5:$AF$104,3,FALSE),"")</f>
        <v/>
      </c>
      <c r="P3220" s="46"/>
      <c r="U3220" s="46"/>
    </row>
    <row r="3221" spans="1:21" ht="14.4" hidden="1" x14ac:dyDescent="0.3">
      <c r="A3221" s="47">
        <v>3220</v>
      </c>
      <c r="B3221" s="48">
        <v>3</v>
      </c>
      <c r="C3221" s="47" t="s">
        <v>143</v>
      </c>
      <c r="D3221" s="49" t="s">
        <v>1590</v>
      </c>
      <c r="E3221" s="49" t="s">
        <v>1591</v>
      </c>
      <c r="F3221" s="52">
        <v>4</v>
      </c>
      <c r="G3221" s="47" t="s">
        <v>262</v>
      </c>
      <c r="H3221" s="47" t="s">
        <v>11</v>
      </c>
      <c r="I3221" s="47" t="s">
        <v>2855</v>
      </c>
      <c r="J3221" s="50" t="str">
        <f>IFERROR(VLOOKUP(_xlfn.NUMBERVALUE(D3221),'Order form - T14RE'!$O$4:$O$101,1,FALSE),J3220)</f>
        <v/>
      </c>
      <c r="K3221" s="51" t="str">
        <f t="shared" si="51"/>
        <v/>
      </c>
      <c r="M3221" s="47" t="str">
        <f ca="1">IFERROR(VLOOKUP($L3221,'T14'!$AD$5:$AF$104,2,FALSE),"")</f>
        <v/>
      </c>
      <c r="N3221" s="47" t="str">
        <f ca="1">IFERROR(VLOOKUP($L3221,'T14'!$AD$5:$AF$104,3,FALSE),"")</f>
        <v/>
      </c>
      <c r="P3221" s="46"/>
      <c r="U3221" s="46"/>
    </row>
    <row r="3222" spans="1:21" ht="14.4" hidden="1" x14ac:dyDescent="0.3">
      <c r="A3222" s="47">
        <v>3221</v>
      </c>
      <c r="B3222" s="48">
        <v>2</v>
      </c>
      <c r="C3222" s="47" t="s">
        <v>135</v>
      </c>
      <c r="D3222" s="49" t="s">
        <v>1592</v>
      </c>
      <c r="E3222" s="49" t="s">
        <v>1593</v>
      </c>
      <c r="F3222" s="48">
        <v>1</v>
      </c>
      <c r="G3222" s="47" t="s">
        <v>98</v>
      </c>
      <c r="H3222" s="47" t="s">
        <v>99</v>
      </c>
      <c r="I3222" s="47" t="s">
        <v>2855</v>
      </c>
      <c r="J3222" s="50" t="str">
        <f>IFERROR(VLOOKUP(_xlfn.NUMBERVALUE(D3222),'Order form - T14RE'!$O$4:$O$101,1,FALSE),J3221)</f>
        <v/>
      </c>
      <c r="K3222" s="51" t="str">
        <f t="shared" si="51"/>
        <v/>
      </c>
      <c r="M3222" s="47" t="str">
        <f ca="1">IFERROR(VLOOKUP($L3222,'T14'!$AD$5:$AF$104,2,FALSE),"")</f>
        <v/>
      </c>
      <c r="N3222" s="47" t="str">
        <f ca="1">IFERROR(VLOOKUP($L3222,'T14'!$AD$5:$AF$104,3,FALSE),"")</f>
        <v/>
      </c>
      <c r="P3222" s="46"/>
      <c r="U3222" s="46"/>
    </row>
    <row r="3223" spans="1:21" ht="14.4" hidden="1" x14ac:dyDescent="0.3">
      <c r="A3223" s="47">
        <v>3222</v>
      </c>
      <c r="B3223" s="48">
        <v>3</v>
      </c>
      <c r="C3223" s="47" t="s">
        <v>95</v>
      </c>
      <c r="D3223" s="49" t="s">
        <v>1594</v>
      </c>
      <c r="E3223" s="49" t="s">
        <v>1595</v>
      </c>
      <c r="F3223" s="48">
        <v>1</v>
      </c>
      <c r="G3223" s="47" t="s">
        <v>98</v>
      </c>
      <c r="H3223" s="47" t="s">
        <v>13</v>
      </c>
      <c r="I3223" s="47" t="s">
        <v>2855</v>
      </c>
      <c r="J3223" s="50" t="str">
        <f>IFERROR(VLOOKUP(_xlfn.NUMBERVALUE(D3223),'Order form - T14RE'!$O$4:$O$101,1,FALSE),J3222)</f>
        <v/>
      </c>
      <c r="K3223" s="51" t="str">
        <f t="shared" si="51"/>
        <v/>
      </c>
      <c r="M3223" s="47" t="str">
        <f ca="1">IFERROR(VLOOKUP($L3223,'T14'!$AD$5:$AF$104,2,FALSE),"")</f>
        <v/>
      </c>
      <c r="N3223" s="47" t="str">
        <f ca="1">IFERROR(VLOOKUP($L3223,'T14'!$AD$5:$AF$104,3,FALSE),"")</f>
        <v/>
      </c>
      <c r="P3223" s="46"/>
      <c r="U3223" s="46"/>
    </row>
    <row r="3224" spans="1:21" ht="14.4" hidden="1" x14ac:dyDescent="0.3">
      <c r="A3224" s="47">
        <v>3223</v>
      </c>
      <c r="B3224" s="48">
        <v>4</v>
      </c>
      <c r="C3224" s="47" t="s">
        <v>95</v>
      </c>
      <c r="D3224" s="49" t="s">
        <v>1635</v>
      </c>
      <c r="E3224" s="49" t="s">
        <v>1636</v>
      </c>
      <c r="F3224" s="48">
        <v>2</v>
      </c>
      <c r="G3224" s="47" t="s">
        <v>98</v>
      </c>
      <c r="H3224" s="47" t="s">
        <v>99</v>
      </c>
      <c r="I3224" s="47" t="s">
        <v>2855</v>
      </c>
      <c r="J3224" s="50" t="str">
        <f>IFERROR(VLOOKUP(_xlfn.NUMBERVALUE(D3224),'Order form - T14RE'!$O$4:$O$101,1,FALSE),J3223)</f>
        <v/>
      </c>
      <c r="K3224" s="51" t="str">
        <f t="shared" si="51"/>
        <v/>
      </c>
      <c r="M3224" s="47" t="str">
        <f ca="1">IFERROR(VLOOKUP($L3224,'T14'!$AD$5:$AF$104,2,FALSE),"")</f>
        <v/>
      </c>
      <c r="N3224" s="47" t="str">
        <f ca="1">IFERROR(VLOOKUP($L3224,'T14'!$AD$5:$AF$104,3,FALSE),"")</f>
        <v/>
      </c>
      <c r="P3224" s="46"/>
      <c r="U3224" s="46"/>
    </row>
    <row r="3225" spans="1:21" ht="14.4" hidden="1" x14ac:dyDescent="0.3">
      <c r="A3225" s="47">
        <v>3224</v>
      </c>
      <c r="B3225" s="48">
        <v>5</v>
      </c>
      <c r="C3225" s="47" t="s">
        <v>95</v>
      </c>
      <c r="D3225" s="49" t="s">
        <v>1637</v>
      </c>
      <c r="E3225" s="49" t="s">
        <v>236</v>
      </c>
      <c r="F3225" s="48">
        <v>4</v>
      </c>
      <c r="G3225" s="47" t="s">
        <v>98</v>
      </c>
      <c r="H3225" s="47" t="s">
        <v>99</v>
      </c>
      <c r="I3225" s="47" t="s">
        <v>2855</v>
      </c>
      <c r="J3225" s="50" t="str">
        <f>IFERROR(VLOOKUP(_xlfn.NUMBERVALUE(D3225),'Order form - T14RE'!$O$4:$O$101,1,FALSE),J3224)</f>
        <v/>
      </c>
      <c r="K3225" s="51" t="str">
        <f t="shared" si="51"/>
        <v/>
      </c>
      <c r="M3225" s="47" t="str">
        <f ca="1">IFERROR(VLOOKUP($L3225,'T14'!$AD$5:$AF$104,2,FALSE),"")</f>
        <v/>
      </c>
      <c r="N3225" s="47" t="str">
        <f ca="1">IFERROR(VLOOKUP($L3225,'T14'!$AD$5:$AF$104,3,FALSE),"")</f>
        <v/>
      </c>
      <c r="P3225" s="46"/>
      <c r="U3225" s="46"/>
    </row>
    <row r="3226" spans="1:21" ht="14.4" hidden="1" x14ac:dyDescent="0.3">
      <c r="A3226" s="47">
        <v>3225</v>
      </c>
      <c r="B3226" s="48">
        <v>5</v>
      </c>
      <c r="C3226" s="47" t="s">
        <v>105</v>
      </c>
      <c r="D3226" s="49" t="s">
        <v>1638</v>
      </c>
      <c r="E3226" s="49" t="s">
        <v>482</v>
      </c>
      <c r="F3226" s="48">
        <v>2</v>
      </c>
      <c r="G3226" s="47" t="s">
        <v>98</v>
      </c>
      <c r="H3226" s="47" t="s">
        <v>99</v>
      </c>
      <c r="I3226" s="47" t="s">
        <v>2855</v>
      </c>
      <c r="J3226" s="50" t="str">
        <f>IFERROR(VLOOKUP(_xlfn.NUMBERVALUE(D3226),'Order form - T14RE'!$O$4:$O$101,1,FALSE),J3225)</f>
        <v/>
      </c>
      <c r="K3226" s="51" t="str">
        <f t="shared" si="51"/>
        <v/>
      </c>
      <c r="M3226" s="47" t="str">
        <f ca="1">IFERROR(VLOOKUP($L3226,'T14'!$AD$5:$AF$104,2,FALSE),"")</f>
        <v/>
      </c>
      <c r="N3226" s="47" t="str">
        <f ca="1">IFERROR(VLOOKUP($L3226,'T14'!$AD$5:$AF$104,3,FALSE),"")</f>
        <v/>
      </c>
      <c r="P3226" s="46"/>
      <c r="U3226" s="46"/>
    </row>
    <row r="3227" spans="1:21" ht="14.4" hidden="1" x14ac:dyDescent="0.3">
      <c r="A3227" s="47">
        <v>3226</v>
      </c>
      <c r="B3227" s="48">
        <v>5</v>
      </c>
      <c r="C3227" s="47" t="s">
        <v>108</v>
      </c>
      <c r="D3227" s="49" t="s">
        <v>1639</v>
      </c>
      <c r="E3227" s="49" t="s">
        <v>1640</v>
      </c>
      <c r="F3227" s="48">
        <v>2</v>
      </c>
      <c r="G3227" s="47" t="s">
        <v>98</v>
      </c>
      <c r="H3227" s="47" t="s">
        <v>99</v>
      </c>
      <c r="I3227" s="47" t="s">
        <v>2855</v>
      </c>
      <c r="J3227" s="50" t="str">
        <f>IFERROR(VLOOKUP(_xlfn.NUMBERVALUE(D3227),'Order form - T14RE'!$O$4:$O$101,1,FALSE),J3226)</f>
        <v/>
      </c>
      <c r="K3227" s="51" t="str">
        <f t="shared" si="51"/>
        <v/>
      </c>
      <c r="M3227" s="47" t="str">
        <f ca="1">IFERROR(VLOOKUP($L3227,'T14'!$AD$5:$AF$104,2,FALSE),"")</f>
        <v/>
      </c>
      <c r="N3227" s="47" t="str">
        <f ca="1">IFERROR(VLOOKUP($L3227,'T14'!$AD$5:$AF$104,3,FALSE),"")</f>
        <v/>
      </c>
      <c r="P3227" s="46"/>
      <c r="U3227" s="46"/>
    </row>
    <row r="3228" spans="1:21" ht="14.4" hidden="1" x14ac:dyDescent="0.3">
      <c r="A3228" s="47">
        <v>3227</v>
      </c>
      <c r="B3228" s="48">
        <v>5</v>
      </c>
      <c r="C3228" s="47" t="s">
        <v>111</v>
      </c>
      <c r="D3228" s="49" t="s">
        <v>1641</v>
      </c>
      <c r="E3228" s="49" t="s">
        <v>1642</v>
      </c>
      <c r="F3228" s="48">
        <v>2</v>
      </c>
      <c r="G3228" s="47" t="s">
        <v>98</v>
      </c>
      <c r="H3228" s="47" t="s">
        <v>99</v>
      </c>
      <c r="I3228" s="47" t="s">
        <v>2855</v>
      </c>
      <c r="J3228" s="50" t="str">
        <f>IFERROR(VLOOKUP(_xlfn.NUMBERVALUE(D3228),'Order form - T14RE'!$O$4:$O$101,1,FALSE),J3227)</f>
        <v/>
      </c>
      <c r="K3228" s="51" t="str">
        <f t="shared" si="51"/>
        <v/>
      </c>
      <c r="M3228" s="47" t="str">
        <f ca="1">IFERROR(VLOOKUP($L3228,'T14'!$AD$5:$AF$104,2,FALSE),"")</f>
        <v/>
      </c>
      <c r="N3228" s="47" t="str">
        <f ca="1">IFERROR(VLOOKUP($L3228,'T14'!$AD$5:$AF$104,3,FALSE),"")</f>
        <v/>
      </c>
      <c r="P3228" s="46"/>
      <c r="U3228" s="46"/>
    </row>
    <row r="3229" spans="1:21" ht="14.4" hidden="1" x14ac:dyDescent="0.3">
      <c r="A3229" s="47">
        <v>3228</v>
      </c>
      <c r="B3229" s="48">
        <v>5</v>
      </c>
      <c r="C3229" s="47" t="s">
        <v>114</v>
      </c>
      <c r="D3229" s="49" t="s">
        <v>1643</v>
      </c>
      <c r="E3229" s="49" t="s">
        <v>390</v>
      </c>
      <c r="F3229" s="48">
        <v>2</v>
      </c>
      <c r="G3229" s="47" t="s">
        <v>98</v>
      </c>
      <c r="H3229" s="47" t="s">
        <v>99</v>
      </c>
      <c r="I3229" s="47" t="s">
        <v>2855</v>
      </c>
      <c r="J3229" s="50" t="str">
        <f>IFERROR(VLOOKUP(_xlfn.NUMBERVALUE(D3229),'Order form - T14RE'!$O$4:$O$101,1,FALSE),J3228)</f>
        <v/>
      </c>
      <c r="K3229" s="51" t="str">
        <f t="shared" si="51"/>
        <v/>
      </c>
      <c r="M3229" s="47" t="str">
        <f ca="1">IFERROR(VLOOKUP($L3229,'T14'!$AD$5:$AF$104,2,FALSE),"")</f>
        <v/>
      </c>
      <c r="N3229" s="47" t="str">
        <f ca="1">IFERROR(VLOOKUP($L3229,'T14'!$AD$5:$AF$104,3,FALSE),"")</f>
        <v/>
      </c>
      <c r="P3229" s="46"/>
      <c r="U3229" s="46"/>
    </row>
    <row r="3230" spans="1:21" ht="14.4" hidden="1" x14ac:dyDescent="0.3">
      <c r="A3230" s="47">
        <v>3229</v>
      </c>
      <c r="B3230" s="48">
        <v>5</v>
      </c>
      <c r="C3230" s="47" t="s">
        <v>241</v>
      </c>
      <c r="D3230" s="49" t="s">
        <v>1644</v>
      </c>
      <c r="E3230" s="49" t="s">
        <v>1645</v>
      </c>
      <c r="F3230" s="48">
        <v>2</v>
      </c>
      <c r="G3230" s="47" t="s">
        <v>98</v>
      </c>
      <c r="H3230" s="47" t="s">
        <v>99</v>
      </c>
      <c r="I3230" s="47" t="s">
        <v>2855</v>
      </c>
      <c r="J3230" s="50" t="str">
        <f>IFERROR(VLOOKUP(_xlfn.NUMBERVALUE(D3230),'Order form - T14RE'!$O$4:$O$101,1,FALSE),J3229)</f>
        <v/>
      </c>
      <c r="K3230" s="51" t="str">
        <f t="shared" si="51"/>
        <v/>
      </c>
      <c r="M3230" s="47" t="str">
        <f ca="1">IFERROR(VLOOKUP($L3230,'T14'!$AD$5:$AF$104,2,FALSE),"")</f>
        <v/>
      </c>
      <c r="N3230" s="47" t="str">
        <f ca="1">IFERROR(VLOOKUP($L3230,'T14'!$AD$5:$AF$104,3,FALSE),"")</f>
        <v/>
      </c>
      <c r="P3230" s="46"/>
      <c r="U3230" s="46"/>
    </row>
    <row r="3231" spans="1:21" ht="14.4" hidden="1" x14ac:dyDescent="0.3">
      <c r="A3231" s="47">
        <v>3230</v>
      </c>
      <c r="B3231" s="48">
        <v>5</v>
      </c>
      <c r="C3231" s="47" t="s">
        <v>120</v>
      </c>
      <c r="D3231" s="49" t="s">
        <v>1646</v>
      </c>
      <c r="E3231" s="49" t="s">
        <v>1647</v>
      </c>
      <c r="F3231" s="48">
        <v>8</v>
      </c>
      <c r="G3231" s="47" t="s">
        <v>98</v>
      </c>
      <c r="H3231" s="47" t="s">
        <v>99</v>
      </c>
      <c r="I3231" s="47" t="s">
        <v>2855</v>
      </c>
      <c r="J3231" s="50" t="str">
        <f>IFERROR(VLOOKUP(_xlfn.NUMBERVALUE(D3231),'Order form - T14RE'!$O$4:$O$101,1,FALSE),J3230)</f>
        <v/>
      </c>
      <c r="K3231" s="51" t="str">
        <f t="shared" si="51"/>
        <v/>
      </c>
      <c r="M3231" s="47" t="str">
        <f ca="1">IFERROR(VLOOKUP($L3231,'T14'!$AD$5:$AF$104,2,FALSE),"")</f>
        <v/>
      </c>
      <c r="N3231" s="47" t="str">
        <f ca="1">IFERROR(VLOOKUP($L3231,'T14'!$AD$5:$AF$104,3,FALSE),"")</f>
        <v/>
      </c>
      <c r="P3231" s="46"/>
      <c r="U3231" s="46"/>
    </row>
    <row r="3232" spans="1:21" ht="14.4" hidden="1" x14ac:dyDescent="0.3">
      <c r="A3232" s="47">
        <v>3231</v>
      </c>
      <c r="B3232" s="48">
        <v>5</v>
      </c>
      <c r="C3232" s="47" t="s">
        <v>123</v>
      </c>
      <c r="D3232" s="49" t="s">
        <v>1648</v>
      </c>
      <c r="E3232" s="49" t="s">
        <v>1649</v>
      </c>
      <c r="F3232" s="48">
        <v>8</v>
      </c>
      <c r="G3232" s="47" t="s">
        <v>98</v>
      </c>
      <c r="H3232" s="47" t="s">
        <v>99</v>
      </c>
      <c r="I3232" s="47" t="s">
        <v>2855</v>
      </c>
      <c r="J3232" s="50" t="str">
        <f>IFERROR(VLOOKUP(_xlfn.NUMBERVALUE(D3232),'Order form - T14RE'!$O$4:$O$101,1,FALSE),J3231)</f>
        <v/>
      </c>
      <c r="K3232" s="51" t="str">
        <f t="shared" si="51"/>
        <v/>
      </c>
      <c r="M3232" s="47" t="str">
        <f ca="1">IFERROR(VLOOKUP($L3232,'T14'!$AD$5:$AF$104,2,FALSE),"")</f>
        <v/>
      </c>
      <c r="N3232" s="47" t="str">
        <f ca="1">IFERROR(VLOOKUP($L3232,'T14'!$AD$5:$AF$104,3,FALSE),"")</f>
        <v/>
      </c>
      <c r="P3232" s="46"/>
      <c r="U3232" s="46"/>
    </row>
    <row r="3233" spans="1:21" ht="14.4" hidden="1" x14ac:dyDescent="0.3">
      <c r="A3233" s="47">
        <v>3232</v>
      </c>
      <c r="B3233" s="48">
        <v>5</v>
      </c>
      <c r="C3233" s="47" t="s">
        <v>126</v>
      </c>
      <c r="D3233" s="49" t="s">
        <v>1650</v>
      </c>
      <c r="E3233" s="49" t="s">
        <v>1651</v>
      </c>
      <c r="F3233" s="48">
        <v>8</v>
      </c>
      <c r="G3233" s="47" t="s">
        <v>98</v>
      </c>
      <c r="H3233" s="47" t="s">
        <v>99</v>
      </c>
      <c r="I3233" s="47" t="s">
        <v>2855</v>
      </c>
      <c r="J3233" s="50" t="str">
        <f>IFERROR(VLOOKUP(_xlfn.NUMBERVALUE(D3233),'Order form - T14RE'!$O$4:$O$101,1,FALSE),J3232)</f>
        <v/>
      </c>
      <c r="K3233" s="51" t="str">
        <f t="shared" si="51"/>
        <v/>
      </c>
      <c r="M3233" s="47" t="str">
        <f ca="1">IFERROR(VLOOKUP($L3233,'T14'!$AD$5:$AF$104,2,FALSE),"")</f>
        <v/>
      </c>
      <c r="N3233" s="47" t="str">
        <f ca="1">IFERROR(VLOOKUP($L3233,'T14'!$AD$5:$AF$104,3,FALSE),"")</f>
        <v/>
      </c>
      <c r="P3233" s="46"/>
      <c r="U3233" s="46"/>
    </row>
    <row r="3234" spans="1:21" ht="14.4" hidden="1" x14ac:dyDescent="0.3">
      <c r="A3234" s="47">
        <v>3233</v>
      </c>
      <c r="B3234" s="48">
        <v>5</v>
      </c>
      <c r="C3234" s="47" t="s">
        <v>127</v>
      </c>
      <c r="D3234" s="49" t="s">
        <v>1652</v>
      </c>
      <c r="E3234" s="49" t="s">
        <v>1653</v>
      </c>
      <c r="F3234" s="48">
        <v>6</v>
      </c>
      <c r="G3234" s="47" t="s">
        <v>98</v>
      </c>
      <c r="H3234" s="47" t="s">
        <v>99</v>
      </c>
      <c r="I3234" s="47" t="s">
        <v>2855</v>
      </c>
      <c r="J3234" s="50" t="str">
        <f>IFERROR(VLOOKUP(_xlfn.NUMBERVALUE(D3234),'Order form - T14RE'!$O$4:$O$101,1,FALSE),J3233)</f>
        <v/>
      </c>
      <c r="K3234" s="51" t="str">
        <f t="shared" si="51"/>
        <v/>
      </c>
      <c r="M3234" s="47" t="str">
        <f ca="1">IFERROR(VLOOKUP($L3234,'T14'!$AD$5:$AF$104,2,FALSE),"")</f>
        <v/>
      </c>
      <c r="N3234" s="47" t="str">
        <f ca="1">IFERROR(VLOOKUP($L3234,'T14'!$AD$5:$AF$104,3,FALSE),"")</f>
        <v/>
      </c>
      <c r="P3234" s="46"/>
      <c r="U3234" s="46"/>
    </row>
    <row r="3235" spans="1:21" ht="14.4" hidden="1" x14ac:dyDescent="0.3">
      <c r="A3235" s="47">
        <v>3234</v>
      </c>
      <c r="B3235" s="48">
        <v>5</v>
      </c>
      <c r="C3235" s="47" t="s">
        <v>128</v>
      </c>
      <c r="D3235" s="49" t="s">
        <v>1654</v>
      </c>
      <c r="E3235" s="49" t="s">
        <v>276</v>
      </c>
      <c r="F3235" s="48">
        <v>6</v>
      </c>
      <c r="G3235" s="47" t="s">
        <v>98</v>
      </c>
      <c r="H3235" s="47" t="s">
        <v>99</v>
      </c>
      <c r="I3235" s="47" t="s">
        <v>2855</v>
      </c>
      <c r="J3235" s="50" t="str">
        <f>IFERROR(VLOOKUP(_xlfn.NUMBERVALUE(D3235),'Order form - T14RE'!$O$4:$O$101,1,FALSE),J3234)</f>
        <v/>
      </c>
      <c r="K3235" s="51" t="str">
        <f t="shared" si="51"/>
        <v/>
      </c>
      <c r="M3235" s="47" t="str">
        <f ca="1">IFERROR(VLOOKUP($L3235,'T14'!$AD$5:$AF$104,2,FALSE),"")</f>
        <v/>
      </c>
      <c r="N3235" s="47" t="str">
        <f ca="1">IFERROR(VLOOKUP($L3235,'T14'!$AD$5:$AF$104,3,FALSE),"")</f>
        <v/>
      </c>
      <c r="P3235" s="46"/>
      <c r="U3235" s="46"/>
    </row>
    <row r="3236" spans="1:21" ht="14.4" hidden="1" x14ac:dyDescent="0.3">
      <c r="A3236" s="47">
        <v>3235</v>
      </c>
      <c r="B3236" s="48">
        <v>5</v>
      </c>
      <c r="C3236" s="47" t="s">
        <v>263</v>
      </c>
      <c r="D3236" s="49" t="s">
        <v>1655</v>
      </c>
      <c r="E3236" s="49" t="s">
        <v>1656</v>
      </c>
      <c r="F3236" s="48">
        <v>4</v>
      </c>
      <c r="G3236" s="47" t="s">
        <v>98</v>
      </c>
      <c r="H3236" s="47" t="s">
        <v>99</v>
      </c>
      <c r="I3236" s="47" t="s">
        <v>2855</v>
      </c>
      <c r="J3236" s="50" t="str">
        <f>IFERROR(VLOOKUP(_xlfn.NUMBERVALUE(D3236),'Order form - T14RE'!$O$4:$O$101,1,FALSE),J3235)</f>
        <v/>
      </c>
      <c r="K3236" s="51" t="str">
        <f t="shared" si="51"/>
        <v/>
      </c>
      <c r="M3236" s="47" t="str">
        <f ca="1">IFERROR(VLOOKUP($L3236,'T14'!$AD$5:$AF$104,2,FALSE),"")</f>
        <v/>
      </c>
      <c r="N3236" s="47" t="str">
        <f ca="1">IFERROR(VLOOKUP($L3236,'T14'!$AD$5:$AF$104,3,FALSE),"")</f>
        <v/>
      </c>
      <c r="P3236" s="46"/>
      <c r="U3236" s="46"/>
    </row>
    <row r="3237" spans="1:21" ht="14.4" hidden="1" x14ac:dyDescent="0.3">
      <c r="A3237" s="47">
        <v>3236</v>
      </c>
      <c r="B3237" s="48">
        <v>5</v>
      </c>
      <c r="C3237" s="47" t="s">
        <v>130</v>
      </c>
      <c r="D3237" s="49" t="s">
        <v>1657</v>
      </c>
      <c r="E3237" s="49" t="s">
        <v>1658</v>
      </c>
      <c r="F3237" s="48">
        <v>2</v>
      </c>
      <c r="G3237" s="47" t="s">
        <v>98</v>
      </c>
      <c r="H3237" s="47" t="s">
        <v>99</v>
      </c>
      <c r="I3237" s="47" t="s">
        <v>2855</v>
      </c>
      <c r="J3237" s="50" t="str">
        <f>IFERROR(VLOOKUP(_xlfn.NUMBERVALUE(D3237),'Order form - T14RE'!$O$4:$O$101,1,FALSE),J3236)</f>
        <v/>
      </c>
      <c r="K3237" s="51" t="str">
        <f t="shared" si="51"/>
        <v/>
      </c>
      <c r="M3237" s="47" t="str">
        <f ca="1">IFERROR(VLOOKUP($L3237,'T14'!$AD$5:$AF$104,2,FALSE),"")</f>
        <v/>
      </c>
      <c r="N3237" s="47" t="str">
        <f ca="1">IFERROR(VLOOKUP($L3237,'T14'!$AD$5:$AF$104,3,FALSE),"")</f>
        <v/>
      </c>
      <c r="P3237" s="46"/>
      <c r="U3237" s="46"/>
    </row>
    <row r="3238" spans="1:21" ht="14.4" hidden="1" x14ac:dyDescent="0.3">
      <c r="A3238" s="47">
        <v>3237</v>
      </c>
      <c r="B3238" s="48">
        <v>5</v>
      </c>
      <c r="C3238" s="47" t="s">
        <v>135</v>
      </c>
      <c r="D3238" s="49" t="s">
        <v>1659</v>
      </c>
      <c r="E3238" s="49" t="s">
        <v>1647</v>
      </c>
      <c r="F3238" s="48">
        <v>6</v>
      </c>
      <c r="G3238" s="47" t="s">
        <v>98</v>
      </c>
      <c r="H3238" s="47" t="s">
        <v>99</v>
      </c>
      <c r="I3238" s="47" t="s">
        <v>2855</v>
      </c>
      <c r="J3238" s="50" t="str">
        <f>IFERROR(VLOOKUP(_xlfn.NUMBERVALUE(D3238),'Order form - T14RE'!$O$4:$O$101,1,FALSE),J3237)</f>
        <v/>
      </c>
      <c r="K3238" s="51" t="str">
        <f t="shared" si="51"/>
        <v/>
      </c>
      <c r="M3238" s="47" t="str">
        <f ca="1">IFERROR(VLOOKUP($L3238,'T14'!$AD$5:$AF$104,2,FALSE),"")</f>
        <v/>
      </c>
      <c r="N3238" s="47" t="str">
        <f ca="1">IFERROR(VLOOKUP($L3238,'T14'!$AD$5:$AF$104,3,FALSE),"")</f>
        <v/>
      </c>
      <c r="P3238" s="46"/>
      <c r="U3238" s="46"/>
    </row>
    <row r="3239" spans="1:21" ht="14.4" hidden="1" x14ac:dyDescent="0.3">
      <c r="A3239" s="47">
        <v>3238</v>
      </c>
      <c r="B3239" s="48">
        <v>5</v>
      </c>
      <c r="C3239" s="47" t="s">
        <v>143</v>
      </c>
      <c r="D3239" s="49" t="s">
        <v>1660</v>
      </c>
      <c r="E3239" s="49" t="s">
        <v>1649</v>
      </c>
      <c r="F3239" s="48">
        <v>6</v>
      </c>
      <c r="G3239" s="47" t="s">
        <v>98</v>
      </c>
      <c r="H3239" s="47" t="s">
        <v>99</v>
      </c>
      <c r="I3239" s="47" t="s">
        <v>2855</v>
      </c>
      <c r="J3239" s="50" t="str">
        <f>IFERROR(VLOOKUP(_xlfn.NUMBERVALUE(D3239),'Order form - T14RE'!$O$4:$O$101,1,FALSE),J3238)</f>
        <v/>
      </c>
      <c r="K3239" s="51" t="str">
        <f t="shared" si="51"/>
        <v/>
      </c>
      <c r="M3239" s="47" t="str">
        <f ca="1">IFERROR(VLOOKUP($L3239,'T14'!$AD$5:$AF$104,2,FALSE),"")</f>
        <v/>
      </c>
      <c r="N3239" s="47" t="str">
        <f ca="1">IFERROR(VLOOKUP($L3239,'T14'!$AD$5:$AF$104,3,FALSE),"")</f>
        <v/>
      </c>
      <c r="P3239" s="46"/>
      <c r="U3239" s="46"/>
    </row>
    <row r="3240" spans="1:21" ht="14.4" hidden="1" x14ac:dyDescent="0.3">
      <c r="A3240" s="47">
        <v>3239</v>
      </c>
      <c r="B3240" s="48">
        <v>5</v>
      </c>
      <c r="C3240" s="47" t="s">
        <v>146</v>
      </c>
      <c r="D3240" s="49" t="s">
        <v>1661</v>
      </c>
      <c r="E3240" s="49" t="s">
        <v>1651</v>
      </c>
      <c r="F3240" s="48">
        <v>6</v>
      </c>
      <c r="G3240" s="47" t="s">
        <v>98</v>
      </c>
      <c r="H3240" s="47" t="s">
        <v>99</v>
      </c>
      <c r="I3240" s="47" t="s">
        <v>2855</v>
      </c>
      <c r="J3240" s="50" t="str">
        <f>IFERROR(VLOOKUP(_xlfn.NUMBERVALUE(D3240),'Order form - T14RE'!$O$4:$O$101,1,FALSE),J3239)</f>
        <v/>
      </c>
      <c r="K3240" s="51" t="str">
        <f t="shared" si="51"/>
        <v/>
      </c>
      <c r="M3240" s="47" t="str">
        <f ca="1">IFERROR(VLOOKUP($L3240,'T14'!$AD$5:$AF$104,2,FALSE),"")</f>
        <v/>
      </c>
      <c r="N3240" s="47" t="str">
        <f ca="1">IFERROR(VLOOKUP($L3240,'T14'!$AD$5:$AF$104,3,FALSE),"")</f>
        <v/>
      </c>
      <c r="P3240" s="46"/>
      <c r="U3240" s="46"/>
    </row>
    <row r="3241" spans="1:21" ht="14.4" hidden="1" x14ac:dyDescent="0.3">
      <c r="A3241" s="47">
        <v>3240</v>
      </c>
      <c r="B3241" s="48">
        <v>5</v>
      </c>
      <c r="C3241" s="47" t="s">
        <v>149</v>
      </c>
      <c r="D3241" s="49" t="s">
        <v>1662</v>
      </c>
      <c r="E3241" s="49" t="s">
        <v>1663</v>
      </c>
      <c r="F3241" s="48">
        <v>2</v>
      </c>
      <c r="G3241" s="47" t="s">
        <v>98</v>
      </c>
      <c r="H3241" s="47" t="s">
        <v>99</v>
      </c>
      <c r="I3241" s="47" t="s">
        <v>2855</v>
      </c>
      <c r="J3241" s="50" t="str">
        <f>IFERROR(VLOOKUP(_xlfn.NUMBERVALUE(D3241),'Order form - T14RE'!$O$4:$O$101,1,FALSE),J3240)</f>
        <v/>
      </c>
      <c r="K3241" s="51" t="str">
        <f t="shared" si="51"/>
        <v/>
      </c>
      <c r="M3241" s="47" t="str">
        <f ca="1">IFERROR(VLOOKUP($L3241,'T14'!$AD$5:$AF$104,2,FALSE),"")</f>
        <v/>
      </c>
      <c r="N3241" s="47" t="str">
        <f ca="1">IFERROR(VLOOKUP($L3241,'T14'!$AD$5:$AF$104,3,FALSE),"")</f>
        <v/>
      </c>
      <c r="P3241" s="46"/>
      <c r="U3241" s="46"/>
    </row>
    <row r="3242" spans="1:21" ht="14.4" hidden="1" x14ac:dyDescent="0.3">
      <c r="A3242" s="47">
        <v>3241</v>
      </c>
      <c r="B3242" s="48">
        <v>5</v>
      </c>
      <c r="C3242" s="47" t="s">
        <v>413</v>
      </c>
      <c r="D3242" s="49" t="s">
        <v>1664</v>
      </c>
      <c r="E3242" s="49" t="s">
        <v>1665</v>
      </c>
      <c r="F3242" s="48">
        <v>6</v>
      </c>
      <c r="G3242" s="47" t="s">
        <v>98</v>
      </c>
      <c r="H3242" s="47" t="s">
        <v>99</v>
      </c>
      <c r="I3242" s="47" t="s">
        <v>2855</v>
      </c>
      <c r="J3242" s="50" t="str">
        <f>IFERROR(VLOOKUP(_xlfn.NUMBERVALUE(D3242),'Order form - T14RE'!$O$4:$O$101,1,FALSE),J3241)</f>
        <v/>
      </c>
      <c r="K3242" s="51" t="str">
        <f t="shared" si="51"/>
        <v/>
      </c>
      <c r="M3242" s="47" t="str">
        <f ca="1">IFERROR(VLOOKUP($L3242,'T14'!$AD$5:$AF$104,2,FALSE),"")</f>
        <v/>
      </c>
      <c r="N3242" s="47" t="str">
        <f ca="1">IFERROR(VLOOKUP($L3242,'T14'!$AD$5:$AF$104,3,FALSE),"")</f>
        <v/>
      </c>
      <c r="P3242" s="46"/>
      <c r="U3242" s="46"/>
    </row>
    <row r="3243" spans="1:21" ht="14.4" hidden="1" x14ac:dyDescent="0.3">
      <c r="A3243" s="47">
        <v>3242</v>
      </c>
      <c r="B3243" s="48">
        <v>5</v>
      </c>
      <c r="C3243" s="47" t="s">
        <v>154</v>
      </c>
      <c r="D3243" s="49" t="s">
        <v>1666</v>
      </c>
      <c r="E3243" s="49" t="s">
        <v>1667</v>
      </c>
      <c r="F3243" s="48">
        <v>12</v>
      </c>
      <c r="G3243" s="47" t="s">
        <v>98</v>
      </c>
      <c r="H3243" s="47" t="s">
        <v>99</v>
      </c>
      <c r="I3243" s="47" t="s">
        <v>2855</v>
      </c>
      <c r="J3243" s="50" t="str">
        <f>IFERROR(VLOOKUP(_xlfn.NUMBERVALUE(D3243),'Order form - T14RE'!$O$4:$O$101,1,FALSE),J3242)</f>
        <v/>
      </c>
      <c r="K3243" s="51" t="str">
        <f t="shared" si="51"/>
        <v/>
      </c>
      <c r="M3243" s="47" t="str">
        <f ca="1">IFERROR(VLOOKUP($L3243,'T14'!$AD$5:$AF$104,2,FALSE),"")</f>
        <v/>
      </c>
      <c r="N3243" s="47" t="str">
        <f ca="1">IFERROR(VLOOKUP($L3243,'T14'!$AD$5:$AF$104,3,FALSE),"")</f>
        <v/>
      </c>
      <c r="P3243" s="46"/>
      <c r="U3243" s="46"/>
    </row>
    <row r="3244" spans="1:21" ht="14.4" hidden="1" x14ac:dyDescent="0.3">
      <c r="A3244" s="47">
        <v>3243</v>
      </c>
      <c r="B3244" s="48">
        <v>5</v>
      </c>
      <c r="C3244" s="47" t="s">
        <v>156</v>
      </c>
      <c r="D3244" s="49" t="s">
        <v>1668</v>
      </c>
      <c r="E3244" s="49" t="s">
        <v>1669</v>
      </c>
      <c r="F3244" s="48">
        <v>14</v>
      </c>
      <c r="G3244" s="47" t="s">
        <v>98</v>
      </c>
      <c r="H3244" s="47" t="s">
        <v>99</v>
      </c>
      <c r="I3244" s="47" t="s">
        <v>2855</v>
      </c>
      <c r="J3244" s="50" t="str">
        <f>IFERROR(VLOOKUP(_xlfn.NUMBERVALUE(D3244),'Order form - T14RE'!$O$4:$O$101,1,FALSE),J3243)</f>
        <v/>
      </c>
      <c r="K3244" s="51" t="str">
        <f t="shared" si="51"/>
        <v/>
      </c>
      <c r="M3244" s="47" t="str">
        <f ca="1">IFERROR(VLOOKUP($L3244,'T14'!$AD$5:$AF$104,2,FALSE),"")</f>
        <v/>
      </c>
      <c r="N3244" s="47" t="str">
        <f ca="1">IFERROR(VLOOKUP($L3244,'T14'!$AD$5:$AF$104,3,FALSE),"")</f>
        <v/>
      </c>
      <c r="P3244" s="46"/>
      <c r="U3244" s="46"/>
    </row>
    <row r="3245" spans="1:21" ht="14.4" hidden="1" x14ac:dyDescent="0.3">
      <c r="A3245" s="47">
        <v>3244</v>
      </c>
      <c r="B3245" s="48">
        <v>5</v>
      </c>
      <c r="C3245" s="47" t="s">
        <v>159</v>
      </c>
      <c r="D3245" s="49" t="s">
        <v>1670</v>
      </c>
      <c r="E3245" s="49" t="s">
        <v>1651</v>
      </c>
      <c r="F3245" s="48">
        <v>2</v>
      </c>
      <c r="G3245" s="47" t="s">
        <v>98</v>
      </c>
      <c r="H3245" s="47" t="s">
        <v>99</v>
      </c>
      <c r="I3245" s="47" t="s">
        <v>2855</v>
      </c>
      <c r="J3245" s="50" t="str">
        <f>IFERROR(VLOOKUP(_xlfn.NUMBERVALUE(D3245),'Order form - T14RE'!$O$4:$O$101,1,FALSE),J3244)</f>
        <v/>
      </c>
      <c r="K3245" s="51" t="str">
        <f t="shared" si="51"/>
        <v/>
      </c>
      <c r="M3245" s="47" t="str">
        <f ca="1">IFERROR(VLOOKUP($L3245,'T14'!$AD$5:$AF$104,2,FALSE),"")</f>
        <v/>
      </c>
      <c r="N3245" s="47" t="str">
        <f ca="1">IFERROR(VLOOKUP($L3245,'T14'!$AD$5:$AF$104,3,FALSE),"")</f>
        <v/>
      </c>
      <c r="P3245" s="46"/>
      <c r="U3245" s="46"/>
    </row>
    <row r="3246" spans="1:21" ht="14.4" hidden="1" x14ac:dyDescent="0.3">
      <c r="A3246" s="47">
        <v>3245</v>
      </c>
      <c r="B3246" s="48">
        <v>5</v>
      </c>
      <c r="C3246" s="47" t="s">
        <v>462</v>
      </c>
      <c r="D3246" s="49" t="s">
        <v>1671</v>
      </c>
      <c r="E3246" s="49" t="s">
        <v>186</v>
      </c>
      <c r="F3246" s="48">
        <v>2</v>
      </c>
      <c r="G3246" s="47" t="s">
        <v>98</v>
      </c>
      <c r="H3246" s="47" t="s">
        <v>99</v>
      </c>
      <c r="I3246" s="47" t="s">
        <v>2855</v>
      </c>
      <c r="J3246" s="50" t="str">
        <f>IFERROR(VLOOKUP(_xlfn.NUMBERVALUE(D3246),'Order form - T14RE'!$O$4:$O$101,1,FALSE),J3245)</f>
        <v/>
      </c>
      <c r="K3246" s="51" t="str">
        <f t="shared" si="51"/>
        <v/>
      </c>
      <c r="M3246" s="47" t="str">
        <f ca="1">IFERROR(VLOOKUP($L3246,'T14'!$AD$5:$AF$104,2,FALSE),"")</f>
        <v/>
      </c>
      <c r="N3246" s="47" t="str">
        <f ca="1">IFERROR(VLOOKUP($L3246,'T14'!$AD$5:$AF$104,3,FALSE),"")</f>
        <v/>
      </c>
      <c r="P3246" s="46"/>
      <c r="U3246" s="46"/>
    </row>
    <row r="3247" spans="1:21" ht="14.4" hidden="1" x14ac:dyDescent="0.3">
      <c r="A3247" s="47">
        <v>3246</v>
      </c>
      <c r="B3247" s="48">
        <v>5</v>
      </c>
      <c r="C3247" s="47" t="s">
        <v>464</v>
      </c>
      <c r="D3247" s="49" t="s">
        <v>1672</v>
      </c>
      <c r="E3247" s="49" t="s">
        <v>1673</v>
      </c>
      <c r="F3247" s="48">
        <v>2</v>
      </c>
      <c r="G3247" s="47" t="s">
        <v>98</v>
      </c>
      <c r="H3247" s="47" t="s">
        <v>99</v>
      </c>
      <c r="I3247" s="47" t="s">
        <v>2855</v>
      </c>
      <c r="J3247" s="50" t="str">
        <f>IFERROR(VLOOKUP(_xlfn.NUMBERVALUE(D3247),'Order form - T14RE'!$O$4:$O$101,1,FALSE),J3246)</f>
        <v/>
      </c>
      <c r="K3247" s="51" t="str">
        <f t="shared" si="51"/>
        <v/>
      </c>
      <c r="M3247" s="47" t="str">
        <f ca="1">IFERROR(VLOOKUP($L3247,'T14'!$AD$5:$AF$104,2,FALSE),"")</f>
        <v/>
      </c>
      <c r="N3247" s="47" t="str">
        <f ca="1">IFERROR(VLOOKUP($L3247,'T14'!$AD$5:$AF$104,3,FALSE),"")</f>
        <v/>
      </c>
      <c r="P3247" s="46"/>
      <c r="U3247" s="46"/>
    </row>
    <row r="3248" spans="1:21" ht="14.4" hidden="1" x14ac:dyDescent="0.3">
      <c r="A3248" s="47">
        <v>3247</v>
      </c>
      <c r="B3248" s="48">
        <v>5</v>
      </c>
      <c r="C3248" s="47" t="s">
        <v>467</v>
      </c>
      <c r="D3248" s="49" t="s">
        <v>1674</v>
      </c>
      <c r="E3248" s="49" t="s">
        <v>1675</v>
      </c>
      <c r="F3248" s="48">
        <v>2</v>
      </c>
      <c r="G3248" s="47" t="s">
        <v>98</v>
      </c>
      <c r="H3248" s="47" t="s">
        <v>99</v>
      </c>
      <c r="I3248" s="47" t="s">
        <v>2855</v>
      </c>
      <c r="J3248" s="50" t="str">
        <f>IFERROR(VLOOKUP(_xlfn.NUMBERVALUE(D3248),'Order form - T14RE'!$O$4:$O$101,1,FALSE),J3247)</f>
        <v/>
      </c>
      <c r="K3248" s="51" t="str">
        <f t="shared" si="51"/>
        <v/>
      </c>
      <c r="M3248" s="47" t="str">
        <f ca="1">IFERROR(VLOOKUP($L3248,'T14'!$AD$5:$AF$104,2,FALSE),"")</f>
        <v/>
      </c>
      <c r="N3248" s="47" t="str">
        <f ca="1">IFERROR(VLOOKUP($L3248,'T14'!$AD$5:$AF$104,3,FALSE),"")</f>
        <v/>
      </c>
      <c r="P3248" s="46"/>
      <c r="U3248" s="46"/>
    </row>
    <row r="3249" spans="1:21" ht="14.4" hidden="1" x14ac:dyDescent="0.3">
      <c r="A3249" s="47">
        <v>3248</v>
      </c>
      <c r="B3249" s="48">
        <v>5</v>
      </c>
      <c r="C3249" s="47" t="s">
        <v>161</v>
      </c>
      <c r="D3249" s="49" t="s">
        <v>1676</v>
      </c>
      <c r="E3249" s="49" t="s">
        <v>392</v>
      </c>
      <c r="F3249" s="48">
        <v>2</v>
      </c>
      <c r="G3249" s="47" t="s">
        <v>98</v>
      </c>
      <c r="H3249" s="47" t="s">
        <v>99</v>
      </c>
      <c r="I3249" s="47" t="s">
        <v>2855</v>
      </c>
      <c r="J3249" s="50" t="str">
        <f>IFERROR(VLOOKUP(_xlfn.NUMBERVALUE(D3249),'Order form - T14RE'!$O$4:$O$101,1,FALSE),J3248)</f>
        <v/>
      </c>
      <c r="K3249" s="51" t="str">
        <f t="shared" si="51"/>
        <v/>
      </c>
      <c r="M3249" s="47" t="str">
        <f ca="1">IFERROR(VLOOKUP($L3249,'T14'!$AD$5:$AF$104,2,FALSE),"")</f>
        <v/>
      </c>
      <c r="N3249" s="47" t="str">
        <f ca="1">IFERROR(VLOOKUP($L3249,'T14'!$AD$5:$AF$104,3,FALSE),"")</f>
        <v/>
      </c>
      <c r="P3249" s="46"/>
      <c r="U3249" s="46"/>
    </row>
    <row r="3250" spans="1:21" ht="14.4" hidden="1" x14ac:dyDescent="0.3">
      <c r="A3250" s="47">
        <v>3249</v>
      </c>
      <c r="B3250" s="48">
        <v>5</v>
      </c>
      <c r="C3250" s="47" t="s">
        <v>163</v>
      </c>
      <c r="D3250" s="49" t="s">
        <v>1677</v>
      </c>
      <c r="E3250" s="49" t="s">
        <v>392</v>
      </c>
      <c r="F3250" s="48">
        <v>2</v>
      </c>
      <c r="G3250" s="47" t="s">
        <v>98</v>
      </c>
      <c r="H3250" s="47" t="s">
        <v>99</v>
      </c>
      <c r="I3250" s="47" t="s">
        <v>2855</v>
      </c>
      <c r="J3250" s="50" t="str">
        <f>IFERROR(VLOOKUP(_xlfn.NUMBERVALUE(D3250),'Order form - T14RE'!$O$4:$O$101,1,FALSE),J3249)</f>
        <v/>
      </c>
      <c r="K3250" s="51" t="str">
        <f t="shared" si="51"/>
        <v/>
      </c>
      <c r="M3250" s="47" t="str">
        <f ca="1">IFERROR(VLOOKUP($L3250,'T14'!$AD$5:$AF$104,2,FALSE),"")</f>
        <v/>
      </c>
      <c r="N3250" s="47" t="str">
        <f ca="1">IFERROR(VLOOKUP($L3250,'T14'!$AD$5:$AF$104,3,FALSE),"")</f>
        <v/>
      </c>
      <c r="P3250" s="46"/>
      <c r="U3250" s="46"/>
    </row>
    <row r="3251" spans="1:21" ht="14.4" hidden="1" x14ac:dyDescent="0.3">
      <c r="A3251" s="47">
        <v>3250</v>
      </c>
      <c r="B3251" s="48">
        <v>5</v>
      </c>
      <c r="C3251" s="47" t="s">
        <v>164</v>
      </c>
      <c r="D3251" s="49" t="s">
        <v>1678</v>
      </c>
      <c r="E3251" s="49" t="s">
        <v>1679</v>
      </c>
      <c r="F3251" s="48">
        <v>2</v>
      </c>
      <c r="G3251" s="47" t="s">
        <v>98</v>
      </c>
      <c r="H3251" s="47" t="s">
        <v>99</v>
      </c>
      <c r="I3251" s="47" t="s">
        <v>2855</v>
      </c>
      <c r="J3251" s="50" t="str">
        <f>IFERROR(VLOOKUP(_xlfn.NUMBERVALUE(D3251),'Order form - T14RE'!$O$4:$O$101,1,FALSE),J3250)</f>
        <v/>
      </c>
      <c r="K3251" s="51" t="str">
        <f t="shared" si="51"/>
        <v/>
      </c>
      <c r="M3251" s="47" t="str">
        <f ca="1">IFERROR(VLOOKUP($L3251,'T14'!$AD$5:$AF$104,2,FALSE),"")</f>
        <v/>
      </c>
      <c r="N3251" s="47" t="str">
        <f ca="1">IFERROR(VLOOKUP($L3251,'T14'!$AD$5:$AF$104,3,FALSE),"")</f>
        <v/>
      </c>
      <c r="P3251" s="46"/>
      <c r="U3251" s="46"/>
    </row>
    <row r="3252" spans="1:21" ht="14.4" hidden="1" x14ac:dyDescent="0.3">
      <c r="A3252" s="47">
        <v>3251</v>
      </c>
      <c r="B3252" s="48">
        <v>5</v>
      </c>
      <c r="C3252" s="47" t="s">
        <v>166</v>
      </c>
      <c r="D3252" s="49" t="s">
        <v>1680</v>
      </c>
      <c r="E3252" s="49" t="s">
        <v>1681</v>
      </c>
      <c r="F3252" s="48">
        <v>58</v>
      </c>
      <c r="G3252" s="47" t="s">
        <v>98</v>
      </c>
      <c r="H3252" s="47" t="s">
        <v>99</v>
      </c>
      <c r="I3252" s="47" t="s">
        <v>2855</v>
      </c>
      <c r="J3252" s="50" t="str">
        <f>IFERROR(VLOOKUP(_xlfn.NUMBERVALUE(D3252),'Order form - T14RE'!$O$4:$O$101,1,FALSE),J3251)</f>
        <v/>
      </c>
      <c r="K3252" s="51" t="str">
        <f t="shared" si="51"/>
        <v/>
      </c>
      <c r="M3252" s="47" t="str">
        <f ca="1">IFERROR(VLOOKUP($L3252,'T14'!$AD$5:$AF$104,2,FALSE),"")</f>
        <v/>
      </c>
      <c r="N3252" s="47" t="str">
        <f ca="1">IFERROR(VLOOKUP($L3252,'T14'!$AD$5:$AF$104,3,FALSE),"")</f>
        <v/>
      </c>
      <c r="P3252" s="46"/>
      <c r="U3252" s="46"/>
    </row>
    <row r="3253" spans="1:21" ht="14.4" hidden="1" x14ac:dyDescent="0.3">
      <c r="A3253" s="47">
        <v>3252</v>
      </c>
      <c r="B3253" s="48">
        <v>5</v>
      </c>
      <c r="C3253" s="47" t="s">
        <v>172</v>
      </c>
      <c r="D3253" s="49" t="s">
        <v>1682</v>
      </c>
      <c r="E3253" s="49" t="s">
        <v>1681</v>
      </c>
      <c r="F3253" s="48">
        <v>58</v>
      </c>
      <c r="G3253" s="47" t="s">
        <v>98</v>
      </c>
      <c r="H3253" s="47" t="s">
        <v>99</v>
      </c>
      <c r="I3253" s="47" t="s">
        <v>2855</v>
      </c>
      <c r="J3253" s="50" t="str">
        <f>IFERROR(VLOOKUP(_xlfn.NUMBERVALUE(D3253),'Order form - T14RE'!$O$4:$O$101,1,FALSE),J3252)</f>
        <v/>
      </c>
      <c r="K3253" s="51" t="str">
        <f t="shared" si="51"/>
        <v/>
      </c>
      <c r="M3253" s="47" t="str">
        <f ca="1">IFERROR(VLOOKUP($L3253,'T14'!$AD$5:$AF$104,2,FALSE),"")</f>
        <v/>
      </c>
      <c r="N3253" s="47" t="str">
        <f ca="1">IFERROR(VLOOKUP($L3253,'T14'!$AD$5:$AF$104,3,FALSE),"")</f>
        <v/>
      </c>
      <c r="P3253" s="46"/>
      <c r="U3253" s="46"/>
    </row>
    <row r="3254" spans="1:21" ht="14.4" hidden="1" x14ac:dyDescent="0.3">
      <c r="A3254" s="47">
        <v>3253</v>
      </c>
      <c r="B3254" s="48">
        <v>5</v>
      </c>
      <c r="C3254" s="47" t="s">
        <v>176</v>
      </c>
      <c r="D3254" s="49" t="s">
        <v>1683</v>
      </c>
      <c r="E3254" s="49" t="s">
        <v>399</v>
      </c>
      <c r="F3254" s="48">
        <v>24</v>
      </c>
      <c r="G3254" s="47" t="s">
        <v>98</v>
      </c>
      <c r="H3254" s="47" t="s">
        <v>99</v>
      </c>
      <c r="I3254" s="47" t="s">
        <v>2855</v>
      </c>
      <c r="J3254" s="50" t="str">
        <f>IFERROR(VLOOKUP(_xlfn.NUMBERVALUE(D3254),'Order form - T14RE'!$O$4:$O$101,1,FALSE),J3253)</f>
        <v/>
      </c>
      <c r="K3254" s="51" t="str">
        <f t="shared" si="51"/>
        <v/>
      </c>
      <c r="M3254" s="47" t="str">
        <f ca="1">IFERROR(VLOOKUP($L3254,'T14'!$AD$5:$AF$104,2,FALSE),"")</f>
        <v/>
      </c>
      <c r="N3254" s="47" t="str">
        <f ca="1">IFERROR(VLOOKUP($L3254,'T14'!$AD$5:$AF$104,3,FALSE),"")</f>
        <v/>
      </c>
      <c r="P3254" s="46"/>
      <c r="U3254" s="46"/>
    </row>
    <row r="3255" spans="1:21" ht="14.4" hidden="1" x14ac:dyDescent="0.3">
      <c r="A3255" s="47">
        <v>3254</v>
      </c>
      <c r="B3255" s="48">
        <v>5</v>
      </c>
      <c r="C3255" s="47" t="s">
        <v>179</v>
      </c>
      <c r="D3255" s="49" t="s">
        <v>1684</v>
      </c>
      <c r="E3255" s="49" t="s">
        <v>392</v>
      </c>
      <c r="F3255" s="48">
        <v>2</v>
      </c>
      <c r="G3255" s="47" t="s">
        <v>98</v>
      </c>
      <c r="H3255" s="47" t="s">
        <v>99</v>
      </c>
      <c r="I3255" s="47" t="s">
        <v>2855</v>
      </c>
      <c r="J3255" s="50" t="str">
        <f>IFERROR(VLOOKUP(_xlfn.NUMBERVALUE(D3255),'Order form - T14RE'!$O$4:$O$101,1,FALSE),J3254)</f>
        <v/>
      </c>
      <c r="K3255" s="51" t="str">
        <f t="shared" si="51"/>
        <v/>
      </c>
      <c r="M3255" s="47" t="str">
        <f ca="1">IFERROR(VLOOKUP($L3255,'T14'!$AD$5:$AF$104,2,FALSE),"")</f>
        <v/>
      </c>
      <c r="N3255" s="47" t="str">
        <f ca="1">IFERROR(VLOOKUP($L3255,'T14'!$AD$5:$AF$104,3,FALSE),"")</f>
        <v/>
      </c>
      <c r="P3255" s="46"/>
      <c r="U3255" s="46"/>
    </row>
    <row r="3256" spans="1:21" ht="14.4" hidden="1" x14ac:dyDescent="0.3">
      <c r="A3256" s="47">
        <v>3255</v>
      </c>
      <c r="B3256" s="48">
        <v>5</v>
      </c>
      <c r="C3256" s="47" t="s">
        <v>483</v>
      </c>
      <c r="D3256" s="49" t="s">
        <v>1685</v>
      </c>
      <c r="E3256" s="49" t="s">
        <v>1686</v>
      </c>
      <c r="F3256" s="48">
        <v>4</v>
      </c>
      <c r="G3256" s="47" t="s">
        <v>98</v>
      </c>
      <c r="H3256" s="47" t="s">
        <v>99</v>
      </c>
      <c r="I3256" s="47" t="s">
        <v>2855</v>
      </c>
      <c r="J3256" s="50" t="str">
        <f>IFERROR(VLOOKUP(_xlfn.NUMBERVALUE(D3256),'Order form - T14RE'!$O$4:$O$101,1,FALSE),J3255)</f>
        <v/>
      </c>
      <c r="K3256" s="51" t="str">
        <f t="shared" si="51"/>
        <v/>
      </c>
      <c r="M3256" s="47" t="str">
        <f ca="1">IFERROR(VLOOKUP($L3256,'T14'!$AD$5:$AF$104,2,FALSE),"")</f>
        <v/>
      </c>
      <c r="N3256" s="47" t="str">
        <f ca="1">IFERROR(VLOOKUP($L3256,'T14'!$AD$5:$AF$104,3,FALSE),"")</f>
        <v/>
      </c>
      <c r="P3256" s="46"/>
      <c r="U3256" s="46"/>
    </row>
    <row r="3257" spans="1:21" ht="14.4" hidden="1" x14ac:dyDescent="0.3">
      <c r="A3257" s="47">
        <v>3256</v>
      </c>
      <c r="B3257" s="48">
        <v>5</v>
      </c>
      <c r="C3257" s="47" t="s">
        <v>484</v>
      </c>
      <c r="D3257" s="49" t="s">
        <v>1573</v>
      </c>
      <c r="E3257" s="49" t="s">
        <v>1574</v>
      </c>
      <c r="F3257" s="48">
        <v>4</v>
      </c>
      <c r="G3257" s="47" t="s">
        <v>98</v>
      </c>
      <c r="H3257" s="47" t="s">
        <v>99</v>
      </c>
      <c r="I3257" s="47" t="s">
        <v>2855</v>
      </c>
      <c r="J3257" s="50" t="str">
        <f>IFERROR(VLOOKUP(_xlfn.NUMBERVALUE(D3257),'Order form - T14RE'!$O$4:$O$101,1,FALSE),J3256)</f>
        <v/>
      </c>
      <c r="K3257" s="51" t="str">
        <f t="shared" si="51"/>
        <v/>
      </c>
      <c r="M3257" s="47" t="str">
        <f ca="1">IFERROR(VLOOKUP($L3257,'T14'!$AD$5:$AF$104,2,FALSE),"")</f>
        <v/>
      </c>
      <c r="N3257" s="47" t="str">
        <f ca="1">IFERROR(VLOOKUP($L3257,'T14'!$AD$5:$AF$104,3,FALSE),"")</f>
        <v/>
      </c>
      <c r="P3257" s="46"/>
      <c r="U3257" s="46"/>
    </row>
    <row r="3258" spans="1:21" ht="14.4" hidden="1" x14ac:dyDescent="0.3">
      <c r="A3258" s="47">
        <v>3257</v>
      </c>
      <c r="B3258" s="48">
        <v>5</v>
      </c>
      <c r="C3258" s="47" t="s">
        <v>487</v>
      </c>
      <c r="D3258" s="49" t="s">
        <v>1687</v>
      </c>
      <c r="E3258" s="49" t="s">
        <v>1649</v>
      </c>
      <c r="F3258" s="48">
        <v>2</v>
      </c>
      <c r="G3258" s="47" t="s">
        <v>98</v>
      </c>
      <c r="H3258" s="47" t="s">
        <v>99</v>
      </c>
      <c r="I3258" s="47" t="s">
        <v>2855</v>
      </c>
      <c r="J3258" s="50" t="str">
        <f>IFERROR(VLOOKUP(_xlfn.NUMBERVALUE(D3258),'Order form - T14RE'!$O$4:$O$101,1,FALSE),J3257)</f>
        <v/>
      </c>
      <c r="K3258" s="51" t="str">
        <f t="shared" si="51"/>
        <v/>
      </c>
      <c r="M3258" s="47" t="str">
        <f ca="1">IFERROR(VLOOKUP($L3258,'T14'!$AD$5:$AF$104,2,FALSE),"")</f>
        <v/>
      </c>
      <c r="N3258" s="47" t="str">
        <f ca="1">IFERROR(VLOOKUP($L3258,'T14'!$AD$5:$AF$104,3,FALSE),"")</f>
        <v/>
      </c>
      <c r="P3258" s="46"/>
      <c r="U3258" s="46"/>
    </row>
    <row r="3259" spans="1:21" ht="14.4" hidden="1" x14ac:dyDescent="0.3">
      <c r="A3259" s="47">
        <v>3258</v>
      </c>
      <c r="B3259" s="48">
        <v>5</v>
      </c>
      <c r="C3259" s="47" t="s">
        <v>580</v>
      </c>
      <c r="D3259" s="49" t="s">
        <v>1688</v>
      </c>
      <c r="E3259" s="49" t="s">
        <v>392</v>
      </c>
      <c r="F3259" s="48">
        <v>2</v>
      </c>
      <c r="G3259" s="47" t="s">
        <v>98</v>
      </c>
      <c r="H3259" s="47" t="s">
        <v>99</v>
      </c>
      <c r="I3259" s="47" t="s">
        <v>2855</v>
      </c>
      <c r="J3259" s="50" t="str">
        <f>IFERROR(VLOOKUP(_xlfn.NUMBERVALUE(D3259),'Order form - T14RE'!$O$4:$O$101,1,FALSE),J3258)</f>
        <v/>
      </c>
      <c r="K3259" s="51" t="str">
        <f t="shared" si="51"/>
        <v/>
      </c>
      <c r="M3259" s="47" t="str">
        <f ca="1">IFERROR(VLOOKUP($L3259,'T14'!$AD$5:$AF$104,2,FALSE),"")</f>
        <v/>
      </c>
      <c r="N3259" s="47" t="str">
        <f ca="1">IFERROR(VLOOKUP($L3259,'T14'!$AD$5:$AF$104,3,FALSE),"")</f>
        <v/>
      </c>
      <c r="P3259" s="46"/>
      <c r="U3259" s="46"/>
    </row>
    <row r="3260" spans="1:21" ht="14.4" hidden="1" x14ac:dyDescent="0.3">
      <c r="A3260" s="47">
        <v>3259</v>
      </c>
      <c r="B3260" s="48">
        <v>5</v>
      </c>
      <c r="C3260" s="47" t="s">
        <v>582</v>
      </c>
      <c r="D3260" s="49" t="s">
        <v>1689</v>
      </c>
      <c r="E3260" s="49" t="s">
        <v>399</v>
      </c>
      <c r="F3260" s="48">
        <v>12</v>
      </c>
      <c r="G3260" s="47" t="s">
        <v>98</v>
      </c>
      <c r="H3260" s="47" t="s">
        <v>99</v>
      </c>
      <c r="I3260" s="47" t="s">
        <v>2855</v>
      </c>
      <c r="J3260" s="50" t="str">
        <f>IFERROR(VLOOKUP(_xlfn.NUMBERVALUE(D3260),'Order form - T14RE'!$O$4:$O$101,1,FALSE),J3259)</f>
        <v/>
      </c>
      <c r="K3260" s="51" t="str">
        <f t="shared" si="51"/>
        <v/>
      </c>
      <c r="M3260" s="47" t="str">
        <f ca="1">IFERROR(VLOOKUP($L3260,'T14'!$AD$5:$AF$104,2,FALSE),"")</f>
        <v/>
      </c>
      <c r="N3260" s="47" t="str">
        <f ca="1">IFERROR(VLOOKUP($L3260,'T14'!$AD$5:$AF$104,3,FALSE),"")</f>
        <v/>
      </c>
      <c r="P3260" s="46"/>
      <c r="U3260" s="46"/>
    </row>
    <row r="3261" spans="1:21" ht="14.4" hidden="1" x14ac:dyDescent="0.3">
      <c r="A3261" s="47">
        <v>3260</v>
      </c>
      <c r="B3261" s="48">
        <v>5</v>
      </c>
      <c r="C3261" s="47" t="s">
        <v>585</v>
      </c>
      <c r="D3261" s="49" t="s">
        <v>1690</v>
      </c>
      <c r="E3261" s="49" t="s">
        <v>1691</v>
      </c>
      <c r="F3261" s="48">
        <v>2</v>
      </c>
      <c r="G3261" s="47" t="s">
        <v>98</v>
      </c>
      <c r="H3261" s="47" t="s">
        <v>99</v>
      </c>
      <c r="I3261" s="47" t="s">
        <v>2855</v>
      </c>
      <c r="J3261" s="50" t="str">
        <f>IFERROR(VLOOKUP(_xlfn.NUMBERVALUE(D3261),'Order form - T14RE'!$O$4:$O$101,1,FALSE),J3260)</f>
        <v/>
      </c>
      <c r="K3261" s="51" t="str">
        <f t="shared" si="51"/>
        <v/>
      </c>
      <c r="M3261" s="47" t="str">
        <f ca="1">IFERROR(VLOOKUP($L3261,'T14'!$AD$5:$AF$104,2,FALSE),"")</f>
        <v/>
      </c>
      <c r="N3261" s="47" t="str">
        <f ca="1">IFERROR(VLOOKUP($L3261,'T14'!$AD$5:$AF$104,3,FALSE),"")</f>
        <v/>
      </c>
      <c r="P3261" s="46"/>
      <c r="U3261" s="46"/>
    </row>
    <row r="3262" spans="1:21" ht="14.4" hidden="1" x14ac:dyDescent="0.3">
      <c r="A3262" s="47">
        <v>3261</v>
      </c>
      <c r="B3262" s="48">
        <v>5</v>
      </c>
      <c r="C3262" s="47" t="s">
        <v>1155</v>
      </c>
      <c r="D3262" s="49" t="s">
        <v>1692</v>
      </c>
      <c r="E3262" s="49" t="s">
        <v>1651</v>
      </c>
      <c r="F3262" s="48">
        <v>2</v>
      </c>
      <c r="G3262" s="47" t="s">
        <v>98</v>
      </c>
      <c r="H3262" s="47" t="s">
        <v>99</v>
      </c>
      <c r="I3262" s="47" t="s">
        <v>2855</v>
      </c>
      <c r="J3262" s="50" t="str">
        <f>IFERROR(VLOOKUP(_xlfn.NUMBERVALUE(D3262),'Order form - T14RE'!$O$4:$O$101,1,FALSE),J3261)</f>
        <v/>
      </c>
      <c r="K3262" s="51" t="str">
        <f t="shared" si="51"/>
        <v/>
      </c>
      <c r="M3262" s="47" t="str">
        <f ca="1">IFERROR(VLOOKUP($L3262,'T14'!$AD$5:$AF$104,2,FALSE),"")</f>
        <v/>
      </c>
      <c r="N3262" s="47" t="str">
        <f ca="1">IFERROR(VLOOKUP($L3262,'T14'!$AD$5:$AF$104,3,FALSE),"")</f>
        <v/>
      </c>
      <c r="P3262" s="46"/>
      <c r="U3262" s="46"/>
    </row>
    <row r="3263" spans="1:21" ht="14.4" hidden="1" x14ac:dyDescent="0.3">
      <c r="A3263" s="47">
        <v>3262</v>
      </c>
      <c r="B3263" s="48">
        <v>5</v>
      </c>
      <c r="C3263" s="47" t="s">
        <v>586</v>
      </c>
      <c r="D3263" s="49" t="s">
        <v>1693</v>
      </c>
      <c r="E3263" s="49" t="s">
        <v>1686</v>
      </c>
      <c r="F3263" s="48">
        <v>2</v>
      </c>
      <c r="G3263" s="47" t="s">
        <v>98</v>
      </c>
      <c r="H3263" s="47" t="s">
        <v>99</v>
      </c>
      <c r="I3263" s="47" t="s">
        <v>2855</v>
      </c>
      <c r="J3263" s="50" t="str">
        <f>IFERROR(VLOOKUP(_xlfn.NUMBERVALUE(D3263),'Order form - T14RE'!$O$4:$O$101,1,FALSE),J3262)</f>
        <v/>
      </c>
      <c r="K3263" s="51" t="str">
        <f t="shared" si="51"/>
        <v/>
      </c>
      <c r="M3263" s="47" t="str">
        <f ca="1">IFERROR(VLOOKUP($L3263,'T14'!$AD$5:$AF$104,2,FALSE),"")</f>
        <v/>
      </c>
      <c r="N3263" s="47" t="str">
        <f ca="1">IFERROR(VLOOKUP($L3263,'T14'!$AD$5:$AF$104,3,FALSE),"")</f>
        <v/>
      </c>
      <c r="P3263" s="46"/>
      <c r="U3263" s="46"/>
    </row>
    <row r="3264" spans="1:21" ht="14.4" hidden="1" x14ac:dyDescent="0.3">
      <c r="A3264" s="47">
        <v>3263</v>
      </c>
      <c r="B3264" s="48">
        <v>5</v>
      </c>
      <c r="C3264" s="47" t="s">
        <v>589</v>
      </c>
      <c r="D3264" s="49" t="s">
        <v>1694</v>
      </c>
      <c r="E3264" s="49" t="s">
        <v>399</v>
      </c>
      <c r="F3264" s="48">
        <v>4</v>
      </c>
      <c r="G3264" s="47" t="s">
        <v>98</v>
      </c>
      <c r="H3264" s="47" t="s">
        <v>99</v>
      </c>
      <c r="I3264" s="47" t="s">
        <v>2855</v>
      </c>
      <c r="J3264" s="50" t="str">
        <f>IFERROR(VLOOKUP(_xlfn.NUMBERVALUE(D3264),'Order form - T14RE'!$O$4:$O$101,1,FALSE),J3263)</f>
        <v/>
      </c>
      <c r="K3264" s="51" t="str">
        <f t="shared" si="51"/>
        <v/>
      </c>
      <c r="M3264" s="47" t="str">
        <f ca="1">IFERROR(VLOOKUP($L3264,'T14'!$AD$5:$AF$104,2,FALSE),"")</f>
        <v/>
      </c>
      <c r="N3264" s="47" t="str">
        <f ca="1">IFERROR(VLOOKUP($L3264,'T14'!$AD$5:$AF$104,3,FALSE),"")</f>
        <v/>
      </c>
      <c r="P3264" s="46"/>
      <c r="U3264" s="46"/>
    </row>
    <row r="3265" spans="1:21" ht="14.4" hidden="1" x14ac:dyDescent="0.3">
      <c r="A3265" s="47">
        <v>3264</v>
      </c>
      <c r="B3265" s="48">
        <v>5</v>
      </c>
      <c r="C3265" s="47" t="s">
        <v>592</v>
      </c>
      <c r="D3265" s="49" t="s">
        <v>1695</v>
      </c>
      <c r="E3265" s="49" t="s">
        <v>1696</v>
      </c>
      <c r="F3265" s="48">
        <v>2</v>
      </c>
      <c r="G3265" s="47" t="s">
        <v>98</v>
      </c>
      <c r="H3265" s="47" t="s">
        <v>99</v>
      </c>
      <c r="I3265" s="47" t="s">
        <v>2855</v>
      </c>
      <c r="J3265" s="50" t="str">
        <f>IFERROR(VLOOKUP(_xlfn.NUMBERVALUE(D3265),'Order form - T14RE'!$O$4:$O$101,1,FALSE),J3264)</f>
        <v/>
      </c>
      <c r="K3265" s="51" t="str">
        <f t="shared" si="51"/>
        <v/>
      </c>
      <c r="M3265" s="47" t="str">
        <f ca="1">IFERROR(VLOOKUP($L3265,'T14'!$AD$5:$AF$104,2,FALSE),"")</f>
        <v/>
      </c>
      <c r="N3265" s="47" t="str">
        <f ca="1">IFERROR(VLOOKUP($L3265,'T14'!$AD$5:$AF$104,3,FALSE),"")</f>
        <v/>
      </c>
      <c r="P3265" s="46"/>
      <c r="U3265" s="46"/>
    </row>
    <row r="3266" spans="1:21" ht="14.4" hidden="1" x14ac:dyDescent="0.3">
      <c r="A3266" s="47">
        <v>3265</v>
      </c>
      <c r="B3266" s="48">
        <v>6</v>
      </c>
      <c r="C3266" s="47" t="s">
        <v>95</v>
      </c>
      <c r="D3266" s="49" t="s">
        <v>1684</v>
      </c>
      <c r="E3266" s="49" t="s">
        <v>392</v>
      </c>
      <c r="F3266" s="48">
        <v>2</v>
      </c>
      <c r="G3266" s="47" t="s">
        <v>98</v>
      </c>
      <c r="H3266" s="47" t="s">
        <v>714</v>
      </c>
      <c r="I3266" s="47" t="s">
        <v>2855</v>
      </c>
      <c r="J3266" s="50" t="str">
        <f>IFERROR(VLOOKUP(_xlfn.NUMBERVALUE(D3266),'Order form - T14RE'!$O$4:$O$101,1,FALSE),J3265)</f>
        <v/>
      </c>
      <c r="K3266" s="51" t="str">
        <f t="shared" ref="K3266:K3329" si="52">IF(SUM(P3266:BB3266)=0,"",IF(SUM(P3266:BB3266)&gt;0,1,""))</f>
        <v/>
      </c>
      <c r="M3266" s="47" t="str">
        <f ca="1">IFERROR(VLOOKUP($L3266,'T14'!$AD$5:$AF$104,2,FALSE),"")</f>
        <v/>
      </c>
      <c r="N3266" s="47" t="str">
        <f ca="1">IFERROR(VLOOKUP($L3266,'T14'!$AD$5:$AF$104,3,FALSE),"")</f>
        <v/>
      </c>
      <c r="P3266" s="46"/>
      <c r="U3266" s="46"/>
    </row>
    <row r="3267" spans="1:21" ht="14.4" hidden="1" x14ac:dyDescent="0.3">
      <c r="A3267" s="47">
        <v>3266</v>
      </c>
      <c r="B3267" s="48">
        <v>6</v>
      </c>
      <c r="C3267" s="47" t="s">
        <v>105</v>
      </c>
      <c r="D3267" s="49" t="s">
        <v>1688</v>
      </c>
      <c r="E3267" s="49" t="s">
        <v>392</v>
      </c>
      <c r="F3267" s="48">
        <v>2</v>
      </c>
      <c r="G3267" s="47" t="s">
        <v>98</v>
      </c>
      <c r="H3267" s="47" t="s">
        <v>714</v>
      </c>
      <c r="I3267" s="47" t="s">
        <v>2855</v>
      </c>
      <c r="J3267" s="50" t="str">
        <f>IFERROR(VLOOKUP(_xlfn.NUMBERVALUE(D3267),'Order form - T14RE'!$O$4:$O$101,1,FALSE),J3266)</f>
        <v/>
      </c>
      <c r="K3267" s="51" t="str">
        <f t="shared" si="52"/>
        <v/>
      </c>
      <c r="M3267" s="47" t="str">
        <f ca="1">IFERROR(VLOOKUP($L3267,'T14'!$AD$5:$AF$104,2,FALSE),"")</f>
        <v/>
      </c>
      <c r="N3267" s="47" t="str">
        <f ca="1">IFERROR(VLOOKUP($L3267,'T14'!$AD$5:$AF$104,3,FALSE),"")</f>
        <v/>
      </c>
      <c r="P3267" s="46"/>
      <c r="U3267" s="46"/>
    </row>
    <row r="3268" spans="1:21" ht="14.4" hidden="1" x14ac:dyDescent="0.3">
      <c r="A3268" s="47">
        <v>3267</v>
      </c>
      <c r="B3268" s="48">
        <v>5</v>
      </c>
      <c r="C3268" s="47" t="s">
        <v>595</v>
      </c>
      <c r="D3268" s="49" t="s">
        <v>1697</v>
      </c>
      <c r="E3268" s="49" t="s">
        <v>1698</v>
      </c>
      <c r="F3268" s="48">
        <v>2</v>
      </c>
      <c r="G3268" s="47" t="s">
        <v>98</v>
      </c>
      <c r="H3268" s="47" t="s">
        <v>99</v>
      </c>
      <c r="I3268" s="47" t="s">
        <v>2855</v>
      </c>
      <c r="J3268" s="50" t="str">
        <f>IFERROR(VLOOKUP(_xlfn.NUMBERVALUE(D3268),'Order form - T14RE'!$O$4:$O$101,1,FALSE),J3267)</f>
        <v/>
      </c>
      <c r="K3268" s="51" t="str">
        <f t="shared" si="52"/>
        <v/>
      </c>
      <c r="M3268" s="47" t="str">
        <f ca="1">IFERROR(VLOOKUP($L3268,'T14'!$AD$5:$AF$104,2,FALSE),"")</f>
        <v/>
      </c>
      <c r="N3268" s="47" t="str">
        <f ca="1">IFERROR(VLOOKUP($L3268,'T14'!$AD$5:$AF$104,3,FALSE),"")</f>
        <v/>
      </c>
      <c r="P3268" s="46"/>
      <c r="U3268" s="46"/>
    </row>
    <row r="3269" spans="1:21" ht="14.4" hidden="1" x14ac:dyDescent="0.3">
      <c r="A3269" s="47">
        <v>3268</v>
      </c>
      <c r="B3269" s="48">
        <v>6</v>
      </c>
      <c r="C3269" s="47" t="s">
        <v>95</v>
      </c>
      <c r="D3269" s="49" t="s">
        <v>1699</v>
      </c>
      <c r="E3269" s="49" t="s">
        <v>99</v>
      </c>
      <c r="F3269" s="48">
        <v>7</v>
      </c>
      <c r="G3269" s="47" t="s">
        <v>98</v>
      </c>
      <c r="H3269" s="47" t="s">
        <v>99</v>
      </c>
      <c r="I3269" s="47" t="s">
        <v>2855</v>
      </c>
      <c r="J3269" s="50" t="str">
        <f>IFERROR(VLOOKUP(_xlfn.NUMBERVALUE(D3269),'Order form - T14RE'!$O$4:$O$101,1,FALSE),J3268)</f>
        <v/>
      </c>
      <c r="K3269" s="51" t="str">
        <f t="shared" si="52"/>
        <v/>
      </c>
      <c r="M3269" s="47" t="str">
        <f ca="1">IFERROR(VLOOKUP($L3269,'T14'!$AD$5:$AF$104,2,FALSE),"")</f>
        <v/>
      </c>
      <c r="N3269" s="47" t="str">
        <f ca="1">IFERROR(VLOOKUP($L3269,'T14'!$AD$5:$AF$104,3,FALSE),"")</f>
        <v/>
      </c>
      <c r="P3269" s="46"/>
      <c r="U3269" s="46"/>
    </row>
    <row r="3270" spans="1:21" ht="14.4" hidden="1" x14ac:dyDescent="0.3">
      <c r="A3270" s="47">
        <v>3269</v>
      </c>
      <c r="B3270" s="48">
        <v>6</v>
      </c>
      <c r="C3270" s="47" t="s">
        <v>105</v>
      </c>
      <c r="D3270" s="49" t="s">
        <v>1700</v>
      </c>
      <c r="E3270" s="49" t="s">
        <v>99</v>
      </c>
      <c r="F3270" s="48">
        <v>8</v>
      </c>
      <c r="G3270" s="47" t="s">
        <v>98</v>
      </c>
      <c r="H3270" s="47" t="s">
        <v>99</v>
      </c>
      <c r="I3270" s="47" t="s">
        <v>2855</v>
      </c>
      <c r="J3270" s="50" t="str">
        <f>IFERROR(VLOOKUP(_xlfn.NUMBERVALUE(D3270),'Order form - T14RE'!$O$4:$O$101,1,FALSE),J3269)</f>
        <v/>
      </c>
      <c r="K3270" s="51" t="str">
        <f t="shared" si="52"/>
        <v/>
      </c>
      <c r="M3270" s="47" t="str">
        <f ca="1">IFERROR(VLOOKUP($L3270,'T14'!$AD$5:$AF$104,2,FALSE),"")</f>
        <v/>
      </c>
      <c r="N3270" s="47" t="str">
        <f ca="1">IFERROR(VLOOKUP($L3270,'T14'!$AD$5:$AF$104,3,FALSE),"")</f>
        <v/>
      </c>
      <c r="P3270" s="46"/>
      <c r="U3270" s="46"/>
    </row>
    <row r="3271" spans="1:21" ht="14.4" hidden="1" x14ac:dyDescent="0.3">
      <c r="A3271" s="47">
        <v>3270</v>
      </c>
      <c r="B3271" s="48">
        <v>6</v>
      </c>
      <c r="C3271" s="47" t="s">
        <v>108</v>
      </c>
      <c r="D3271" s="49" t="s">
        <v>1701</v>
      </c>
      <c r="E3271" s="49" t="s">
        <v>99</v>
      </c>
      <c r="F3271" s="48">
        <v>1</v>
      </c>
      <c r="G3271" s="47" t="s">
        <v>98</v>
      </c>
      <c r="H3271" s="47" t="s">
        <v>99</v>
      </c>
      <c r="I3271" s="47" t="s">
        <v>2855</v>
      </c>
      <c r="J3271" s="50" t="str">
        <f>IFERROR(VLOOKUP(_xlfn.NUMBERVALUE(D3271),'Order form - T14RE'!$O$4:$O$101,1,FALSE),J3270)</f>
        <v/>
      </c>
      <c r="K3271" s="51" t="str">
        <f t="shared" si="52"/>
        <v/>
      </c>
      <c r="M3271" s="47" t="str">
        <f ca="1">IFERROR(VLOOKUP($L3271,'T14'!$AD$5:$AF$104,2,FALSE),"")</f>
        <v/>
      </c>
      <c r="N3271" s="47" t="str">
        <f ca="1">IFERROR(VLOOKUP($L3271,'T14'!$AD$5:$AF$104,3,FALSE),"")</f>
        <v/>
      </c>
      <c r="P3271" s="46"/>
      <c r="U3271" s="46"/>
    </row>
    <row r="3272" spans="1:21" ht="14.4" hidden="1" x14ac:dyDescent="0.3">
      <c r="A3272" s="47">
        <v>3271</v>
      </c>
      <c r="B3272" s="48">
        <v>6</v>
      </c>
      <c r="C3272" s="47" t="s">
        <v>111</v>
      </c>
      <c r="D3272" s="49" t="s">
        <v>1702</v>
      </c>
      <c r="E3272" s="49" t="s">
        <v>99</v>
      </c>
      <c r="F3272" s="48">
        <v>1</v>
      </c>
      <c r="G3272" s="47" t="s">
        <v>98</v>
      </c>
      <c r="H3272" s="47" t="s">
        <v>99</v>
      </c>
      <c r="I3272" s="47" t="s">
        <v>2855</v>
      </c>
      <c r="J3272" s="50" t="str">
        <f>IFERROR(VLOOKUP(_xlfn.NUMBERVALUE(D3272),'Order form - T14RE'!$O$4:$O$101,1,FALSE),J3271)</f>
        <v/>
      </c>
      <c r="K3272" s="51" t="str">
        <f t="shared" si="52"/>
        <v/>
      </c>
      <c r="M3272" s="47" t="str">
        <f ca="1">IFERROR(VLOOKUP($L3272,'T14'!$AD$5:$AF$104,2,FALSE),"")</f>
        <v/>
      </c>
      <c r="N3272" s="47" t="str">
        <f ca="1">IFERROR(VLOOKUP($L3272,'T14'!$AD$5:$AF$104,3,FALSE),"")</f>
        <v/>
      </c>
      <c r="P3272" s="46"/>
      <c r="U3272" s="46"/>
    </row>
    <row r="3273" spans="1:21" ht="14.4" hidden="1" x14ac:dyDescent="0.3">
      <c r="A3273" s="47">
        <v>3272</v>
      </c>
      <c r="B3273" s="48">
        <v>6</v>
      </c>
      <c r="C3273" s="47" t="s">
        <v>114</v>
      </c>
      <c r="D3273" s="49" t="s">
        <v>1703</v>
      </c>
      <c r="E3273" s="49" t="s">
        <v>99</v>
      </c>
      <c r="F3273" s="48">
        <v>1</v>
      </c>
      <c r="G3273" s="47" t="s">
        <v>98</v>
      </c>
      <c r="H3273" s="47" t="s">
        <v>99</v>
      </c>
      <c r="I3273" s="47" t="s">
        <v>2855</v>
      </c>
      <c r="J3273" s="50" t="str">
        <f>IFERROR(VLOOKUP(_xlfn.NUMBERVALUE(D3273),'Order form - T14RE'!$O$4:$O$101,1,FALSE),J3272)</f>
        <v/>
      </c>
      <c r="K3273" s="51" t="str">
        <f t="shared" si="52"/>
        <v/>
      </c>
      <c r="M3273" s="47" t="str">
        <f ca="1">IFERROR(VLOOKUP($L3273,'T14'!$AD$5:$AF$104,2,FALSE),"")</f>
        <v/>
      </c>
      <c r="N3273" s="47" t="str">
        <f ca="1">IFERROR(VLOOKUP($L3273,'T14'!$AD$5:$AF$104,3,FALSE),"")</f>
        <v/>
      </c>
      <c r="P3273" s="46"/>
      <c r="U3273" s="46"/>
    </row>
    <row r="3274" spans="1:21" ht="14.4" hidden="1" x14ac:dyDescent="0.3">
      <c r="A3274" s="47">
        <v>3273</v>
      </c>
      <c r="B3274" s="48">
        <v>6</v>
      </c>
      <c r="C3274" s="47" t="s">
        <v>118</v>
      </c>
      <c r="D3274" s="49" t="s">
        <v>1704</v>
      </c>
      <c r="E3274" s="49" t="s">
        <v>99</v>
      </c>
      <c r="F3274" s="48">
        <v>1</v>
      </c>
      <c r="G3274" s="47" t="s">
        <v>98</v>
      </c>
      <c r="H3274" s="47" t="s">
        <v>99</v>
      </c>
      <c r="I3274" s="47" t="s">
        <v>2855</v>
      </c>
      <c r="J3274" s="50" t="str">
        <f>IFERROR(VLOOKUP(_xlfn.NUMBERVALUE(D3274),'Order form - T14RE'!$O$4:$O$101,1,FALSE),J3273)</f>
        <v/>
      </c>
      <c r="K3274" s="51" t="str">
        <f t="shared" si="52"/>
        <v/>
      </c>
      <c r="M3274" s="47" t="str">
        <f ca="1">IFERROR(VLOOKUP($L3274,'T14'!$AD$5:$AF$104,2,FALSE),"")</f>
        <v/>
      </c>
      <c r="N3274" s="47" t="str">
        <f ca="1">IFERROR(VLOOKUP($L3274,'T14'!$AD$5:$AF$104,3,FALSE),"")</f>
        <v/>
      </c>
      <c r="P3274" s="46"/>
      <c r="U3274" s="46"/>
    </row>
    <row r="3275" spans="1:21" ht="14.4" hidden="1" x14ac:dyDescent="0.3">
      <c r="A3275" s="47">
        <v>3274</v>
      </c>
      <c r="B3275" s="48">
        <v>6</v>
      </c>
      <c r="C3275" s="47" t="s">
        <v>241</v>
      </c>
      <c r="D3275" s="49" t="s">
        <v>1705</v>
      </c>
      <c r="E3275" s="49" t="s">
        <v>99</v>
      </c>
      <c r="F3275" s="48">
        <v>1</v>
      </c>
      <c r="G3275" s="47" t="s">
        <v>98</v>
      </c>
      <c r="H3275" s="47" t="s">
        <v>99</v>
      </c>
      <c r="I3275" s="47" t="s">
        <v>2855</v>
      </c>
      <c r="J3275" s="50" t="str">
        <f>IFERROR(VLOOKUP(_xlfn.NUMBERVALUE(D3275),'Order form - T14RE'!$O$4:$O$101,1,FALSE),J3274)</f>
        <v/>
      </c>
      <c r="K3275" s="51" t="str">
        <f t="shared" si="52"/>
        <v/>
      </c>
      <c r="M3275" s="47" t="str">
        <f ca="1">IFERROR(VLOOKUP($L3275,'T14'!$AD$5:$AF$104,2,FALSE),"")</f>
        <v/>
      </c>
      <c r="N3275" s="47" t="str">
        <f ca="1">IFERROR(VLOOKUP($L3275,'T14'!$AD$5:$AF$104,3,FALSE),"")</f>
        <v/>
      </c>
      <c r="P3275" s="46"/>
      <c r="U3275" s="46"/>
    </row>
    <row r="3276" spans="1:21" ht="14.4" hidden="1" x14ac:dyDescent="0.3">
      <c r="A3276" s="47">
        <v>3275</v>
      </c>
      <c r="B3276" s="48">
        <v>6</v>
      </c>
      <c r="C3276" s="47" t="s">
        <v>386</v>
      </c>
      <c r="D3276" s="49" t="s">
        <v>1706</v>
      </c>
      <c r="E3276" s="49" t="s">
        <v>99</v>
      </c>
      <c r="F3276" s="48">
        <v>1</v>
      </c>
      <c r="G3276" s="47" t="s">
        <v>98</v>
      </c>
      <c r="H3276" s="47" t="s">
        <v>99</v>
      </c>
      <c r="I3276" s="47" t="s">
        <v>2855</v>
      </c>
      <c r="J3276" s="50" t="str">
        <f>IFERROR(VLOOKUP(_xlfn.NUMBERVALUE(D3276),'Order form - T14RE'!$O$4:$O$101,1,FALSE),J3275)</f>
        <v/>
      </c>
      <c r="K3276" s="51" t="str">
        <f t="shared" si="52"/>
        <v/>
      </c>
      <c r="M3276" s="47" t="str">
        <f ca="1">IFERROR(VLOOKUP($L3276,'T14'!$AD$5:$AF$104,2,FALSE),"")</f>
        <v/>
      </c>
      <c r="N3276" s="47" t="str">
        <f ca="1">IFERROR(VLOOKUP($L3276,'T14'!$AD$5:$AF$104,3,FALSE),"")</f>
        <v/>
      </c>
      <c r="P3276" s="46"/>
      <c r="U3276" s="46"/>
    </row>
    <row r="3277" spans="1:21" ht="14.4" hidden="1" x14ac:dyDescent="0.3">
      <c r="A3277" s="47">
        <v>3276</v>
      </c>
      <c r="B3277" s="48">
        <v>6</v>
      </c>
      <c r="C3277" s="47" t="s">
        <v>120</v>
      </c>
      <c r="D3277" s="49" t="s">
        <v>1707</v>
      </c>
      <c r="E3277" s="49" t="s">
        <v>99</v>
      </c>
      <c r="F3277" s="48">
        <v>1</v>
      </c>
      <c r="G3277" s="47" t="s">
        <v>98</v>
      </c>
      <c r="H3277" s="47" t="s">
        <v>99</v>
      </c>
      <c r="I3277" s="47" t="s">
        <v>2855</v>
      </c>
      <c r="J3277" s="50" t="str">
        <f>IFERROR(VLOOKUP(_xlfn.NUMBERVALUE(D3277),'Order form - T14RE'!$O$4:$O$101,1,FALSE),J3276)</f>
        <v/>
      </c>
      <c r="K3277" s="51" t="str">
        <f t="shared" si="52"/>
        <v/>
      </c>
      <c r="M3277" s="47" t="str">
        <f ca="1">IFERROR(VLOOKUP($L3277,'T14'!$AD$5:$AF$104,2,FALSE),"")</f>
        <v/>
      </c>
      <c r="N3277" s="47" t="str">
        <f ca="1">IFERROR(VLOOKUP($L3277,'T14'!$AD$5:$AF$104,3,FALSE),"")</f>
        <v/>
      </c>
      <c r="P3277" s="46"/>
      <c r="U3277" s="46"/>
    </row>
    <row r="3278" spans="1:21" ht="14.4" hidden="1" x14ac:dyDescent="0.3">
      <c r="A3278" s="47">
        <v>3277</v>
      </c>
      <c r="B3278" s="48">
        <v>6</v>
      </c>
      <c r="C3278" s="47" t="s">
        <v>1708</v>
      </c>
      <c r="D3278" s="49" t="s">
        <v>1709</v>
      </c>
      <c r="E3278" s="49" t="s">
        <v>99</v>
      </c>
      <c r="F3278" s="48">
        <v>1</v>
      </c>
      <c r="G3278" s="47" t="s">
        <v>98</v>
      </c>
      <c r="H3278" s="47" t="s">
        <v>99</v>
      </c>
      <c r="I3278" s="47" t="s">
        <v>2855</v>
      </c>
      <c r="J3278" s="50" t="str">
        <f>IFERROR(VLOOKUP(_xlfn.NUMBERVALUE(D3278),'Order form - T14RE'!$O$4:$O$101,1,FALSE),J3277)</f>
        <v/>
      </c>
      <c r="K3278" s="51" t="str">
        <f t="shared" si="52"/>
        <v/>
      </c>
      <c r="M3278" s="47" t="str">
        <f ca="1">IFERROR(VLOOKUP($L3278,'T14'!$AD$5:$AF$104,2,FALSE),"")</f>
        <v/>
      </c>
      <c r="N3278" s="47" t="str">
        <f ca="1">IFERROR(VLOOKUP($L3278,'T14'!$AD$5:$AF$104,3,FALSE),"")</f>
        <v/>
      </c>
      <c r="P3278" s="46"/>
      <c r="U3278" s="46"/>
    </row>
    <row r="3279" spans="1:21" ht="14.4" hidden="1" x14ac:dyDescent="0.3">
      <c r="A3279" s="47">
        <v>3278</v>
      </c>
      <c r="B3279" s="48">
        <v>6</v>
      </c>
      <c r="C3279" s="47" t="s">
        <v>123</v>
      </c>
      <c r="D3279" s="49" t="s">
        <v>1710</v>
      </c>
      <c r="E3279" s="49" t="s">
        <v>99</v>
      </c>
      <c r="F3279" s="48">
        <v>1</v>
      </c>
      <c r="G3279" s="47" t="s">
        <v>98</v>
      </c>
      <c r="H3279" s="47" t="s">
        <v>99</v>
      </c>
      <c r="I3279" s="47" t="s">
        <v>2855</v>
      </c>
      <c r="J3279" s="50" t="str">
        <f>IFERROR(VLOOKUP(_xlfn.NUMBERVALUE(D3279),'Order form - T14RE'!$O$4:$O$101,1,FALSE),J3278)</f>
        <v/>
      </c>
      <c r="K3279" s="51" t="str">
        <f t="shared" si="52"/>
        <v/>
      </c>
      <c r="M3279" s="47" t="str">
        <f ca="1">IFERROR(VLOOKUP($L3279,'T14'!$AD$5:$AF$104,2,FALSE),"")</f>
        <v/>
      </c>
      <c r="N3279" s="47" t="str">
        <f ca="1">IFERROR(VLOOKUP($L3279,'T14'!$AD$5:$AF$104,3,FALSE),"")</f>
        <v/>
      </c>
      <c r="P3279" s="46"/>
      <c r="U3279" s="46"/>
    </row>
    <row r="3280" spans="1:21" ht="14.4" hidden="1" x14ac:dyDescent="0.3">
      <c r="A3280" s="47">
        <v>3279</v>
      </c>
      <c r="B3280" s="48">
        <v>6</v>
      </c>
      <c r="C3280" s="47" t="s">
        <v>631</v>
      </c>
      <c r="D3280" s="49" t="s">
        <v>1711</v>
      </c>
      <c r="E3280" s="49" t="s">
        <v>99</v>
      </c>
      <c r="F3280" s="48">
        <v>1</v>
      </c>
      <c r="G3280" s="47" t="s">
        <v>98</v>
      </c>
      <c r="H3280" s="47" t="s">
        <v>99</v>
      </c>
      <c r="I3280" s="47" t="s">
        <v>2855</v>
      </c>
      <c r="J3280" s="50" t="str">
        <f>IFERROR(VLOOKUP(_xlfn.NUMBERVALUE(D3280),'Order form - T14RE'!$O$4:$O$101,1,FALSE),J3279)</f>
        <v/>
      </c>
      <c r="K3280" s="51" t="str">
        <f t="shared" si="52"/>
        <v/>
      </c>
      <c r="M3280" s="47" t="str">
        <f ca="1">IFERROR(VLOOKUP($L3280,'T14'!$AD$5:$AF$104,2,FALSE),"")</f>
        <v/>
      </c>
      <c r="N3280" s="47" t="str">
        <f ca="1">IFERROR(VLOOKUP($L3280,'T14'!$AD$5:$AF$104,3,FALSE),"")</f>
        <v/>
      </c>
      <c r="P3280" s="46"/>
      <c r="U3280" s="46"/>
    </row>
    <row r="3281" spans="1:21" ht="14.4" hidden="1" x14ac:dyDescent="0.3">
      <c r="A3281" s="47">
        <v>3280</v>
      </c>
      <c r="B3281" s="48">
        <v>6</v>
      </c>
      <c r="C3281" s="47" t="s">
        <v>126</v>
      </c>
      <c r="D3281" s="49" t="s">
        <v>1712</v>
      </c>
      <c r="E3281" s="49" t="s">
        <v>99</v>
      </c>
      <c r="F3281" s="48">
        <v>1</v>
      </c>
      <c r="G3281" s="47" t="s">
        <v>98</v>
      </c>
      <c r="H3281" s="47" t="s">
        <v>99</v>
      </c>
      <c r="I3281" s="47" t="s">
        <v>2855</v>
      </c>
      <c r="J3281" s="50" t="str">
        <f>IFERROR(VLOOKUP(_xlfn.NUMBERVALUE(D3281),'Order form - T14RE'!$O$4:$O$101,1,FALSE),J3280)</f>
        <v/>
      </c>
      <c r="K3281" s="51" t="str">
        <f t="shared" si="52"/>
        <v/>
      </c>
      <c r="M3281" s="47" t="str">
        <f ca="1">IFERROR(VLOOKUP($L3281,'T14'!$AD$5:$AF$104,2,FALSE),"")</f>
        <v/>
      </c>
      <c r="N3281" s="47" t="str">
        <f ca="1">IFERROR(VLOOKUP($L3281,'T14'!$AD$5:$AF$104,3,FALSE),"")</f>
        <v/>
      </c>
      <c r="P3281" s="46"/>
      <c r="U3281" s="46"/>
    </row>
    <row r="3282" spans="1:21" ht="14.4" hidden="1" x14ac:dyDescent="0.3">
      <c r="A3282" s="47">
        <v>3281</v>
      </c>
      <c r="B3282" s="48">
        <v>6</v>
      </c>
      <c r="C3282" s="47" t="s">
        <v>395</v>
      </c>
      <c r="D3282" s="49" t="s">
        <v>1706</v>
      </c>
      <c r="E3282" s="49" t="s">
        <v>99</v>
      </c>
      <c r="F3282" s="48">
        <v>1</v>
      </c>
      <c r="G3282" s="47" t="s">
        <v>98</v>
      </c>
      <c r="H3282" s="47" t="s">
        <v>99</v>
      </c>
      <c r="I3282" s="47" t="s">
        <v>2855</v>
      </c>
      <c r="J3282" s="50" t="str">
        <f>IFERROR(VLOOKUP(_xlfn.NUMBERVALUE(D3282),'Order form - T14RE'!$O$4:$O$101,1,FALSE),J3281)</f>
        <v/>
      </c>
      <c r="K3282" s="51" t="str">
        <f t="shared" si="52"/>
        <v/>
      </c>
      <c r="M3282" s="47" t="str">
        <f ca="1">IFERROR(VLOOKUP($L3282,'T14'!$AD$5:$AF$104,2,FALSE),"")</f>
        <v/>
      </c>
      <c r="N3282" s="47" t="str">
        <f ca="1">IFERROR(VLOOKUP($L3282,'T14'!$AD$5:$AF$104,3,FALSE),"")</f>
        <v/>
      </c>
      <c r="P3282" s="46"/>
      <c r="U3282" s="46"/>
    </row>
    <row r="3283" spans="1:21" ht="14.4" hidden="1" x14ac:dyDescent="0.3">
      <c r="A3283" s="47">
        <v>3282</v>
      </c>
      <c r="B3283" s="48">
        <v>6</v>
      </c>
      <c r="C3283" s="47" t="s">
        <v>127</v>
      </c>
      <c r="D3283" s="49" t="s">
        <v>1713</v>
      </c>
      <c r="E3283" s="49" t="s">
        <v>99</v>
      </c>
      <c r="F3283" s="48">
        <v>29</v>
      </c>
      <c r="G3283" s="47" t="s">
        <v>98</v>
      </c>
      <c r="H3283" s="47" t="s">
        <v>99</v>
      </c>
      <c r="I3283" s="47" t="s">
        <v>2855</v>
      </c>
      <c r="J3283" s="50" t="str">
        <f>IFERROR(VLOOKUP(_xlfn.NUMBERVALUE(D3283),'Order form - T14RE'!$O$4:$O$101,1,FALSE),J3282)</f>
        <v/>
      </c>
      <c r="K3283" s="51" t="str">
        <f t="shared" si="52"/>
        <v/>
      </c>
      <c r="M3283" s="47" t="str">
        <f ca="1">IFERROR(VLOOKUP($L3283,'T14'!$AD$5:$AF$104,2,FALSE),"")</f>
        <v/>
      </c>
      <c r="N3283" s="47" t="str">
        <f ca="1">IFERROR(VLOOKUP($L3283,'T14'!$AD$5:$AF$104,3,FALSE),"")</f>
        <v/>
      </c>
      <c r="P3283" s="46"/>
      <c r="U3283" s="46"/>
    </row>
    <row r="3284" spans="1:21" ht="14.4" hidden="1" x14ac:dyDescent="0.3">
      <c r="A3284" s="47">
        <v>3283</v>
      </c>
      <c r="B3284" s="48">
        <v>6</v>
      </c>
      <c r="C3284" s="47" t="s">
        <v>1714</v>
      </c>
      <c r="D3284" s="49" t="s">
        <v>1715</v>
      </c>
      <c r="E3284" s="49" t="s">
        <v>99</v>
      </c>
      <c r="F3284" s="48">
        <v>1</v>
      </c>
      <c r="G3284" s="47" t="s">
        <v>98</v>
      </c>
      <c r="H3284" s="47" t="s">
        <v>99</v>
      </c>
      <c r="I3284" s="47" t="s">
        <v>2855</v>
      </c>
      <c r="J3284" s="50" t="str">
        <f>IFERROR(VLOOKUP(_xlfn.NUMBERVALUE(D3284),'Order form - T14RE'!$O$4:$O$101,1,FALSE),J3283)</f>
        <v/>
      </c>
      <c r="K3284" s="51" t="str">
        <f t="shared" si="52"/>
        <v/>
      </c>
      <c r="M3284" s="47" t="str">
        <f ca="1">IFERROR(VLOOKUP($L3284,'T14'!$AD$5:$AF$104,2,FALSE),"")</f>
        <v/>
      </c>
      <c r="N3284" s="47" t="str">
        <f ca="1">IFERROR(VLOOKUP($L3284,'T14'!$AD$5:$AF$104,3,FALSE),"")</f>
        <v/>
      </c>
      <c r="P3284" s="46"/>
      <c r="U3284" s="46"/>
    </row>
    <row r="3285" spans="1:21" ht="14.4" hidden="1" x14ac:dyDescent="0.3">
      <c r="A3285" s="47">
        <v>3284</v>
      </c>
      <c r="B3285" s="48">
        <v>6</v>
      </c>
      <c r="C3285" s="47" t="s">
        <v>128</v>
      </c>
      <c r="D3285" s="49" t="s">
        <v>1716</v>
      </c>
      <c r="E3285" s="49" t="s">
        <v>99</v>
      </c>
      <c r="F3285" s="48">
        <v>29</v>
      </c>
      <c r="G3285" s="47" t="s">
        <v>98</v>
      </c>
      <c r="H3285" s="47" t="s">
        <v>99</v>
      </c>
      <c r="I3285" s="47" t="s">
        <v>2855</v>
      </c>
      <c r="J3285" s="50" t="str">
        <f>IFERROR(VLOOKUP(_xlfn.NUMBERVALUE(D3285),'Order form - T14RE'!$O$4:$O$101,1,FALSE),J3284)</f>
        <v/>
      </c>
      <c r="K3285" s="51" t="str">
        <f t="shared" si="52"/>
        <v/>
      </c>
      <c r="M3285" s="47" t="str">
        <f ca="1">IFERROR(VLOOKUP($L3285,'T14'!$AD$5:$AF$104,2,FALSE),"")</f>
        <v/>
      </c>
      <c r="N3285" s="47" t="str">
        <f ca="1">IFERROR(VLOOKUP($L3285,'T14'!$AD$5:$AF$104,3,FALSE),"")</f>
        <v/>
      </c>
      <c r="P3285" s="46"/>
      <c r="U3285" s="46"/>
    </row>
    <row r="3286" spans="1:21" ht="14.4" hidden="1" x14ac:dyDescent="0.3">
      <c r="A3286" s="47">
        <v>3285</v>
      </c>
      <c r="B3286" s="48">
        <v>6</v>
      </c>
      <c r="C3286" s="47" t="s">
        <v>129</v>
      </c>
      <c r="D3286" s="49" t="s">
        <v>1717</v>
      </c>
      <c r="E3286" s="49" t="s">
        <v>99</v>
      </c>
      <c r="F3286" s="48">
        <v>1</v>
      </c>
      <c r="G3286" s="47" t="s">
        <v>98</v>
      </c>
      <c r="H3286" s="47" t="s">
        <v>99</v>
      </c>
      <c r="I3286" s="47" t="s">
        <v>2855</v>
      </c>
      <c r="J3286" s="50" t="str">
        <f>IFERROR(VLOOKUP(_xlfn.NUMBERVALUE(D3286),'Order form - T14RE'!$O$4:$O$101,1,FALSE),J3285)</f>
        <v/>
      </c>
      <c r="K3286" s="51" t="str">
        <f t="shared" si="52"/>
        <v/>
      </c>
      <c r="M3286" s="47" t="str">
        <f ca="1">IFERROR(VLOOKUP($L3286,'T14'!$AD$5:$AF$104,2,FALSE),"")</f>
        <v/>
      </c>
      <c r="N3286" s="47" t="str">
        <f ca="1">IFERROR(VLOOKUP($L3286,'T14'!$AD$5:$AF$104,3,FALSE),"")</f>
        <v/>
      </c>
      <c r="P3286" s="46"/>
      <c r="U3286" s="46"/>
    </row>
    <row r="3287" spans="1:21" ht="14.4" hidden="1" x14ac:dyDescent="0.3">
      <c r="A3287" s="47">
        <v>3286</v>
      </c>
      <c r="B3287" s="48">
        <v>5</v>
      </c>
      <c r="C3287" s="47" t="s">
        <v>597</v>
      </c>
      <c r="D3287" s="49" t="s">
        <v>1718</v>
      </c>
      <c r="E3287" s="49" t="s">
        <v>1719</v>
      </c>
      <c r="F3287" s="48">
        <v>2</v>
      </c>
      <c r="G3287" s="47" t="s">
        <v>98</v>
      </c>
      <c r="H3287" s="47" t="s">
        <v>99</v>
      </c>
      <c r="I3287" s="47" t="s">
        <v>2855</v>
      </c>
      <c r="J3287" s="50" t="str">
        <f>IFERROR(VLOOKUP(_xlfn.NUMBERVALUE(D3287),'Order form - T14RE'!$O$4:$O$101,1,FALSE),J3286)</f>
        <v/>
      </c>
      <c r="K3287" s="51" t="str">
        <f t="shared" si="52"/>
        <v/>
      </c>
      <c r="M3287" s="47" t="str">
        <f ca="1">IFERROR(VLOOKUP($L3287,'T14'!$AD$5:$AF$104,2,FALSE),"")</f>
        <v/>
      </c>
      <c r="N3287" s="47" t="str">
        <f ca="1">IFERROR(VLOOKUP($L3287,'T14'!$AD$5:$AF$104,3,FALSE),"")</f>
        <v/>
      </c>
      <c r="P3287" s="46"/>
      <c r="U3287" s="46"/>
    </row>
    <row r="3288" spans="1:21" ht="14.4" hidden="1" x14ac:dyDescent="0.3">
      <c r="A3288" s="47">
        <v>3287</v>
      </c>
      <c r="B3288" s="48">
        <v>5</v>
      </c>
      <c r="C3288" s="47" t="s">
        <v>1010</v>
      </c>
      <c r="D3288" s="49" t="s">
        <v>1720</v>
      </c>
      <c r="E3288" s="49" t="s">
        <v>446</v>
      </c>
      <c r="F3288" s="48">
        <v>2</v>
      </c>
      <c r="G3288" s="47" t="s">
        <v>98</v>
      </c>
      <c r="H3288" s="47" t="s">
        <v>99</v>
      </c>
      <c r="I3288" s="47" t="s">
        <v>2855</v>
      </c>
      <c r="J3288" s="50" t="str">
        <f>IFERROR(VLOOKUP(_xlfn.NUMBERVALUE(D3288),'Order form - T14RE'!$O$4:$O$101,1,FALSE),J3287)</f>
        <v/>
      </c>
      <c r="K3288" s="51" t="str">
        <f t="shared" si="52"/>
        <v/>
      </c>
      <c r="M3288" s="47" t="str">
        <f ca="1">IFERROR(VLOOKUP($L3288,'T14'!$AD$5:$AF$104,2,FALSE),"")</f>
        <v/>
      </c>
      <c r="N3288" s="47" t="str">
        <f ca="1">IFERROR(VLOOKUP($L3288,'T14'!$AD$5:$AF$104,3,FALSE),"")</f>
        <v/>
      </c>
      <c r="P3288" s="46"/>
      <c r="U3288" s="46"/>
    </row>
    <row r="3289" spans="1:21" ht="14.4" hidden="1" x14ac:dyDescent="0.3">
      <c r="A3289" s="47">
        <v>3288</v>
      </c>
      <c r="B3289" s="48">
        <v>5</v>
      </c>
      <c r="C3289" s="47" t="s">
        <v>1014</v>
      </c>
      <c r="D3289" s="49" t="s">
        <v>1684</v>
      </c>
      <c r="E3289" s="49" t="s">
        <v>392</v>
      </c>
      <c r="F3289" s="48">
        <v>2</v>
      </c>
      <c r="G3289" s="47" t="s">
        <v>98</v>
      </c>
      <c r="H3289" s="47" t="s">
        <v>99</v>
      </c>
      <c r="I3289" s="47" t="s">
        <v>2855</v>
      </c>
      <c r="J3289" s="50" t="str">
        <f>IFERROR(VLOOKUP(_xlfn.NUMBERVALUE(D3289),'Order form - T14RE'!$O$4:$O$101,1,FALSE),J3288)</f>
        <v/>
      </c>
      <c r="K3289" s="51" t="str">
        <f t="shared" si="52"/>
        <v/>
      </c>
      <c r="M3289" s="47" t="str">
        <f ca="1">IFERROR(VLOOKUP($L3289,'T14'!$AD$5:$AF$104,2,FALSE),"")</f>
        <v/>
      </c>
      <c r="N3289" s="47" t="str">
        <f ca="1">IFERROR(VLOOKUP($L3289,'T14'!$AD$5:$AF$104,3,FALSE),"")</f>
        <v/>
      </c>
      <c r="P3289" s="46"/>
      <c r="U3289" s="46"/>
    </row>
    <row r="3290" spans="1:21" ht="14.4" hidden="1" x14ac:dyDescent="0.3">
      <c r="A3290" s="47">
        <v>3289</v>
      </c>
      <c r="B3290" s="48">
        <v>5</v>
      </c>
      <c r="C3290" s="47" t="s">
        <v>1169</v>
      </c>
      <c r="D3290" s="49" t="s">
        <v>1683</v>
      </c>
      <c r="E3290" s="49" t="s">
        <v>399</v>
      </c>
      <c r="F3290" s="48">
        <v>2</v>
      </c>
      <c r="G3290" s="47" t="s">
        <v>98</v>
      </c>
      <c r="H3290" s="47" t="s">
        <v>99</v>
      </c>
      <c r="I3290" s="47" t="s">
        <v>2855</v>
      </c>
      <c r="J3290" s="50" t="str">
        <f>IFERROR(VLOOKUP(_xlfn.NUMBERVALUE(D3290),'Order form - T14RE'!$O$4:$O$101,1,FALSE),J3289)</f>
        <v/>
      </c>
      <c r="K3290" s="51" t="str">
        <f t="shared" si="52"/>
        <v/>
      </c>
      <c r="M3290" s="47" t="str">
        <f ca="1">IFERROR(VLOOKUP($L3290,'T14'!$AD$5:$AF$104,2,FALSE),"")</f>
        <v/>
      </c>
      <c r="N3290" s="47" t="str">
        <f ca="1">IFERROR(VLOOKUP($L3290,'T14'!$AD$5:$AF$104,3,FALSE),"")</f>
        <v/>
      </c>
      <c r="P3290" s="46"/>
      <c r="U3290" s="46"/>
    </row>
    <row r="3291" spans="1:21" ht="14.4" hidden="1" x14ac:dyDescent="0.3">
      <c r="A3291" s="47">
        <v>3290</v>
      </c>
      <c r="B3291" s="48">
        <v>5</v>
      </c>
      <c r="C3291" s="47" t="s">
        <v>1172</v>
      </c>
      <c r="D3291" s="49" t="s">
        <v>1721</v>
      </c>
      <c r="E3291" s="49" t="s">
        <v>1722</v>
      </c>
      <c r="F3291" s="48">
        <v>2</v>
      </c>
      <c r="G3291" s="47" t="s">
        <v>98</v>
      </c>
      <c r="H3291" s="47" t="s">
        <v>99</v>
      </c>
      <c r="I3291" s="47" t="s">
        <v>2855</v>
      </c>
      <c r="J3291" s="50" t="str">
        <f>IFERROR(VLOOKUP(_xlfn.NUMBERVALUE(D3291),'Order form - T14RE'!$O$4:$O$101,1,FALSE),J3290)</f>
        <v/>
      </c>
      <c r="K3291" s="51" t="str">
        <f t="shared" si="52"/>
        <v/>
      </c>
      <c r="M3291" s="47" t="str">
        <f ca="1">IFERROR(VLOOKUP($L3291,'T14'!$AD$5:$AF$104,2,FALSE),"")</f>
        <v/>
      </c>
      <c r="N3291" s="47" t="str">
        <f ca="1">IFERROR(VLOOKUP($L3291,'T14'!$AD$5:$AF$104,3,FALSE),"")</f>
        <v/>
      </c>
      <c r="P3291" s="46"/>
      <c r="U3291" s="46"/>
    </row>
    <row r="3292" spans="1:21" ht="14.4" hidden="1" x14ac:dyDescent="0.3">
      <c r="A3292" s="47">
        <v>3291</v>
      </c>
      <c r="B3292" s="48">
        <v>5</v>
      </c>
      <c r="C3292" s="47" t="s">
        <v>1175</v>
      </c>
      <c r="D3292" s="49" t="s">
        <v>1723</v>
      </c>
      <c r="E3292" s="49" t="s">
        <v>1724</v>
      </c>
      <c r="F3292" s="48">
        <v>2</v>
      </c>
      <c r="G3292" s="47" t="s">
        <v>98</v>
      </c>
      <c r="H3292" s="47" t="s">
        <v>99</v>
      </c>
      <c r="I3292" s="47" t="s">
        <v>2855</v>
      </c>
      <c r="J3292" s="50" t="str">
        <f>IFERROR(VLOOKUP(_xlfn.NUMBERVALUE(D3292),'Order form - T14RE'!$O$4:$O$101,1,FALSE),J3291)</f>
        <v/>
      </c>
      <c r="K3292" s="51" t="str">
        <f t="shared" si="52"/>
        <v/>
      </c>
      <c r="M3292" s="47" t="str">
        <f ca="1">IFERROR(VLOOKUP($L3292,'T14'!$AD$5:$AF$104,2,FALSE),"")</f>
        <v/>
      </c>
      <c r="N3292" s="47" t="str">
        <f ca="1">IFERROR(VLOOKUP($L3292,'T14'!$AD$5:$AF$104,3,FALSE),"")</f>
        <v/>
      </c>
      <c r="P3292" s="46"/>
      <c r="U3292" s="46"/>
    </row>
    <row r="3293" spans="1:21" ht="14.4" hidden="1" x14ac:dyDescent="0.3">
      <c r="A3293" s="47">
        <v>3292</v>
      </c>
      <c r="B3293" s="48">
        <v>6</v>
      </c>
      <c r="C3293" s="47" t="s">
        <v>95</v>
      </c>
      <c r="D3293" s="49" t="s">
        <v>1721</v>
      </c>
      <c r="E3293" s="49" t="s">
        <v>1722</v>
      </c>
      <c r="F3293" s="48">
        <v>2</v>
      </c>
      <c r="G3293" s="47" t="s">
        <v>98</v>
      </c>
      <c r="H3293" s="47" t="s">
        <v>714</v>
      </c>
      <c r="I3293" s="47" t="s">
        <v>2855</v>
      </c>
      <c r="J3293" s="50" t="str">
        <f>IFERROR(VLOOKUP(_xlfn.NUMBERVALUE(D3293),'Order form - T14RE'!$O$4:$O$101,1,FALSE),J3292)</f>
        <v/>
      </c>
      <c r="K3293" s="51" t="str">
        <f t="shared" si="52"/>
        <v/>
      </c>
      <c r="M3293" s="47" t="str">
        <f ca="1">IFERROR(VLOOKUP($L3293,'T14'!$AD$5:$AF$104,2,FALSE),"")</f>
        <v/>
      </c>
      <c r="N3293" s="47" t="str">
        <f ca="1">IFERROR(VLOOKUP($L3293,'T14'!$AD$5:$AF$104,3,FALSE),"")</f>
        <v/>
      </c>
      <c r="P3293" s="46"/>
      <c r="U3293" s="46"/>
    </row>
    <row r="3294" spans="1:21" ht="14.4" hidden="1" x14ac:dyDescent="0.3">
      <c r="A3294" s="47">
        <v>3293</v>
      </c>
      <c r="B3294" s="48">
        <v>6</v>
      </c>
      <c r="C3294" s="47" t="s">
        <v>105</v>
      </c>
      <c r="D3294" s="49" t="s">
        <v>1725</v>
      </c>
      <c r="E3294" s="49" t="s">
        <v>1726</v>
      </c>
      <c r="F3294" s="48">
        <v>2</v>
      </c>
      <c r="G3294" s="47" t="s">
        <v>98</v>
      </c>
      <c r="H3294" s="47" t="s">
        <v>714</v>
      </c>
      <c r="I3294" s="47" t="s">
        <v>2855</v>
      </c>
      <c r="J3294" s="50" t="str">
        <f>IFERROR(VLOOKUP(_xlfn.NUMBERVALUE(D3294),'Order form - T14RE'!$O$4:$O$101,1,FALSE),J3293)</f>
        <v/>
      </c>
      <c r="K3294" s="51" t="str">
        <f t="shared" si="52"/>
        <v/>
      </c>
      <c r="M3294" s="47" t="str">
        <f ca="1">IFERROR(VLOOKUP($L3294,'T14'!$AD$5:$AF$104,2,FALSE),"")</f>
        <v/>
      </c>
      <c r="N3294" s="47" t="str">
        <f ca="1">IFERROR(VLOOKUP($L3294,'T14'!$AD$5:$AF$104,3,FALSE),"")</f>
        <v/>
      </c>
      <c r="P3294" s="46"/>
      <c r="U3294" s="46"/>
    </row>
    <row r="3295" spans="1:21" ht="14.4" hidden="1" x14ac:dyDescent="0.3">
      <c r="A3295" s="47">
        <v>3294</v>
      </c>
      <c r="B3295" s="48">
        <v>5</v>
      </c>
      <c r="C3295" s="47" t="s">
        <v>1181</v>
      </c>
      <c r="D3295" s="49" t="s">
        <v>1727</v>
      </c>
      <c r="E3295" s="49" t="s">
        <v>475</v>
      </c>
      <c r="F3295" s="48">
        <v>2</v>
      </c>
      <c r="G3295" s="47" t="s">
        <v>98</v>
      </c>
      <c r="H3295" s="47" t="s">
        <v>99</v>
      </c>
      <c r="I3295" s="47" t="s">
        <v>2855</v>
      </c>
      <c r="J3295" s="50" t="str">
        <f>IFERROR(VLOOKUP(_xlfn.NUMBERVALUE(D3295),'Order form - T14RE'!$O$4:$O$101,1,FALSE),J3294)</f>
        <v/>
      </c>
      <c r="K3295" s="51" t="str">
        <f t="shared" si="52"/>
        <v/>
      </c>
      <c r="M3295" s="47" t="str">
        <f ca="1">IFERROR(VLOOKUP($L3295,'T14'!$AD$5:$AF$104,2,FALSE),"")</f>
        <v/>
      </c>
      <c r="N3295" s="47" t="str">
        <f ca="1">IFERROR(VLOOKUP($L3295,'T14'!$AD$5:$AF$104,3,FALSE),"")</f>
        <v/>
      </c>
      <c r="P3295" s="46"/>
      <c r="U3295" s="46"/>
    </row>
    <row r="3296" spans="1:21" ht="14.4" hidden="1" x14ac:dyDescent="0.3">
      <c r="A3296" s="47">
        <v>3295</v>
      </c>
      <c r="B3296" s="48">
        <v>5</v>
      </c>
      <c r="C3296" s="47" t="s">
        <v>1184</v>
      </c>
      <c r="D3296" s="49" t="s">
        <v>1728</v>
      </c>
      <c r="E3296" s="49" t="s">
        <v>1729</v>
      </c>
      <c r="F3296" s="48">
        <v>2</v>
      </c>
      <c r="G3296" s="47" t="s">
        <v>98</v>
      </c>
      <c r="H3296" s="47" t="s">
        <v>99</v>
      </c>
      <c r="I3296" s="47" t="s">
        <v>2855</v>
      </c>
      <c r="J3296" s="50" t="str">
        <f>IFERROR(VLOOKUP(_xlfn.NUMBERVALUE(D3296),'Order form - T14RE'!$O$4:$O$101,1,FALSE),J3295)</f>
        <v/>
      </c>
      <c r="K3296" s="51" t="str">
        <f t="shared" si="52"/>
        <v/>
      </c>
      <c r="M3296" s="47" t="str">
        <f ca="1">IFERROR(VLOOKUP($L3296,'T14'!$AD$5:$AF$104,2,FALSE),"")</f>
        <v/>
      </c>
      <c r="N3296" s="47" t="str">
        <f ca="1">IFERROR(VLOOKUP($L3296,'T14'!$AD$5:$AF$104,3,FALSE),"")</f>
        <v/>
      </c>
      <c r="P3296" s="46"/>
      <c r="U3296" s="46"/>
    </row>
    <row r="3297" spans="1:21" ht="14.4" hidden="1" x14ac:dyDescent="0.3">
      <c r="A3297" s="47">
        <v>3296</v>
      </c>
      <c r="B3297" s="48">
        <v>5</v>
      </c>
      <c r="C3297" s="47" t="s">
        <v>180</v>
      </c>
      <c r="D3297" s="49" t="s">
        <v>1730</v>
      </c>
      <c r="E3297" s="49" t="s">
        <v>1731</v>
      </c>
      <c r="F3297" s="48">
        <v>2</v>
      </c>
      <c r="G3297" s="47" t="s">
        <v>98</v>
      </c>
      <c r="H3297" s="47" t="s">
        <v>99</v>
      </c>
      <c r="I3297" s="47" t="s">
        <v>2855</v>
      </c>
      <c r="J3297" s="50" t="str">
        <f>IFERROR(VLOOKUP(_xlfn.NUMBERVALUE(D3297),'Order form - T14RE'!$O$4:$O$101,1,FALSE),J3296)</f>
        <v/>
      </c>
      <c r="K3297" s="51" t="str">
        <f t="shared" si="52"/>
        <v/>
      </c>
      <c r="M3297" s="47" t="str">
        <f ca="1">IFERROR(VLOOKUP($L3297,'T14'!$AD$5:$AF$104,2,FALSE),"")</f>
        <v/>
      </c>
      <c r="N3297" s="47" t="str">
        <f ca="1">IFERROR(VLOOKUP($L3297,'T14'!$AD$5:$AF$104,3,FALSE),"")</f>
        <v/>
      </c>
      <c r="P3297" s="46"/>
      <c r="U3297" s="46"/>
    </row>
    <row r="3298" spans="1:21" ht="14.4" hidden="1" x14ac:dyDescent="0.3">
      <c r="A3298" s="47">
        <v>3297</v>
      </c>
      <c r="B3298" s="48">
        <v>5</v>
      </c>
      <c r="C3298" s="47" t="s">
        <v>187</v>
      </c>
      <c r="D3298" s="49" t="s">
        <v>1725</v>
      </c>
      <c r="E3298" s="49" t="s">
        <v>1726</v>
      </c>
      <c r="F3298" s="48">
        <v>2</v>
      </c>
      <c r="G3298" s="47" t="s">
        <v>98</v>
      </c>
      <c r="H3298" s="47" t="s">
        <v>99</v>
      </c>
      <c r="I3298" s="47" t="s">
        <v>2855</v>
      </c>
      <c r="J3298" s="50" t="str">
        <f>IFERROR(VLOOKUP(_xlfn.NUMBERVALUE(D3298),'Order form - T14RE'!$O$4:$O$101,1,FALSE),J3297)</f>
        <v/>
      </c>
      <c r="K3298" s="51" t="str">
        <f t="shared" si="52"/>
        <v/>
      </c>
      <c r="M3298" s="47" t="str">
        <f ca="1">IFERROR(VLOOKUP($L3298,'T14'!$AD$5:$AF$104,2,FALSE),"")</f>
        <v/>
      </c>
      <c r="N3298" s="47" t="str">
        <f ca="1">IFERROR(VLOOKUP($L3298,'T14'!$AD$5:$AF$104,3,FALSE),"")</f>
        <v/>
      </c>
      <c r="P3298" s="46"/>
      <c r="U3298" s="46"/>
    </row>
    <row r="3299" spans="1:21" ht="14.4" hidden="1" x14ac:dyDescent="0.3">
      <c r="A3299" s="47">
        <v>3298</v>
      </c>
      <c r="B3299" s="48">
        <v>4</v>
      </c>
      <c r="C3299" s="47" t="s">
        <v>105</v>
      </c>
      <c r="D3299" s="49" t="s">
        <v>1732</v>
      </c>
      <c r="E3299" s="49" t="s">
        <v>1733</v>
      </c>
      <c r="F3299" s="48">
        <v>2</v>
      </c>
      <c r="G3299" s="47" t="s">
        <v>98</v>
      </c>
      <c r="H3299" s="47" t="s">
        <v>99</v>
      </c>
      <c r="I3299" s="47" t="s">
        <v>2855</v>
      </c>
      <c r="J3299" s="50" t="str">
        <f>IFERROR(VLOOKUP(_xlfn.NUMBERVALUE(D3299),'Order form - T14RE'!$O$4:$O$101,1,FALSE),J3298)</f>
        <v/>
      </c>
      <c r="K3299" s="51" t="str">
        <f t="shared" si="52"/>
        <v/>
      </c>
      <c r="M3299" s="47" t="str">
        <f ca="1">IFERROR(VLOOKUP($L3299,'T14'!$AD$5:$AF$104,2,FALSE),"")</f>
        <v/>
      </c>
      <c r="N3299" s="47" t="str">
        <f ca="1">IFERROR(VLOOKUP($L3299,'T14'!$AD$5:$AF$104,3,FALSE),"")</f>
        <v/>
      </c>
      <c r="P3299" s="46"/>
      <c r="U3299" s="46"/>
    </row>
    <row r="3300" spans="1:21" ht="14.4" hidden="1" x14ac:dyDescent="0.3">
      <c r="A3300" s="47">
        <v>3299</v>
      </c>
      <c r="B3300" s="48">
        <v>4</v>
      </c>
      <c r="C3300" s="47" t="s">
        <v>108</v>
      </c>
      <c r="D3300" s="49" t="s">
        <v>1734</v>
      </c>
      <c r="E3300" s="49" t="s">
        <v>1735</v>
      </c>
      <c r="F3300" s="48">
        <v>2</v>
      </c>
      <c r="G3300" s="47" t="s">
        <v>98</v>
      </c>
      <c r="H3300" s="47" t="s">
        <v>99</v>
      </c>
      <c r="I3300" s="47" t="s">
        <v>2855</v>
      </c>
      <c r="J3300" s="50" t="str">
        <f>IFERROR(VLOOKUP(_xlfn.NUMBERVALUE(D3300),'Order form - T14RE'!$O$4:$O$101,1,FALSE),J3299)</f>
        <v/>
      </c>
      <c r="K3300" s="51" t="str">
        <f t="shared" si="52"/>
        <v/>
      </c>
      <c r="M3300" s="47" t="str">
        <f ca="1">IFERROR(VLOOKUP($L3300,'T14'!$AD$5:$AF$104,2,FALSE),"")</f>
        <v/>
      </c>
      <c r="N3300" s="47" t="str">
        <f ca="1">IFERROR(VLOOKUP($L3300,'T14'!$AD$5:$AF$104,3,FALSE),"")</f>
        <v/>
      </c>
      <c r="P3300" s="46"/>
      <c r="U3300" s="46"/>
    </row>
    <row r="3301" spans="1:21" ht="14.4" hidden="1" x14ac:dyDescent="0.3">
      <c r="A3301" s="47">
        <v>3300</v>
      </c>
      <c r="B3301" s="48">
        <v>5</v>
      </c>
      <c r="C3301" s="47" t="s">
        <v>95</v>
      </c>
      <c r="D3301" s="49" t="s">
        <v>1736</v>
      </c>
      <c r="E3301" s="49" t="s">
        <v>1737</v>
      </c>
      <c r="F3301" s="48">
        <v>4</v>
      </c>
      <c r="G3301" s="47" t="s">
        <v>98</v>
      </c>
      <c r="H3301" s="47" t="s">
        <v>99</v>
      </c>
      <c r="I3301" s="47" t="s">
        <v>2855</v>
      </c>
      <c r="J3301" s="50" t="str">
        <f>IFERROR(VLOOKUP(_xlfn.NUMBERVALUE(D3301),'Order form - T14RE'!$O$4:$O$101,1,FALSE),J3300)</f>
        <v/>
      </c>
      <c r="K3301" s="51" t="str">
        <f t="shared" si="52"/>
        <v/>
      </c>
      <c r="M3301" s="47" t="str">
        <f ca="1">IFERROR(VLOOKUP($L3301,'T14'!$AD$5:$AF$104,2,FALSE),"")</f>
        <v/>
      </c>
      <c r="N3301" s="47" t="str">
        <f ca="1">IFERROR(VLOOKUP($L3301,'T14'!$AD$5:$AF$104,3,FALSE),"")</f>
        <v/>
      </c>
      <c r="P3301" s="46"/>
      <c r="U3301" s="46"/>
    </row>
    <row r="3302" spans="1:21" ht="14.4" hidden="1" x14ac:dyDescent="0.3">
      <c r="A3302" s="47">
        <v>3301</v>
      </c>
      <c r="B3302" s="48">
        <v>5</v>
      </c>
      <c r="C3302" s="47" t="s">
        <v>105</v>
      </c>
      <c r="D3302" s="49" t="s">
        <v>1738</v>
      </c>
      <c r="E3302" s="49" t="s">
        <v>475</v>
      </c>
      <c r="F3302" s="48">
        <v>4</v>
      </c>
      <c r="G3302" s="47" t="s">
        <v>98</v>
      </c>
      <c r="H3302" s="47" t="s">
        <v>99</v>
      </c>
      <c r="I3302" s="47" t="s">
        <v>2855</v>
      </c>
      <c r="J3302" s="50" t="str">
        <f>IFERROR(VLOOKUP(_xlfn.NUMBERVALUE(D3302),'Order form - T14RE'!$O$4:$O$101,1,FALSE),J3301)</f>
        <v/>
      </c>
      <c r="K3302" s="51" t="str">
        <f t="shared" si="52"/>
        <v/>
      </c>
      <c r="M3302" s="47" t="str">
        <f ca="1">IFERROR(VLOOKUP($L3302,'T14'!$AD$5:$AF$104,2,FALSE),"")</f>
        <v/>
      </c>
      <c r="N3302" s="47" t="str">
        <f ca="1">IFERROR(VLOOKUP($L3302,'T14'!$AD$5:$AF$104,3,FALSE),"")</f>
        <v/>
      </c>
      <c r="P3302" s="46"/>
      <c r="U3302" s="46"/>
    </row>
    <row r="3303" spans="1:21" ht="14.4" hidden="1" x14ac:dyDescent="0.3">
      <c r="A3303" s="47">
        <v>3302</v>
      </c>
      <c r="B3303" s="48">
        <v>5</v>
      </c>
      <c r="C3303" s="47" t="s">
        <v>108</v>
      </c>
      <c r="D3303" s="49" t="s">
        <v>1739</v>
      </c>
      <c r="E3303" s="49" t="s">
        <v>247</v>
      </c>
      <c r="F3303" s="48">
        <v>4</v>
      </c>
      <c r="G3303" s="47" t="s">
        <v>98</v>
      </c>
      <c r="H3303" s="47" t="s">
        <v>99</v>
      </c>
      <c r="I3303" s="47" t="s">
        <v>2855</v>
      </c>
      <c r="J3303" s="50" t="str">
        <f>IFERROR(VLOOKUP(_xlfn.NUMBERVALUE(D3303),'Order form - T14RE'!$O$4:$O$101,1,FALSE),J3302)</f>
        <v/>
      </c>
      <c r="K3303" s="51" t="str">
        <f t="shared" si="52"/>
        <v/>
      </c>
      <c r="M3303" s="47" t="str">
        <f ca="1">IFERROR(VLOOKUP($L3303,'T14'!$AD$5:$AF$104,2,FALSE),"")</f>
        <v/>
      </c>
      <c r="N3303" s="47" t="str">
        <f ca="1">IFERROR(VLOOKUP($L3303,'T14'!$AD$5:$AF$104,3,FALSE),"")</f>
        <v/>
      </c>
      <c r="P3303" s="46"/>
      <c r="U3303" s="46"/>
    </row>
    <row r="3304" spans="1:21" ht="14.4" hidden="1" x14ac:dyDescent="0.3">
      <c r="A3304" s="47">
        <v>3303</v>
      </c>
      <c r="B3304" s="48">
        <v>5</v>
      </c>
      <c r="C3304" s="47" t="s">
        <v>111</v>
      </c>
      <c r="D3304" s="49" t="s">
        <v>1740</v>
      </c>
      <c r="E3304" s="49" t="s">
        <v>247</v>
      </c>
      <c r="F3304" s="48">
        <v>4</v>
      </c>
      <c r="G3304" s="47" t="s">
        <v>98</v>
      </c>
      <c r="H3304" s="47" t="s">
        <v>99</v>
      </c>
      <c r="I3304" s="47" t="s">
        <v>2855</v>
      </c>
      <c r="J3304" s="50" t="str">
        <f>IFERROR(VLOOKUP(_xlfn.NUMBERVALUE(D3304),'Order form - T14RE'!$O$4:$O$101,1,FALSE),J3303)</f>
        <v/>
      </c>
      <c r="K3304" s="51" t="str">
        <f t="shared" si="52"/>
        <v/>
      </c>
      <c r="M3304" s="47" t="str">
        <f ca="1">IFERROR(VLOOKUP($L3304,'T14'!$AD$5:$AF$104,2,FALSE),"")</f>
        <v/>
      </c>
      <c r="N3304" s="47" t="str">
        <f ca="1">IFERROR(VLOOKUP($L3304,'T14'!$AD$5:$AF$104,3,FALSE),"")</f>
        <v/>
      </c>
      <c r="P3304" s="46"/>
      <c r="U3304" s="46"/>
    </row>
    <row r="3305" spans="1:21" ht="14.4" hidden="1" x14ac:dyDescent="0.3">
      <c r="A3305" s="47">
        <v>3304</v>
      </c>
      <c r="B3305" s="48">
        <v>4</v>
      </c>
      <c r="C3305" s="47" t="s">
        <v>111</v>
      </c>
      <c r="D3305" s="49" t="s">
        <v>1741</v>
      </c>
      <c r="E3305" s="49" t="s">
        <v>792</v>
      </c>
      <c r="F3305" s="48">
        <v>2</v>
      </c>
      <c r="G3305" s="47" t="s">
        <v>98</v>
      </c>
      <c r="H3305" s="47" t="s">
        <v>99</v>
      </c>
      <c r="I3305" s="47" t="s">
        <v>2855</v>
      </c>
      <c r="J3305" s="50" t="str">
        <f>IFERROR(VLOOKUP(_xlfn.NUMBERVALUE(D3305),'Order form - T14RE'!$O$4:$O$101,1,FALSE),J3304)</f>
        <v/>
      </c>
      <c r="K3305" s="51" t="str">
        <f t="shared" si="52"/>
        <v/>
      </c>
      <c r="M3305" s="47" t="str">
        <f ca="1">IFERROR(VLOOKUP($L3305,'T14'!$AD$5:$AF$104,2,FALSE),"")</f>
        <v/>
      </c>
      <c r="N3305" s="47" t="str">
        <f ca="1">IFERROR(VLOOKUP($L3305,'T14'!$AD$5:$AF$104,3,FALSE),"")</f>
        <v/>
      </c>
      <c r="P3305" s="46"/>
      <c r="U3305" s="46"/>
    </row>
    <row r="3306" spans="1:21" ht="14.4" hidden="1" x14ac:dyDescent="0.3">
      <c r="A3306" s="47">
        <v>3305</v>
      </c>
      <c r="B3306" s="48">
        <v>4</v>
      </c>
      <c r="C3306" s="47" t="s">
        <v>114</v>
      </c>
      <c r="D3306" s="49" t="s">
        <v>1742</v>
      </c>
      <c r="E3306" s="49" t="s">
        <v>1743</v>
      </c>
      <c r="F3306" s="48">
        <v>2</v>
      </c>
      <c r="G3306" s="47" t="s">
        <v>98</v>
      </c>
      <c r="H3306" s="47" t="s">
        <v>99</v>
      </c>
      <c r="I3306" s="47" t="s">
        <v>2855</v>
      </c>
      <c r="J3306" s="50" t="str">
        <f>IFERROR(VLOOKUP(_xlfn.NUMBERVALUE(D3306),'Order form - T14RE'!$O$4:$O$101,1,FALSE),J3305)</f>
        <v/>
      </c>
      <c r="K3306" s="51" t="str">
        <f t="shared" si="52"/>
        <v/>
      </c>
      <c r="M3306" s="47" t="str">
        <f ca="1">IFERROR(VLOOKUP($L3306,'T14'!$AD$5:$AF$104,2,FALSE),"")</f>
        <v/>
      </c>
      <c r="N3306" s="47" t="str">
        <f ca="1">IFERROR(VLOOKUP($L3306,'T14'!$AD$5:$AF$104,3,FALSE),"")</f>
        <v/>
      </c>
      <c r="P3306" s="46"/>
      <c r="U3306" s="46"/>
    </row>
    <row r="3307" spans="1:21" ht="14.4" hidden="1" x14ac:dyDescent="0.3">
      <c r="A3307" s="47">
        <v>3306</v>
      </c>
      <c r="B3307" s="48">
        <v>4</v>
      </c>
      <c r="C3307" s="47" t="s">
        <v>241</v>
      </c>
      <c r="D3307" s="49" t="s">
        <v>1744</v>
      </c>
      <c r="E3307" s="49" t="s">
        <v>1745</v>
      </c>
      <c r="F3307" s="48">
        <v>24</v>
      </c>
      <c r="G3307" s="47" t="s">
        <v>98</v>
      </c>
      <c r="H3307" s="47" t="s">
        <v>99</v>
      </c>
      <c r="I3307" s="47" t="s">
        <v>2855</v>
      </c>
      <c r="J3307" s="50" t="str">
        <f>IFERROR(VLOOKUP(_xlfn.NUMBERVALUE(D3307),'Order form - T14RE'!$O$4:$O$101,1,FALSE),J3306)</f>
        <v/>
      </c>
      <c r="K3307" s="51" t="str">
        <f t="shared" si="52"/>
        <v/>
      </c>
      <c r="M3307" s="47" t="str">
        <f ca="1">IFERROR(VLOOKUP($L3307,'T14'!$AD$5:$AF$104,2,FALSE),"")</f>
        <v/>
      </c>
      <c r="N3307" s="47" t="str">
        <f ca="1">IFERROR(VLOOKUP($L3307,'T14'!$AD$5:$AF$104,3,FALSE),"")</f>
        <v/>
      </c>
      <c r="P3307" s="46"/>
      <c r="U3307" s="46"/>
    </row>
    <row r="3308" spans="1:21" ht="14.4" hidden="1" x14ac:dyDescent="0.3">
      <c r="A3308" s="47">
        <v>3307</v>
      </c>
      <c r="B3308" s="48">
        <v>5</v>
      </c>
      <c r="C3308" s="47" t="s">
        <v>95</v>
      </c>
      <c r="D3308" s="49" t="s">
        <v>1746</v>
      </c>
      <c r="E3308" s="49" t="s">
        <v>247</v>
      </c>
      <c r="F3308" s="48">
        <v>24</v>
      </c>
      <c r="G3308" s="47" t="s">
        <v>98</v>
      </c>
      <c r="H3308" s="47" t="s">
        <v>99</v>
      </c>
      <c r="I3308" s="47" t="s">
        <v>2855</v>
      </c>
      <c r="J3308" s="50" t="str">
        <f>IFERROR(VLOOKUP(_xlfn.NUMBERVALUE(D3308),'Order form - T14RE'!$O$4:$O$101,1,FALSE),J3307)</f>
        <v/>
      </c>
      <c r="K3308" s="51" t="str">
        <f t="shared" si="52"/>
        <v/>
      </c>
      <c r="M3308" s="47" t="str">
        <f ca="1">IFERROR(VLOOKUP($L3308,'T14'!$AD$5:$AF$104,2,FALSE),"")</f>
        <v/>
      </c>
      <c r="N3308" s="47" t="str">
        <f ca="1">IFERROR(VLOOKUP($L3308,'T14'!$AD$5:$AF$104,3,FALSE),"")</f>
        <v/>
      </c>
      <c r="P3308" s="46"/>
      <c r="U3308" s="46"/>
    </row>
    <row r="3309" spans="1:21" ht="14.4" hidden="1" x14ac:dyDescent="0.3">
      <c r="A3309" s="47">
        <v>3308</v>
      </c>
      <c r="B3309" s="48">
        <v>4</v>
      </c>
      <c r="C3309" s="47" t="s">
        <v>120</v>
      </c>
      <c r="D3309" s="49" t="s">
        <v>1747</v>
      </c>
      <c r="E3309" s="49" t="s">
        <v>1748</v>
      </c>
      <c r="F3309" s="48">
        <v>2</v>
      </c>
      <c r="G3309" s="47" t="s">
        <v>98</v>
      </c>
      <c r="H3309" s="47" t="s">
        <v>99</v>
      </c>
      <c r="I3309" s="47" t="s">
        <v>2855</v>
      </c>
      <c r="J3309" s="50" t="str">
        <f>IFERROR(VLOOKUP(_xlfn.NUMBERVALUE(D3309),'Order form - T14RE'!$O$4:$O$101,1,FALSE),J3308)</f>
        <v/>
      </c>
      <c r="K3309" s="51" t="str">
        <f t="shared" si="52"/>
        <v/>
      </c>
      <c r="M3309" s="47" t="str">
        <f ca="1">IFERROR(VLOOKUP($L3309,'T14'!$AD$5:$AF$104,2,FALSE),"")</f>
        <v/>
      </c>
      <c r="N3309" s="47" t="str">
        <f ca="1">IFERROR(VLOOKUP($L3309,'T14'!$AD$5:$AF$104,3,FALSE),"")</f>
        <v/>
      </c>
      <c r="P3309" s="46"/>
      <c r="U3309" s="46"/>
    </row>
    <row r="3310" spans="1:21" ht="14.4" hidden="1" x14ac:dyDescent="0.3">
      <c r="A3310" s="47">
        <v>3309</v>
      </c>
      <c r="B3310" s="48">
        <v>5</v>
      </c>
      <c r="C3310" s="47" t="s">
        <v>95</v>
      </c>
      <c r="D3310" s="49" t="s">
        <v>1749</v>
      </c>
      <c r="E3310" s="49" t="s">
        <v>475</v>
      </c>
      <c r="F3310" s="48">
        <v>2</v>
      </c>
      <c r="G3310" s="47" t="s">
        <v>98</v>
      </c>
      <c r="H3310" s="47" t="s">
        <v>99</v>
      </c>
      <c r="I3310" s="47" t="s">
        <v>2855</v>
      </c>
      <c r="J3310" s="50" t="str">
        <f>IFERROR(VLOOKUP(_xlfn.NUMBERVALUE(D3310),'Order form - T14RE'!$O$4:$O$101,1,FALSE),J3309)</f>
        <v/>
      </c>
      <c r="K3310" s="51" t="str">
        <f t="shared" si="52"/>
        <v/>
      </c>
      <c r="M3310" s="47" t="str">
        <f ca="1">IFERROR(VLOOKUP($L3310,'T14'!$AD$5:$AF$104,2,FALSE),"")</f>
        <v/>
      </c>
      <c r="N3310" s="47" t="str">
        <f ca="1">IFERROR(VLOOKUP($L3310,'T14'!$AD$5:$AF$104,3,FALSE),"")</f>
        <v/>
      </c>
      <c r="P3310" s="46"/>
      <c r="U3310" s="46"/>
    </row>
    <row r="3311" spans="1:21" ht="14.4" hidden="1" x14ac:dyDescent="0.3">
      <c r="A3311" s="47">
        <v>3310</v>
      </c>
      <c r="B3311" s="48">
        <v>6</v>
      </c>
      <c r="C3311" s="47" t="s">
        <v>95</v>
      </c>
      <c r="D3311" s="49" t="s">
        <v>1750</v>
      </c>
      <c r="E3311" s="49" t="s">
        <v>1751</v>
      </c>
      <c r="F3311" s="48">
        <v>2</v>
      </c>
      <c r="G3311" s="47" t="s">
        <v>98</v>
      </c>
      <c r="H3311" s="47" t="s">
        <v>714</v>
      </c>
      <c r="I3311" s="47" t="s">
        <v>2855</v>
      </c>
      <c r="J3311" s="50" t="str">
        <f>IFERROR(VLOOKUP(_xlfn.NUMBERVALUE(D3311),'Order form - T14RE'!$O$4:$O$101,1,FALSE),J3310)</f>
        <v/>
      </c>
      <c r="K3311" s="51" t="str">
        <f t="shared" si="52"/>
        <v/>
      </c>
      <c r="M3311" s="47" t="str">
        <f ca="1">IFERROR(VLOOKUP($L3311,'T14'!$AD$5:$AF$104,2,FALSE),"")</f>
        <v/>
      </c>
      <c r="N3311" s="47" t="str">
        <f ca="1">IFERROR(VLOOKUP($L3311,'T14'!$AD$5:$AF$104,3,FALSE),"")</f>
        <v/>
      </c>
      <c r="P3311" s="46"/>
      <c r="U3311" s="46"/>
    </row>
    <row r="3312" spans="1:21" ht="14.4" hidden="1" x14ac:dyDescent="0.3">
      <c r="A3312" s="47">
        <v>3311</v>
      </c>
      <c r="B3312" s="48">
        <v>6</v>
      </c>
      <c r="C3312" s="47" t="s">
        <v>105</v>
      </c>
      <c r="D3312" s="49" t="s">
        <v>1752</v>
      </c>
      <c r="E3312" s="49" t="s">
        <v>1753</v>
      </c>
      <c r="F3312" s="48">
        <v>2</v>
      </c>
      <c r="G3312" s="47" t="s">
        <v>98</v>
      </c>
      <c r="H3312" s="47" t="s">
        <v>714</v>
      </c>
      <c r="I3312" s="47" t="s">
        <v>2855</v>
      </c>
      <c r="J3312" s="50" t="str">
        <f>IFERROR(VLOOKUP(_xlfn.NUMBERVALUE(D3312),'Order form - T14RE'!$O$4:$O$101,1,FALSE),J3311)</f>
        <v/>
      </c>
      <c r="K3312" s="51" t="str">
        <f t="shared" si="52"/>
        <v/>
      </c>
      <c r="M3312" s="47" t="str">
        <f ca="1">IFERROR(VLOOKUP($L3312,'T14'!$AD$5:$AF$104,2,FALSE),"")</f>
        <v/>
      </c>
      <c r="N3312" s="47" t="str">
        <f ca="1">IFERROR(VLOOKUP($L3312,'T14'!$AD$5:$AF$104,3,FALSE),"")</f>
        <v/>
      </c>
      <c r="P3312" s="46"/>
      <c r="U3312" s="46"/>
    </row>
    <row r="3313" spans="1:21" ht="14.4" hidden="1" x14ac:dyDescent="0.3">
      <c r="A3313" s="47">
        <v>3312</v>
      </c>
      <c r="B3313" s="48">
        <v>4</v>
      </c>
      <c r="C3313" s="47" t="s">
        <v>123</v>
      </c>
      <c r="D3313" s="49" t="s">
        <v>1754</v>
      </c>
      <c r="E3313" s="49" t="s">
        <v>1755</v>
      </c>
      <c r="F3313" s="48">
        <v>4</v>
      </c>
      <c r="G3313" s="47" t="s">
        <v>98</v>
      </c>
      <c r="H3313" s="47" t="s">
        <v>99</v>
      </c>
      <c r="I3313" s="47" t="s">
        <v>2855</v>
      </c>
      <c r="J3313" s="50" t="str">
        <f>IFERROR(VLOOKUP(_xlfn.NUMBERVALUE(D3313),'Order form - T14RE'!$O$4:$O$101,1,FALSE),J3312)</f>
        <v/>
      </c>
      <c r="K3313" s="51" t="str">
        <f t="shared" si="52"/>
        <v/>
      </c>
      <c r="M3313" s="47" t="str">
        <f ca="1">IFERROR(VLOOKUP($L3313,'T14'!$AD$5:$AF$104,2,FALSE),"")</f>
        <v/>
      </c>
      <c r="N3313" s="47" t="str">
        <f ca="1">IFERROR(VLOOKUP($L3313,'T14'!$AD$5:$AF$104,3,FALSE),"")</f>
        <v/>
      </c>
      <c r="P3313" s="46"/>
      <c r="U3313" s="46"/>
    </row>
    <row r="3314" spans="1:21" ht="14.4" hidden="1" x14ac:dyDescent="0.3">
      <c r="A3314" s="47">
        <v>3313</v>
      </c>
      <c r="B3314" s="48">
        <v>4</v>
      </c>
      <c r="C3314" s="47" t="s">
        <v>126</v>
      </c>
      <c r="D3314" s="49" t="s">
        <v>1756</v>
      </c>
      <c r="E3314" s="49" t="s">
        <v>1757</v>
      </c>
      <c r="F3314" s="48">
        <v>1</v>
      </c>
      <c r="G3314" s="47" t="s">
        <v>98</v>
      </c>
      <c r="H3314" s="47" t="s">
        <v>99</v>
      </c>
      <c r="I3314" s="47" t="s">
        <v>2855</v>
      </c>
      <c r="J3314" s="50" t="str">
        <f>IFERROR(VLOOKUP(_xlfn.NUMBERVALUE(D3314),'Order form - T14RE'!$O$4:$O$101,1,FALSE),J3313)</f>
        <v/>
      </c>
      <c r="K3314" s="51" t="str">
        <f t="shared" si="52"/>
        <v/>
      </c>
      <c r="M3314" s="47" t="str">
        <f ca="1">IFERROR(VLOOKUP($L3314,'T14'!$AD$5:$AF$104,2,FALSE),"")</f>
        <v/>
      </c>
      <c r="N3314" s="47" t="str">
        <f ca="1">IFERROR(VLOOKUP($L3314,'T14'!$AD$5:$AF$104,3,FALSE),"")</f>
        <v/>
      </c>
      <c r="P3314" s="46"/>
      <c r="U3314" s="46"/>
    </row>
    <row r="3315" spans="1:21" ht="14.4" hidden="1" x14ac:dyDescent="0.3">
      <c r="A3315" s="47">
        <v>3314</v>
      </c>
      <c r="B3315" s="48">
        <v>4</v>
      </c>
      <c r="C3315" s="47" t="s">
        <v>127</v>
      </c>
      <c r="D3315" s="49" t="s">
        <v>1758</v>
      </c>
      <c r="E3315" s="49" t="s">
        <v>1759</v>
      </c>
      <c r="F3315" s="48">
        <v>1</v>
      </c>
      <c r="G3315" s="47" t="s">
        <v>98</v>
      </c>
      <c r="H3315" s="47" t="s">
        <v>99</v>
      </c>
      <c r="I3315" s="47" t="s">
        <v>2855</v>
      </c>
      <c r="J3315" s="50" t="str">
        <f>IFERROR(VLOOKUP(_xlfn.NUMBERVALUE(D3315),'Order form - T14RE'!$O$4:$O$101,1,FALSE),J3314)</f>
        <v/>
      </c>
      <c r="K3315" s="51" t="str">
        <f t="shared" si="52"/>
        <v/>
      </c>
      <c r="M3315" s="47" t="str">
        <f ca="1">IFERROR(VLOOKUP($L3315,'T14'!$AD$5:$AF$104,2,FALSE),"")</f>
        <v/>
      </c>
      <c r="N3315" s="47" t="str">
        <f ca="1">IFERROR(VLOOKUP($L3315,'T14'!$AD$5:$AF$104,3,FALSE),"")</f>
        <v/>
      </c>
      <c r="P3315" s="46"/>
      <c r="U3315" s="46"/>
    </row>
    <row r="3316" spans="1:21" ht="14.4" hidden="1" x14ac:dyDescent="0.3">
      <c r="A3316" s="47">
        <v>3315</v>
      </c>
      <c r="B3316" s="48">
        <v>4</v>
      </c>
      <c r="C3316" s="47" t="s">
        <v>128</v>
      </c>
      <c r="D3316" s="49" t="s">
        <v>1760</v>
      </c>
      <c r="E3316" s="49" t="s">
        <v>1761</v>
      </c>
      <c r="F3316" s="48">
        <v>5</v>
      </c>
      <c r="G3316" s="47" t="s">
        <v>98</v>
      </c>
      <c r="H3316" s="47" t="s">
        <v>99</v>
      </c>
      <c r="I3316" s="47" t="s">
        <v>2855</v>
      </c>
      <c r="J3316" s="50" t="str">
        <f>IFERROR(VLOOKUP(_xlfn.NUMBERVALUE(D3316),'Order form - T14RE'!$O$4:$O$101,1,FALSE),J3315)</f>
        <v/>
      </c>
      <c r="K3316" s="51" t="str">
        <f t="shared" si="52"/>
        <v/>
      </c>
      <c r="M3316" s="47" t="str">
        <f ca="1">IFERROR(VLOOKUP($L3316,'T14'!$AD$5:$AF$104,2,FALSE),"")</f>
        <v/>
      </c>
      <c r="N3316" s="47" t="str">
        <f ca="1">IFERROR(VLOOKUP($L3316,'T14'!$AD$5:$AF$104,3,FALSE),"")</f>
        <v/>
      </c>
      <c r="P3316" s="46"/>
      <c r="U3316" s="46"/>
    </row>
    <row r="3317" spans="1:21" ht="14.4" hidden="1" x14ac:dyDescent="0.3">
      <c r="A3317" s="47">
        <v>3316</v>
      </c>
      <c r="B3317" s="48">
        <v>4</v>
      </c>
      <c r="C3317" s="47" t="s">
        <v>263</v>
      </c>
      <c r="D3317" s="49" t="s">
        <v>1762</v>
      </c>
      <c r="E3317" s="49" t="s">
        <v>708</v>
      </c>
      <c r="F3317" s="48">
        <v>1</v>
      </c>
      <c r="G3317" s="47" t="s">
        <v>98</v>
      </c>
      <c r="H3317" s="47" t="s">
        <v>99</v>
      </c>
      <c r="I3317" s="47" t="s">
        <v>2855</v>
      </c>
      <c r="J3317" s="50" t="str">
        <f>IFERROR(VLOOKUP(_xlfn.NUMBERVALUE(D3317),'Order form - T14RE'!$O$4:$O$101,1,FALSE),J3316)</f>
        <v/>
      </c>
      <c r="K3317" s="51" t="str">
        <f t="shared" si="52"/>
        <v/>
      </c>
      <c r="M3317" s="47" t="str">
        <f ca="1">IFERROR(VLOOKUP($L3317,'T14'!$AD$5:$AF$104,2,FALSE),"")</f>
        <v/>
      </c>
      <c r="N3317" s="47" t="str">
        <f ca="1">IFERROR(VLOOKUP($L3317,'T14'!$AD$5:$AF$104,3,FALSE),"")</f>
        <v/>
      </c>
      <c r="P3317" s="46"/>
      <c r="U3317" s="46"/>
    </row>
    <row r="3318" spans="1:21" ht="14.4" hidden="1" x14ac:dyDescent="0.3">
      <c r="A3318" s="47">
        <v>3317</v>
      </c>
      <c r="B3318" s="48">
        <v>4</v>
      </c>
      <c r="C3318" s="47" t="s">
        <v>130</v>
      </c>
      <c r="D3318" s="49" t="s">
        <v>1763</v>
      </c>
      <c r="E3318" s="49" t="s">
        <v>1764</v>
      </c>
      <c r="F3318" s="48">
        <v>1</v>
      </c>
      <c r="G3318" s="47" t="s">
        <v>98</v>
      </c>
      <c r="H3318" s="47" t="s">
        <v>99</v>
      </c>
      <c r="I3318" s="47" t="s">
        <v>2855</v>
      </c>
      <c r="J3318" s="50" t="str">
        <f>IFERROR(VLOOKUP(_xlfn.NUMBERVALUE(D3318),'Order form - T14RE'!$O$4:$O$101,1,FALSE),J3317)</f>
        <v/>
      </c>
      <c r="K3318" s="51" t="str">
        <f t="shared" si="52"/>
        <v/>
      </c>
      <c r="M3318" s="47" t="str">
        <f ca="1">IFERROR(VLOOKUP($L3318,'T14'!$AD$5:$AF$104,2,FALSE),"")</f>
        <v/>
      </c>
      <c r="N3318" s="47" t="str">
        <f ca="1">IFERROR(VLOOKUP($L3318,'T14'!$AD$5:$AF$104,3,FALSE),"")</f>
        <v/>
      </c>
      <c r="P3318" s="46"/>
      <c r="U3318" s="46"/>
    </row>
    <row r="3319" spans="1:21" ht="14.4" hidden="1" x14ac:dyDescent="0.3">
      <c r="A3319" s="47">
        <v>3318</v>
      </c>
      <c r="B3319" s="48">
        <v>4</v>
      </c>
      <c r="C3319" s="47" t="s">
        <v>135</v>
      </c>
      <c r="D3319" s="49" t="s">
        <v>1765</v>
      </c>
      <c r="E3319" s="49" t="s">
        <v>1766</v>
      </c>
      <c r="F3319" s="48">
        <v>1</v>
      </c>
      <c r="G3319" s="47" t="s">
        <v>98</v>
      </c>
      <c r="H3319" s="47" t="s">
        <v>99</v>
      </c>
      <c r="I3319" s="47" t="s">
        <v>2855</v>
      </c>
      <c r="J3319" s="50" t="str">
        <f>IFERROR(VLOOKUP(_xlfn.NUMBERVALUE(D3319),'Order form - T14RE'!$O$4:$O$101,1,FALSE),J3318)</f>
        <v/>
      </c>
      <c r="K3319" s="51" t="str">
        <f t="shared" si="52"/>
        <v/>
      </c>
      <c r="M3319" s="47" t="str">
        <f ca="1">IFERROR(VLOOKUP($L3319,'T14'!$AD$5:$AF$104,2,FALSE),"")</f>
        <v/>
      </c>
      <c r="N3319" s="47" t="str">
        <f ca="1">IFERROR(VLOOKUP($L3319,'T14'!$AD$5:$AF$104,3,FALSE),"")</f>
        <v/>
      </c>
      <c r="P3319" s="46"/>
      <c r="U3319" s="46"/>
    </row>
    <row r="3320" spans="1:21" ht="14.4" hidden="1" x14ac:dyDescent="0.3">
      <c r="A3320" s="47">
        <v>3319</v>
      </c>
      <c r="B3320" s="48">
        <v>4</v>
      </c>
      <c r="C3320" s="47" t="s">
        <v>143</v>
      </c>
      <c r="D3320" s="49" t="s">
        <v>1767</v>
      </c>
      <c r="E3320" s="49" t="s">
        <v>1768</v>
      </c>
      <c r="F3320" s="48">
        <v>2</v>
      </c>
      <c r="G3320" s="47" t="s">
        <v>98</v>
      </c>
      <c r="H3320" s="47" t="s">
        <v>99</v>
      </c>
      <c r="I3320" s="47" t="s">
        <v>2855</v>
      </c>
      <c r="J3320" s="50" t="str">
        <f>IFERROR(VLOOKUP(_xlfn.NUMBERVALUE(D3320),'Order form - T14RE'!$O$4:$O$101,1,FALSE),J3319)</f>
        <v/>
      </c>
      <c r="K3320" s="51" t="str">
        <f t="shared" si="52"/>
        <v/>
      </c>
      <c r="M3320" s="47" t="str">
        <f ca="1">IFERROR(VLOOKUP($L3320,'T14'!$AD$5:$AF$104,2,FALSE),"")</f>
        <v/>
      </c>
      <c r="N3320" s="47" t="str">
        <f ca="1">IFERROR(VLOOKUP($L3320,'T14'!$AD$5:$AF$104,3,FALSE),"")</f>
        <v/>
      </c>
      <c r="P3320" s="46"/>
      <c r="U3320" s="46"/>
    </row>
    <row r="3321" spans="1:21" ht="14.4" hidden="1" x14ac:dyDescent="0.3">
      <c r="A3321" s="47">
        <v>3320</v>
      </c>
      <c r="B3321" s="48">
        <v>5</v>
      </c>
      <c r="C3321" s="47" t="s">
        <v>95</v>
      </c>
      <c r="D3321" s="49" t="s">
        <v>1769</v>
      </c>
      <c r="E3321" s="49" t="s">
        <v>475</v>
      </c>
      <c r="F3321" s="48">
        <v>2</v>
      </c>
      <c r="G3321" s="47" t="s">
        <v>98</v>
      </c>
      <c r="H3321" s="47" t="s">
        <v>99</v>
      </c>
      <c r="I3321" s="47" t="s">
        <v>2855</v>
      </c>
      <c r="J3321" s="50" t="str">
        <f>IFERROR(VLOOKUP(_xlfn.NUMBERVALUE(D3321),'Order form - T14RE'!$O$4:$O$101,1,FALSE),J3320)</f>
        <v/>
      </c>
      <c r="K3321" s="51" t="str">
        <f t="shared" si="52"/>
        <v/>
      </c>
      <c r="M3321" s="47" t="str">
        <f ca="1">IFERROR(VLOOKUP($L3321,'T14'!$AD$5:$AF$104,2,FALSE),"")</f>
        <v/>
      </c>
      <c r="N3321" s="47" t="str">
        <f ca="1">IFERROR(VLOOKUP($L3321,'T14'!$AD$5:$AF$104,3,FALSE),"")</f>
        <v/>
      </c>
      <c r="P3321" s="46"/>
      <c r="U3321" s="46"/>
    </row>
    <row r="3322" spans="1:21" ht="14.4" hidden="1" x14ac:dyDescent="0.3">
      <c r="A3322" s="47">
        <v>3321</v>
      </c>
      <c r="B3322" s="48">
        <v>4</v>
      </c>
      <c r="C3322" s="47" t="s">
        <v>146</v>
      </c>
      <c r="D3322" s="49" t="s">
        <v>1770</v>
      </c>
      <c r="E3322" s="49" t="s">
        <v>1771</v>
      </c>
      <c r="F3322" s="48">
        <v>3</v>
      </c>
      <c r="G3322" s="47" t="s">
        <v>98</v>
      </c>
      <c r="H3322" s="47" t="s">
        <v>99</v>
      </c>
      <c r="I3322" s="47" t="s">
        <v>2855</v>
      </c>
      <c r="J3322" s="50" t="str">
        <f>IFERROR(VLOOKUP(_xlfn.NUMBERVALUE(D3322),'Order form - T14RE'!$O$4:$O$101,1,FALSE),J3321)</f>
        <v/>
      </c>
      <c r="K3322" s="51" t="str">
        <f t="shared" si="52"/>
        <v/>
      </c>
      <c r="M3322" s="47" t="str">
        <f ca="1">IFERROR(VLOOKUP($L3322,'T14'!$AD$5:$AF$104,2,FALSE),"")</f>
        <v/>
      </c>
      <c r="N3322" s="47" t="str">
        <f ca="1">IFERROR(VLOOKUP($L3322,'T14'!$AD$5:$AF$104,3,FALSE),"")</f>
        <v/>
      </c>
      <c r="P3322" s="46"/>
      <c r="U3322" s="46"/>
    </row>
    <row r="3323" spans="1:21" ht="14.4" hidden="1" x14ac:dyDescent="0.3">
      <c r="A3323" s="47">
        <v>3322</v>
      </c>
      <c r="B3323" s="48">
        <v>4</v>
      </c>
      <c r="C3323" s="47" t="s">
        <v>149</v>
      </c>
      <c r="D3323" s="49" t="s">
        <v>1772</v>
      </c>
      <c r="E3323" s="49" t="s">
        <v>1773</v>
      </c>
      <c r="F3323" s="48">
        <v>4</v>
      </c>
      <c r="G3323" s="47" t="s">
        <v>98</v>
      </c>
      <c r="H3323" s="47" t="s">
        <v>99</v>
      </c>
      <c r="I3323" s="47" t="s">
        <v>2855</v>
      </c>
      <c r="J3323" s="50" t="str">
        <f>IFERROR(VLOOKUP(_xlfn.NUMBERVALUE(D3323),'Order form - T14RE'!$O$4:$O$101,1,FALSE),J3322)</f>
        <v/>
      </c>
      <c r="K3323" s="51" t="str">
        <f t="shared" si="52"/>
        <v/>
      </c>
      <c r="M3323" s="47" t="str">
        <f ca="1">IFERROR(VLOOKUP($L3323,'T14'!$AD$5:$AF$104,2,FALSE),"")</f>
        <v/>
      </c>
      <c r="N3323" s="47" t="str">
        <f ca="1">IFERROR(VLOOKUP($L3323,'T14'!$AD$5:$AF$104,3,FALSE),"")</f>
        <v/>
      </c>
      <c r="P3323" s="46"/>
      <c r="U3323" s="46"/>
    </row>
    <row r="3324" spans="1:21" ht="14.4" hidden="1" x14ac:dyDescent="0.3">
      <c r="A3324" s="47">
        <v>3323</v>
      </c>
      <c r="B3324" s="48">
        <v>4</v>
      </c>
      <c r="C3324" s="47" t="s">
        <v>413</v>
      </c>
      <c r="D3324" s="49" t="s">
        <v>1774</v>
      </c>
      <c r="E3324" s="49" t="s">
        <v>1775</v>
      </c>
      <c r="F3324" s="48">
        <v>1</v>
      </c>
      <c r="G3324" s="47" t="s">
        <v>98</v>
      </c>
      <c r="H3324" s="47" t="s">
        <v>99</v>
      </c>
      <c r="I3324" s="47" t="s">
        <v>2855</v>
      </c>
      <c r="J3324" s="50" t="str">
        <f>IFERROR(VLOOKUP(_xlfn.NUMBERVALUE(D3324),'Order form - T14RE'!$O$4:$O$101,1,FALSE),J3323)</f>
        <v/>
      </c>
      <c r="K3324" s="51" t="str">
        <f t="shared" si="52"/>
        <v/>
      </c>
      <c r="M3324" s="47" t="str">
        <f ca="1">IFERROR(VLOOKUP($L3324,'T14'!$AD$5:$AF$104,2,FALSE),"")</f>
        <v/>
      </c>
      <c r="N3324" s="47" t="str">
        <f ca="1">IFERROR(VLOOKUP($L3324,'T14'!$AD$5:$AF$104,3,FALSE),"")</f>
        <v/>
      </c>
      <c r="P3324" s="46"/>
      <c r="U3324" s="46"/>
    </row>
    <row r="3325" spans="1:21" ht="14.4" hidden="1" x14ac:dyDescent="0.3">
      <c r="A3325" s="47">
        <v>3324</v>
      </c>
      <c r="B3325" s="48">
        <v>5</v>
      </c>
      <c r="C3325" s="47" t="s">
        <v>95</v>
      </c>
      <c r="D3325" s="49" t="s">
        <v>1776</v>
      </c>
      <c r="E3325" s="49" t="s">
        <v>1777</v>
      </c>
      <c r="F3325" s="48">
        <v>1</v>
      </c>
      <c r="G3325" s="47" t="s">
        <v>98</v>
      </c>
      <c r="H3325" s="47" t="s">
        <v>99</v>
      </c>
      <c r="I3325" s="47" t="s">
        <v>2855</v>
      </c>
      <c r="J3325" s="50" t="str">
        <f>IFERROR(VLOOKUP(_xlfn.NUMBERVALUE(D3325),'Order form - T14RE'!$O$4:$O$101,1,FALSE),J3324)</f>
        <v/>
      </c>
      <c r="K3325" s="51" t="str">
        <f t="shared" si="52"/>
        <v/>
      </c>
      <c r="M3325" s="47" t="str">
        <f ca="1">IFERROR(VLOOKUP($L3325,'T14'!$AD$5:$AF$104,2,FALSE),"")</f>
        <v/>
      </c>
      <c r="N3325" s="47" t="str">
        <f ca="1">IFERROR(VLOOKUP($L3325,'T14'!$AD$5:$AF$104,3,FALSE),"")</f>
        <v/>
      </c>
      <c r="P3325" s="46"/>
      <c r="U3325" s="46"/>
    </row>
    <row r="3326" spans="1:21" ht="14.4" hidden="1" x14ac:dyDescent="0.3">
      <c r="A3326" s="47">
        <v>3325</v>
      </c>
      <c r="B3326" s="48">
        <v>5</v>
      </c>
      <c r="C3326" s="47" t="s">
        <v>105</v>
      </c>
      <c r="D3326" s="49" t="s">
        <v>1778</v>
      </c>
      <c r="E3326" s="49" t="s">
        <v>475</v>
      </c>
      <c r="F3326" s="48">
        <v>1</v>
      </c>
      <c r="G3326" s="47" t="s">
        <v>98</v>
      </c>
      <c r="H3326" s="47" t="s">
        <v>99</v>
      </c>
      <c r="I3326" s="47" t="s">
        <v>2855</v>
      </c>
      <c r="J3326" s="50" t="str">
        <f>IFERROR(VLOOKUP(_xlfn.NUMBERVALUE(D3326),'Order form - T14RE'!$O$4:$O$101,1,FALSE),J3325)</f>
        <v/>
      </c>
      <c r="K3326" s="51" t="str">
        <f t="shared" si="52"/>
        <v/>
      </c>
      <c r="M3326" s="47" t="str">
        <f ca="1">IFERROR(VLOOKUP($L3326,'T14'!$AD$5:$AF$104,2,FALSE),"")</f>
        <v/>
      </c>
      <c r="N3326" s="47" t="str">
        <f ca="1">IFERROR(VLOOKUP($L3326,'T14'!$AD$5:$AF$104,3,FALSE),"")</f>
        <v/>
      </c>
      <c r="P3326" s="46"/>
      <c r="U3326" s="46"/>
    </row>
    <row r="3327" spans="1:21" ht="14.4" hidden="1" x14ac:dyDescent="0.3">
      <c r="A3327" s="47">
        <v>3326</v>
      </c>
      <c r="B3327" s="48">
        <v>4</v>
      </c>
      <c r="C3327" s="47" t="s">
        <v>154</v>
      </c>
      <c r="D3327" s="49" t="s">
        <v>1779</v>
      </c>
      <c r="E3327" s="49" t="s">
        <v>1780</v>
      </c>
      <c r="F3327" s="48">
        <v>1</v>
      </c>
      <c r="G3327" s="47" t="s">
        <v>98</v>
      </c>
      <c r="H3327" s="47" t="s">
        <v>99</v>
      </c>
      <c r="I3327" s="47" t="s">
        <v>2855</v>
      </c>
      <c r="J3327" s="50" t="str">
        <f>IFERROR(VLOOKUP(_xlfn.NUMBERVALUE(D3327),'Order form - T14RE'!$O$4:$O$101,1,FALSE),J3326)</f>
        <v/>
      </c>
      <c r="K3327" s="51" t="str">
        <f t="shared" si="52"/>
        <v/>
      </c>
      <c r="M3327" s="47" t="str">
        <f ca="1">IFERROR(VLOOKUP($L3327,'T14'!$AD$5:$AF$104,2,FALSE),"")</f>
        <v/>
      </c>
      <c r="N3327" s="47" t="str">
        <f ca="1">IFERROR(VLOOKUP($L3327,'T14'!$AD$5:$AF$104,3,FALSE),"")</f>
        <v/>
      </c>
      <c r="P3327" s="46"/>
      <c r="U3327" s="46"/>
    </row>
    <row r="3328" spans="1:21" ht="14.4" hidden="1" x14ac:dyDescent="0.3">
      <c r="A3328" s="47">
        <v>3327</v>
      </c>
      <c r="B3328" s="48">
        <v>4</v>
      </c>
      <c r="C3328" s="47" t="s">
        <v>156</v>
      </c>
      <c r="D3328" s="49" t="s">
        <v>1781</v>
      </c>
      <c r="E3328" s="49" t="s">
        <v>1782</v>
      </c>
      <c r="F3328" s="48">
        <v>1</v>
      </c>
      <c r="G3328" s="47" t="s">
        <v>98</v>
      </c>
      <c r="H3328" s="47" t="s">
        <v>99</v>
      </c>
      <c r="I3328" s="47" t="s">
        <v>2855</v>
      </c>
      <c r="J3328" s="50" t="str">
        <f>IFERROR(VLOOKUP(_xlfn.NUMBERVALUE(D3328),'Order form - T14RE'!$O$4:$O$101,1,FALSE),J3327)</f>
        <v/>
      </c>
      <c r="K3328" s="51" t="str">
        <f t="shared" si="52"/>
        <v/>
      </c>
      <c r="M3328" s="47" t="str">
        <f ca="1">IFERROR(VLOOKUP($L3328,'T14'!$AD$5:$AF$104,2,FALSE),"")</f>
        <v/>
      </c>
      <c r="N3328" s="47" t="str">
        <f ca="1">IFERROR(VLOOKUP($L3328,'T14'!$AD$5:$AF$104,3,FALSE),"")</f>
        <v/>
      </c>
      <c r="P3328" s="46"/>
      <c r="U3328" s="46"/>
    </row>
    <row r="3329" spans="1:21" ht="14.4" hidden="1" x14ac:dyDescent="0.3">
      <c r="A3329" s="47">
        <v>3328</v>
      </c>
      <c r="B3329" s="48">
        <v>4</v>
      </c>
      <c r="C3329" s="47" t="s">
        <v>159</v>
      </c>
      <c r="D3329" s="49" t="s">
        <v>1783</v>
      </c>
      <c r="E3329" s="49" t="s">
        <v>1784</v>
      </c>
      <c r="F3329" s="48">
        <v>1</v>
      </c>
      <c r="G3329" s="47" t="s">
        <v>98</v>
      </c>
      <c r="H3329" s="47" t="s">
        <v>99</v>
      </c>
      <c r="I3329" s="47" t="s">
        <v>2855</v>
      </c>
      <c r="J3329" s="50" t="str">
        <f>IFERROR(VLOOKUP(_xlfn.NUMBERVALUE(D3329),'Order form - T14RE'!$O$4:$O$101,1,FALSE),J3328)</f>
        <v/>
      </c>
      <c r="K3329" s="51" t="str">
        <f t="shared" si="52"/>
        <v/>
      </c>
      <c r="M3329" s="47" t="str">
        <f ca="1">IFERROR(VLOOKUP($L3329,'T14'!$AD$5:$AF$104,2,FALSE),"")</f>
        <v/>
      </c>
      <c r="N3329" s="47" t="str">
        <f ca="1">IFERROR(VLOOKUP($L3329,'T14'!$AD$5:$AF$104,3,FALSE),"")</f>
        <v/>
      </c>
      <c r="P3329" s="46"/>
      <c r="U3329" s="46"/>
    </row>
    <row r="3330" spans="1:21" ht="14.4" hidden="1" x14ac:dyDescent="0.3">
      <c r="A3330" s="47">
        <v>3329</v>
      </c>
      <c r="B3330" s="48">
        <v>4</v>
      </c>
      <c r="C3330" s="47" t="s">
        <v>462</v>
      </c>
      <c r="D3330" s="49" t="s">
        <v>1785</v>
      </c>
      <c r="E3330" s="49" t="s">
        <v>792</v>
      </c>
      <c r="F3330" s="48">
        <v>1</v>
      </c>
      <c r="G3330" s="47" t="s">
        <v>98</v>
      </c>
      <c r="H3330" s="47" t="s">
        <v>99</v>
      </c>
      <c r="I3330" s="47" t="s">
        <v>2855</v>
      </c>
      <c r="J3330" s="50" t="str">
        <f>IFERROR(VLOOKUP(_xlfn.NUMBERVALUE(D3330),'Order form - T14RE'!$O$4:$O$101,1,FALSE),J3329)</f>
        <v/>
      </c>
      <c r="K3330" s="51" t="str">
        <f t="shared" ref="K3330:K3393" si="53">IF(SUM(P3330:BB3330)=0,"",IF(SUM(P3330:BB3330)&gt;0,1,""))</f>
        <v/>
      </c>
      <c r="M3330" s="47" t="str">
        <f ca="1">IFERROR(VLOOKUP($L3330,'T14'!$AD$5:$AF$104,2,FALSE),"")</f>
        <v/>
      </c>
      <c r="N3330" s="47" t="str">
        <f ca="1">IFERROR(VLOOKUP($L3330,'T14'!$AD$5:$AF$104,3,FALSE),"")</f>
        <v/>
      </c>
      <c r="P3330" s="46"/>
      <c r="U3330" s="46"/>
    </row>
    <row r="3331" spans="1:21" ht="14.4" hidden="1" x14ac:dyDescent="0.3">
      <c r="A3331" s="47">
        <v>3330</v>
      </c>
      <c r="B3331" s="48">
        <v>4</v>
      </c>
      <c r="C3331" s="47" t="s">
        <v>464</v>
      </c>
      <c r="D3331" s="49" t="s">
        <v>1786</v>
      </c>
      <c r="E3331" s="49" t="s">
        <v>1787</v>
      </c>
      <c r="F3331" s="48">
        <v>1</v>
      </c>
      <c r="G3331" s="47" t="s">
        <v>98</v>
      </c>
      <c r="H3331" s="47" t="s">
        <v>99</v>
      </c>
      <c r="I3331" s="47" t="s">
        <v>2855</v>
      </c>
      <c r="J3331" s="50" t="str">
        <f>IFERROR(VLOOKUP(_xlfn.NUMBERVALUE(D3331),'Order form - T14RE'!$O$4:$O$101,1,FALSE),J3330)</f>
        <v/>
      </c>
      <c r="K3331" s="51" t="str">
        <f t="shared" si="53"/>
        <v/>
      </c>
      <c r="M3331" s="47" t="str">
        <f ca="1">IFERROR(VLOOKUP($L3331,'T14'!$AD$5:$AF$104,2,FALSE),"")</f>
        <v/>
      </c>
      <c r="N3331" s="47" t="str">
        <f ca="1">IFERROR(VLOOKUP($L3331,'T14'!$AD$5:$AF$104,3,FALSE),"")</f>
        <v/>
      </c>
      <c r="P3331" s="46"/>
      <c r="U3331" s="46"/>
    </row>
    <row r="3332" spans="1:21" ht="14.4" hidden="1" x14ac:dyDescent="0.3">
      <c r="A3332" s="47">
        <v>3331</v>
      </c>
      <c r="B3332" s="48">
        <v>4</v>
      </c>
      <c r="C3332" s="47" t="s">
        <v>467</v>
      </c>
      <c r="D3332" s="49" t="s">
        <v>1788</v>
      </c>
      <c r="E3332" s="49" t="s">
        <v>1789</v>
      </c>
      <c r="F3332" s="48">
        <v>1</v>
      </c>
      <c r="G3332" s="47" t="s">
        <v>98</v>
      </c>
      <c r="H3332" s="47" t="s">
        <v>99</v>
      </c>
      <c r="I3332" s="47" t="s">
        <v>2855</v>
      </c>
      <c r="J3332" s="50" t="str">
        <f>IFERROR(VLOOKUP(_xlfn.NUMBERVALUE(D3332),'Order form - T14RE'!$O$4:$O$101,1,FALSE),J3331)</f>
        <v/>
      </c>
      <c r="K3332" s="51" t="str">
        <f t="shared" si="53"/>
        <v/>
      </c>
      <c r="M3332" s="47" t="str">
        <f ca="1">IFERROR(VLOOKUP($L3332,'T14'!$AD$5:$AF$104,2,FALSE),"")</f>
        <v/>
      </c>
      <c r="N3332" s="47" t="str">
        <f ca="1">IFERROR(VLOOKUP($L3332,'T14'!$AD$5:$AF$104,3,FALSE),"")</f>
        <v/>
      </c>
      <c r="P3332" s="46"/>
      <c r="U3332" s="46"/>
    </row>
    <row r="3333" spans="1:21" ht="14.4" hidden="1" x14ac:dyDescent="0.3">
      <c r="A3333" s="47">
        <v>3332</v>
      </c>
      <c r="B3333" s="48">
        <v>5</v>
      </c>
      <c r="C3333" s="47" t="s">
        <v>95</v>
      </c>
      <c r="D3333" s="49" t="s">
        <v>696</v>
      </c>
      <c r="E3333" s="49" t="s">
        <v>247</v>
      </c>
      <c r="F3333" s="48">
        <v>1</v>
      </c>
      <c r="G3333" s="47" t="s">
        <v>98</v>
      </c>
      <c r="H3333" s="47" t="s">
        <v>99</v>
      </c>
      <c r="I3333" s="47" t="s">
        <v>2855</v>
      </c>
      <c r="J3333" s="50" t="str">
        <f>IFERROR(VLOOKUP(_xlfn.NUMBERVALUE(D3333),'Order form - T14RE'!$O$4:$O$101,1,FALSE),J3332)</f>
        <v/>
      </c>
      <c r="K3333" s="51" t="str">
        <f t="shared" si="53"/>
        <v/>
      </c>
      <c r="M3333" s="47" t="str">
        <f ca="1">IFERROR(VLOOKUP($L3333,'T14'!$AD$5:$AF$104,2,FALSE),"")</f>
        <v/>
      </c>
      <c r="N3333" s="47" t="str">
        <f ca="1">IFERROR(VLOOKUP($L3333,'T14'!$AD$5:$AF$104,3,FALSE),"")</f>
        <v/>
      </c>
      <c r="P3333" s="46"/>
      <c r="U3333" s="46"/>
    </row>
    <row r="3334" spans="1:21" ht="14.4" hidden="1" x14ac:dyDescent="0.3">
      <c r="A3334" s="47">
        <v>3333</v>
      </c>
      <c r="B3334" s="48">
        <v>5</v>
      </c>
      <c r="C3334" s="47" t="s">
        <v>105</v>
      </c>
      <c r="D3334" s="49" t="s">
        <v>1790</v>
      </c>
      <c r="E3334" s="49" t="s">
        <v>475</v>
      </c>
      <c r="F3334" s="48">
        <v>1</v>
      </c>
      <c r="G3334" s="47" t="s">
        <v>98</v>
      </c>
      <c r="H3334" s="47" t="s">
        <v>99</v>
      </c>
      <c r="I3334" s="47" t="s">
        <v>2855</v>
      </c>
      <c r="J3334" s="50" t="str">
        <f>IFERROR(VLOOKUP(_xlfn.NUMBERVALUE(D3334),'Order form - T14RE'!$O$4:$O$101,1,FALSE),J3333)</f>
        <v/>
      </c>
      <c r="K3334" s="51" t="str">
        <f t="shared" si="53"/>
        <v/>
      </c>
      <c r="M3334" s="47" t="str">
        <f ca="1">IFERROR(VLOOKUP($L3334,'T14'!$AD$5:$AF$104,2,FALSE),"")</f>
        <v/>
      </c>
      <c r="N3334" s="47" t="str">
        <f ca="1">IFERROR(VLOOKUP($L3334,'T14'!$AD$5:$AF$104,3,FALSE),"")</f>
        <v/>
      </c>
      <c r="P3334" s="46"/>
      <c r="U3334" s="46"/>
    </row>
    <row r="3335" spans="1:21" ht="14.4" hidden="1" x14ac:dyDescent="0.3">
      <c r="A3335" s="47">
        <v>3334</v>
      </c>
      <c r="B3335" s="48">
        <v>4</v>
      </c>
      <c r="C3335" s="47" t="s">
        <v>163</v>
      </c>
      <c r="D3335" s="49" t="s">
        <v>1791</v>
      </c>
      <c r="E3335" s="49" t="s">
        <v>1792</v>
      </c>
      <c r="F3335" s="48">
        <v>1</v>
      </c>
      <c r="G3335" s="47" t="s">
        <v>98</v>
      </c>
      <c r="H3335" s="47" t="s">
        <v>99</v>
      </c>
      <c r="I3335" s="47" t="s">
        <v>2855</v>
      </c>
      <c r="J3335" s="50" t="str">
        <f>IFERROR(VLOOKUP(_xlfn.NUMBERVALUE(D3335),'Order form - T14RE'!$O$4:$O$101,1,FALSE),J3334)</f>
        <v/>
      </c>
      <c r="K3335" s="51" t="str">
        <f t="shared" si="53"/>
        <v/>
      </c>
      <c r="M3335" s="47" t="str">
        <f ca="1">IFERROR(VLOOKUP($L3335,'T14'!$AD$5:$AF$104,2,FALSE),"")</f>
        <v/>
      </c>
      <c r="N3335" s="47" t="str">
        <f ca="1">IFERROR(VLOOKUP($L3335,'T14'!$AD$5:$AF$104,3,FALSE),"")</f>
        <v/>
      </c>
      <c r="P3335" s="46"/>
      <c r="U3335" s="46"/>
    </row>
    <row r="3336" spans="1:21" ht="14.4" hidden="1" x14ac:dyDescent="0.3">
      <c r="A3336" s="47">
        <v>3335</v>
      </c>
      <c r="B3336" s="48">
        <v>4</v>
      </c>
      <c r="C3336" s="47" t="s">
        <v>164</v>
      </c>
      <c r="D3336" s="49" t="s">
        <v>1793</v>
      </c>
      <c r="E3336" s="49" t="s">
        <v>1794</v>
      </c>
      <c r="F3336" s="48">
        <v>1</v>
      </c>
      <c r="G3336" s="47" t="s">
        <v>98</v>
      </c>
      <c r="H3336" s="47" t="s">
        <v>99</v>
      </c>
      <c r="I3336" s="47" t="s">
        <v>2855</v>
      </c>
      <c r="J3336" s="50" t="str">
        <f>IFERROR(VLOOKUP(_xlfn.NUMBERVALUE(D3336),'Order form - T14RE'!$O$4:$O$101,1,FALSE),J3335)</f>
        <v/>
      </c>
      <c r="K3336" s="51" t="str">
        <f t="shared" si="53"/>
        <v/>
      </c>
      <c r="M3336" s="47" t="str">
        <f ca="1">IFERROR(VLOOKUP($L3336,'T14'!$AD$5:$AF$104,2,FALSE),"")</f>
        <v/>
      </c>
      <c r="N3336" s="47" t="str">
        <f ca="1">IFERROR(VLOOKUP($L3336,'T14'!$AD$5:$AF$104,3,FALSE),"")</f>
        <v/>
      </c>
      <c r="P3336" s="46"/>
      <c r="U3336" s="46"/>
    </row>
    <row r="3337" spans="1:21" ht="14.4" hidden="1" x14ac:dyDescent="0.3">
      <c r="A3337" s="47">
        <v>3336</v>
      </c>
      <c r="B3337" s="48">
        <v>5</v>
      </c>
      <c r="C3337" s="47" t="s">
        <v>95</v>
      </c>
      <c r="D3337" s="49" t="s">
        <v>1795</v>
      </c>
      <c r="E3337" s="49" t="s">
        <v>247</v>
      </c>
      <c r="F3337" s="48">
        <v>1</v>
      </c>
      <c r="G3337" s="47" t="s">
        <v>98</v>
      </c>
      <c r="H3337" s="47" t="s">
        <v>99</v>
      </c>
      <c r="I3337" s="47" t="s">
        <v>2855</v>
      </c>
      <c r="J3337" s="50" t="str">
        <f>IFERROR(VLOOKUP(_xlfn.NUMBERVALUE(D3337),'Order form - T14RE'!$O$4:$O$101,1,FALSE),J3336)</f>
        <v/>
      </c>
      <c r="K3337" s="51" t="str">
        <f t="shared" si="53"/>
        <v/>
      </c>
      <c r="M3337" s="47" t="str">
        <f ca="1">IFERROR(VLOOKUP($L3337,'T14'!$AD$5:$AF$104,2,FALSE),"")</f>
        <v/>
      </c>
      <c r="N3337" s="47" t="str">
        <f ca="1">IFERROR(VLOOKUP($L3337,'T14'!$AD$5:$AF$104,3,FALSE),"")</f>
        <v/>
      </c>
      <c r="P3337" s="46"/>
      <c r="U3337" s="46"/>
    </row>
    <row r="3338" spans="1:21" ht="14.4" hidden="1" x14ac:dyDescent="0.3">
      <c r="A3338" s="47">
        <v>3337</v>
      </c>
      <c r="B3338" s="48">
        <v>4</v>
      </c>
      <c r="C3338" s="47" t="s">
        <v>166</v>
      </c>
      <c r="D3338" s="49" t="s">
        <v>1796</v>
      </c>
      <c r="E3338" s="49" t="s">
        <v>1797</v>
      </c>
      <c r="F3338" s="48">
        <v>1</v>
      </c>
      <c r="G3338" s="47" t="s">
        <v>98</v>
      </c>
      <c r="H3338" s="47" t="s">
        <v>99</v>
      </c>
      <c r="I3338" s="47" t="s">
        <v>2855</v>
      </c>
      <c r="J3338" s="50" t="str">
        <f>IFERROR(VLOOKUP(_xlfn.NUMBERVALUE(D3338),'Order form - T14RE'!$O$4:$O$101,1,FALSE),J3337)</f>
        <v/>
      </c>
      <c r="K3338" s="51" t="str">
        <f t="shared" si="53"/>
        <v/>
      </c>
      <c r="M3338" s="47" t="str">
        <f ca="1">IFERROR(VLOOKUP($L3338,'T14'!$AD$5:$AF$104,2,FALSE),"")</f>
        <v/>
      </c>
      <c r="N3338" s="47" t="str">
        <f ca="1">IFERROR(VLOOKUP($L3338,'T14'!$AD$5:$AF$104,3,FALSE),"")</f>
        <v/>
      </c>
      <c r="P3338" s="46"/>
      <c r="U3338" s="46"/>
    </row>
    <row r="3339" spans="1:21" ht="14.4" hidden="1" x14ac:dyDescent="0.3">
      <c r="A3339" s="47">
        <v>3338</v>
      </c>
      <c r="B3339" s="48">
        <v>4</v>
      </c>
      <c r="C3339" s="47" t="s">
        <v>172</v>
      </c>
      <c r="D3339" s="49" t="s">
        <v>1798</v>
      </c>
      <c r="E3339" s="49" t="s">
        <v>1799</v>
      </c>
      <c r="F3339" s="48">
        <v>1</v>
      </c>
      <c r="G3339" s="47" t="s">
        <v>98</v>
      </c>
      <c r="H3339" s="47" t="s">
        <v>99</v>
      </c>
      <c r="I3339" s="47" t="s">
        <v>2855</v>
      </c>
      <c r="J3339" s="50" t="str">
        <f>IFERROR(VLOOKUP(_xlfn.NUMBERVALUE(D3339),'Order form - T14RE'!$O$4:$O$101,1,FALSE),J3338)</f>
        <v/>
      </c>
      <c r="K3339" s="51" t="str">
        <f t="shared" si="53"/>
        <v/>
      </c>
      <c r="M3339" s="47" t="str">
        <f ca="1">IFERROR(VLOOKUP($L3339,'T14'!$AD$5:$AF$104,2,FALSE),"")</f>
        <v/>
      </c>
      <c r="N3339" s="47" t="str">
        <f ca="1">IFERROR(VLOOKUP($L3339,'T14'!$AD$5:$AF$104,3,FALSE),"")</f>
        <v/>
      </c>
      <c r="P3339" s="46"/>
      <c r="U3339" s="46"/>
    </row>
    <row r="3340" spans="1:21" ht="14.4" hidden="1" x14ac:dyDescent="0.3">
      <c r="A3340" s="47">
        <v>3339</v>
      </c>
      <c r="B3340" s="48">
        <v>4</v>
      </c>
      <c r="C3340" s="47" t="s">
        <v>176</v>
      </c>
      <c r="D3340" s="49" t="s">
        <v>1800</v>
      </c>
      <c r="E3340" s="49" t="s">
        <v>1801</v>
      </c>
      <c r="F3340" s="48">
        <v>1</v>
      </c>
      <c r="G3340" s="47" t="s">
        <v>98</v>
      </c>
      <c r="H3340" s="47" t="s">
        <v>99</v>
      </c>
      <c r="I3340" s="47" t="s">
        <v>2855</v>
      </c>
      <c r="J3340" s="50" t="str">
        <f>IFERROR(VLOOKUP(_xlfn.NUMBERVALUE(D3340),'Order form - T14RE'!$O$4:$O$101,1,FALSE),J3339)</f>
        <v/>
      </c>
      <c r="K3340" s="51" t="str">
        <f t="shared" si="53"/>
        <v/>
      </c>
      <c r="M3340" s="47" t="str">
        <f ca="1">IFERROR(VLOOKUP($L3340,'T14'!$AD$5:$AF$104,2,FALSE),"")</f>
        <v/>
      </c>
      <c r="N3340" s="47" t="str">
        <f ca="1">IFERROR(VLOOKUP($L3340,'T14'!$AD$5:$AF$104,3,FALSE),"")</f>
        <v/>
      </c>
      <c r="P3340" s="46"/>
      <c r="U3340" s="46"/>
    </row>
    <row r="3341" spans="1:21" ht="14.4" hidden="1" x14ac:dyDescent="0.3">
      <c r="A3341" s="47">
        <v>3340</v>
      </c>
      <c r="B3341" s="48">
        <v>4</v>
      </c>
      <c r="C3341" s="47" t="s">
        <v>179</v>
      </c>
      <c r="D3341" s="49" t="s">
        <v>1802</v>
      </c>
      <c r="E3341" s="49" t="s">
        <v>1803</v>
      </c>
      <c r="F3341" s="48">
        <v>7</v>
      </c>
      <c r="G3341" s="47" t="s">
        <v>98</v>
      </c>
      <c r="H3341" s="47" t="s">
        <v>99</v>
      </c>
      <c r="I3341" s="47" t="s">
        <v>2855</v>
      </c>
      <c r="J3341" s="50" t="str">
        <f>IFERROR(VLOOKUP(_xlfn.NUMBERVALUE(D3341),'Order form - T14RE'!$O$4:$O$101,1,FALSE),J3340)</f>
        <v/>
      </c>
      <c r="K3341" s="51" t="str">
        <f t="shared" si="53"/>
        <v/>
      </c>
      <c r="M3341" s="47" t="str">
        <f ca="1">IFERROR(VLOOKUP($L3341,'T14'!$AD$5:$AF$104,2,FALSE),"")</f>
        <v/>
      </c>
      <c r="N3341" s="47" t="str">
        <f ca="1">IFERROR(VLOOKUP($L3341,'T14'!$AD$5:$AF$104,3,FALSE),"")</f>
        <v/>
      </c>
      <c r="P3341" s="46"/>
      <c r="U3341" s="46"/>
    </row>
    <row r="3342" spans="1:21" ht="14.4" hidden="1" x14ac:dyDescent="0.3">
      <c r="A3342" s="47">
        <v>3341</v>
      </c>
      <c r="B3342" s="48">
        <v>4</v>
      </c>
      <c r="C3342" s="47" t="s">
        <v>483</v>
      </c>
      <c r="D3342" s="49" t="s">
        <v>1804</v>
      </c>
      <c r="E3342" s="49" t="s">
        <v>1805</v>
      </c>
      <c r="F3342" s="48">
        <v>2</v>
      </c>
      <c r="G3342" s="47" t="s">
        <v>98</v>
      </c>
      <c r="H3342" s="47" t="s">
        <v>99</v>
      </c>
      <c r="I3342" s="47" t="s">
        <v>2855</v>
      </c>
      <c r="J3342" s="50" t="str">
        <f>IFERROR(VLOOKUP(_xlfn.NUMBERVALUE(D3342),'Order form - T14RE'!$O$4:$O$101,1,FALSE),J3341)</f>
        <v/>
      </c>
      <c r="K3342" s="51" t="str">
        <f t="shared" si="53"/>
        <v/>
      </c>
      <c r="M3342" s="47" t="str">
        <f ca="1">IFERROR(VLOOKUP($L3342,'T14'!$AD$5:$AF$104,2,FALSE),"")</f>
        <v/>
      </c>
      <c r="N3342" s="47" t="str">
        <f ca="1">IFERROR(VLOOKUP($L3342,'T14'!$AD$5:$AF$104,3,FALSE),"")</f>
        <v/>
      </c>
      <c r="P3342" s="46"/>
      <c r="U3342" s="46"/>
    </row>
    <row r="3343" spans="1:21" ht="14.4" hidden="1" x14ac:dyDescent="0.3">
      <c r="A3343" s="47">
        <v>3342</v>
      </c>
      <c r="B3343" s="48">
        <v>4</v>
      </c>
      <c r="C3343" s="47" t="s">
        <v>484</v>
      </c>
      <c r="D3343" s="49" t="s">
        <v>1806</v>
      </c>
      <c r="E3343" s="49" t="s">
        <v>1807</v>
      </c>
      <c r="F3343" s="48">
        <v>1</v>
      </c>
      <c r="G3343" s="47" t="s">
        <v>98</v>
      </c>
      <c r="H3343" s="47" t="s">
        <v>99</v>
      </c>
      <c r="I3343" s="47" t="s">
        <v>2855</v>
      </c>
      <c r="J3343" s="50" t="str">
        <f>IFERROR(VLOOKUP(_xlfn.NUMBERVALUE(D3343),'Order form - T14RE'!$O$4:$O$101,1,FALSE),J3342)</f>
        <v/>
      </c>
      <c r="K3343" s="51" t="str">
        <f t="shared" si="53"/>
        <v/>
      </c>
      <c r="M3343" s="47" t="str">
        <f ca="1">IFERROR(VLOOKUP($L3343,'T14'!$AD$5:$AF$104,2,FALSE),"")</f>
        <v/>
      </c>
      <c r="N3343" s="47" t="str">
        <f ca="1">IFERROR(VLOOKUP($L3343,'T14'!$AD$5:$AF$104,3,FALSE),"")</f>
        <v/>
      </c>
      <c r="P3343" s="46"/>
      <c r="U3343" s="46"/>
    </row>
    <row r="3344" spans="1:21" ht="14.4" hidden="1" x14ac:dyDescent="0.3">
      <c r="A3344" s="47">
        <v>3343</v>
      </c>
      <c r="B3344" s="48">
        <v>4</v>
      </c>
      <c r="C3344" s="47" t="s">
        <v>487</v>
      </c>
      <c r="D3344" s="49" t="s">
        <v>1808</v>
      </c>
      <c r="E3344" s="49" t="s">
        <v>1809</v>
      </c>
      <c r="F3344" s="48">
        <v>2</v>
      </c>
      <c r="G3344" s="47" t="s">
        <v>98</v>
      </c>
      <c r="H3344" s="47" t="s">
        <v>99</v>
      </c>
      <c r="I3344" s="47" t="s">
        <v>2855</v>
      </c>
      <c r="J3344" s="50" t="str">
        <f>IFERROR(VLOOKUP(_xlfn.NUMBERVALUE(D3344),'Order form - T14RE'!$O$4:$O$101,1,FALSE),J3343)</f>
        <v/>
      </c>
      <c r="K3344" s="51" t="str">
        <f t="shared" si="53"/>
        <v/>
      </c>
      <c r="M3344" s="47" t="str">
        <f ca="1">IFERROR(VLOOKUP($L3344,'T14'!$AD$5:$AF$104,2,FALSE),"")</f>
        <v/>
      </c>
      <c r="N3344" s="47" t="str">
        <f ca="1">IFERROR(VLOOKUP($L3344,'T14'!$AD$5:$AF$104,3,FALSE),"")</f>
        <v/>
      </c>
      <c r="P3344" s="46"/>
      <c r="U3344" s="46"/>
    </row>
    <row r="3345" spans="1:21" ht="14.4" hidden="1" x14ac:dyDescent="0.3">
      <c r="A3345" s="47">
        <v>3344</v>
      </c>
      <c r="B3345" s="48">
        <v>4</v>
      </c>
      <c r="C3345" s="47" t="s">
        <v>580</v>
      </c>
      <c r="D3345" s="49" t="s">
        <v>1810</v>
      </c>
      <c r="E3345" s="49" t="s">
        <v>1811</v>
      </c>
      <c r="F3345" s="48">
        <v>5</v>
      </c>
      <c r="G3345" s="47" t="s">
        <v>98</v>
      </c>
      <c r="H3345" s="47" t="s">
        <v>99</v>
      </c>
      <c r="I3345" s="47" t="s">
        <v>2855</v>
      </c>
      <c r="J3345" s="50" t="str">
        <f>IFERROR(VLOOKUP(_xlfn.NUMBERVALUE(D3345),'Order form - T14RE'!$O$4:$O$101,1,FALSE),J3344)</f>
        <v/>
      </c>
      <c r="K3345" s="51" t="str">
        <f t="shared" si="53"/>
        <v/>
      </c>
      <c r="M3345" s="47" t="str">
        <f ca="1">IFERROR(VLOOKUP($L3345,'T14'!$AD$5:$AF$104,2,FALSE),"")</f>
        <v/>
      </c>
      <c r="N3345" s="47" t="str">
        <f ca="1">IFERROR(VLOOKUP($L3345,'T14'!$AD$5:$AF$104,3,FALSE),"")</f>
        <v/>
      </c>
      <c r="P3345" s="46"/>
      <c r="U3345" s="46"/>
    </row>
    <row r="3346" spans="1:21" ht="14.4" hidden="1" x14ac:dyDescent="0.3">
      <c r="A3346" s="47">
        <v>3345</v>
      </c>
      <c r="B3346" s="48">
        <v>4</v>
      </c>
      <c r="C3346" s="47" t="s">
        <v>582</v>
      </c>
      <c r="D3346" s="49" t="s">
        <v>1812</v>
      </c>
      <c r="E3346" s="49" t="s">
        <v>1813</v>
      </c>
      <c r="F3346" s="48">
        <v>1</v>
      </c>
      <c r="G3346" s="47" t="s">
        <v>98</v>
      </c>
      <c r="H3346" s="47" t="s">
        <v>99</v>
      </c>
      <c r="I3346" s="47" t="s">
        <v>2855</v>
      </c>
      <c r="J3346" s="50" t="str">
        <f>IFERROR(VLOOKUP(_xlfn.NUMBERVALUE(D3346),'Order form - T14RE'!$O$4:$O$101,1,FALSE),J3345)</f>
        <v/>
      </c>
      <c r="K3346" s="51" t="str">
        <f t="shared" si="53"/>
        <v/>
      </c>
      <c r="M3346" s="47" t="str">
        <f ca="1">IFERROR(VLOOKUP($L3346,'T14'!$AD$5:$AF$104,2,FALSE),"")</f>
        <v/>
      </c>
      <c r="N3346" s="47" t="str">
        <f ca="1">IFERROR(VLOOKUP($L3346,'T14'!$AD$5:$AF$104,3,FALSE),"")</f>
        <v/>
      </c>
      <c r="P3346" s="46"/>
      <c r="U3346" s="46"/>
    </row>
    <row r="3347" spans="1:21" ht="14.4" hidden="1" x14ac:dyDescent="0.3">
      <c r="A3347" s="47">
        <v>3346</v>
      </c>
      <c r="B3347" s="48">
        <v>5</v>
      </c>
      <c r="C3347" s="47" t="s">
        <v>95</v>
      </c>
      <c r="D3347" s="49" t="s">
        <v>1814</v>
      </c>
      <c r="E3347" s="49" t="s">
        <v>1815</v>
      </c>
      <c r="F3347" s="48">
        <v>1</v>
      </c>
      <c r="G3347" s="47" t="s">
        <v>98</v>
      </c>
      <c r="H3347" s="47" t="s">
        <v>99</v>
      </c>
      <c r="I3347" s="47" t="s">
        <v>2855</v>
      </c>
      <c r="J3347" s="50" t="str">
        <f>IFERROR(VLOOKUP(_xlfn.NUMBERVALUE(D3347),'Order form - T14RE'!$O$4:$O$101,1,FALSE),J3346)</f>
        <v/>
      </c>
      <c r="K3347" s="51" t="str">
        <f t="shared" si="53"/>
        <v/>
      </c>
      <c r="M3347" s="47" t="str">
        <f ca="1">IFERROR(VLOOKUP($L3347,'T14'!$AD$5:$AF$104,2,FALSE),"")</f>
        <v/>
      </c>
      <c r="N3347" s="47" t="str">
        <f ca="1">IFERROR(VLOOKUP($L3347,'T14'!$AD$5:$AF$104,3,FALSE),"")</f>
        <v/>
      </c>
      <c r="P3347" s="46"/>
      <c r="U3347" s="46"/>
    </row>
    <row r="3348" spans="1:21" ht="14.4" hidden="1" x14ac:dyDescent="0.3">
      <c r="A3348" s="47">
        <v>3347</v>
      </c>
      <c r="B3348" s="48">
        <v>4</v>
      </c>
      <c r="C3348" s="47" t="s">
        <v>585</v>
      </c>
      <c r="D3348" s="49" t="s">
        <v>1816</v>
      </c>
      <c r="E3348" s="49" t="s">
        <v>1817</v>
      </c>
      <c r="F3348" s="48">
        <v>3</v>
      </c>
      <c r="G3348" s="47" t="s">
        <v>98</v>
      </c>
      <c r="H3348" s="47" t="s">
        <v>99</v>
      </c>
      <c r="I3348" s="47" t="s">
        <v>2855</v>
      </c>
      <c r="J3348" s="50" t="str">
        <f>IFERROR(VLOOKUP(_xlfn.NUMBERVALUE(D3348),'Order form - T14RE'!$O$4:$O$101,1,FALSE),J3347)</f>
        <v/>
      </c>
      <c r="K3348" s="51" t="str">
        <f t="shared" si="53"/>
        <v/>
      </c>
      <c r="M3348" s="47" t="str">
        <f ca="1">IFERROR(VLOOKUP($L3348,'T14'!$AD$5:$AF$104,2,FALSE),"")</f>
        <v/>
      </c>
      <c r="N3348" s="47" t="str">
        <f ca="1">IFERROR(VLOOKUP($L3348,'T14'!$AD$5:$AF$104,3,FALSE),"")</f>
        <v/>
      </c>
      <c r="P3348" s="46"/>
      <c r="U3348" s="46"/>
    </row>
    <row r="3349" spans="1:21" ht="14.4" hidden="1" x14ac:dyDescent="0.3">
      <c r="A3349" s="47">
        <v>3348</v>
      </c>
      <c r="B3349" s="48">
        <v>4</v>
      </c>
      <c r="C3349" s="47" t="s">
        <v>1155</v>
      </c>
      <c r="D3349" s="49" t="s">
        <v>1818</v>
      </c>
      <c r="E3349" s="49" t="s">
        <v>1819</v>
      </c>
      <c r="F3349" s="48">
        <v>2</v>
      </c>
      <c r="G3349" s="47" t="s">
        <v>98</v>
      </c>
      <c r="H3349" s="47" t="s">
        <v>99</v>
      </c>
      <c r="I3349" s="47" t="s">
        <v>2855</v>
      </c>
      <c r="J3349" s="50" t="str">
        <f>IFERROR(VLOOKUP(_xlfn.NUMBERVALUE(D3349),'Order form - T14RE'!$O$4:$O$101,1,FALSE),J3348)</f>
        <v/>
      </c>
      <c r="K3349" s="51" t="str">
        <f t="shared" si="53"/>
        <v/>
      </c>
      <c r="M3349" s="47" t="str">
        <f ca="1">IFERROR(VLOOKUP($L3349,'T14'!$AD$5:$AF$104,2,FALSE),"")</f>
        <v/>
      </c>
      <c r="N3349" s="47" t="str">
        <f ca="1">IFERROR(VLOOKUP($L3349,'T14'!$AD$5:$AF$104,3,FALSE),"")</f>
        <v/>
      </c>
      <c r="P3349" s="46"/>
      <c r="U3349" s="46"/>
    </row>
    <row r="3350" spans="1:21" ht="14.4" hidden="1" x14ac:dyDescent="0.3">
      <c r="A3350" s="47">
        <v>3349</v>
      </c>
      <c r="B3350" s="48">
        <v>4</v>
      </c>
      <c r="C3350" s="47" t="s">
        <v>586</v>
      </c>
      <c r="D3350" s="49" t="s">
        <v>1820</v>
      </c>
      <c r="E3350" s="49" t="s">
        <v>1821</v>
      </c>
      <c r="F3350" s="48">
        <v>2</v>
      </c>
      <c r="G3350" s="47" t="s">
        <v>98</v>
      </c>
      <c r="H3350" s="47" t="s">
        <v>99</v>
      </c>
      <c r="I3350" s="47" t="s">
        <v>2855</v>
      </c>
      <c r="J3350" s="50" t="str">
        <f>IFERROR(VLOOKUP(_xlfn.NUMBERVALUE(D3350),'Order form - T14RE'!$O$4:$O$101,1,FALSE),J3349)</f>
        <v/>
      </c>
      <c r="K3350" s="51" t="str">
        <f t="shared" si="53"/>
        <v/>
      </c>
      <c r="M3350" s="47" t="str">
        <f ca="1">IFERROR(VLOOKUP($L3350,'T14'!$AD$5:$AF$104,2,FALSE),"")</f>
        <v/>
      </c>
      <c r="N3350" s="47" t="str">
        <f ca="1">IFERROR(VLOOKUP($L3350,'T14'!$AD$5:$AF$104,3,FALSE),"")</f>
        <v/>
      </c>
      <c r="P3350" s="46"/>
      <c r="U3350" s="46"/>
    </row>
    <row r="3351" spans="1:21" ht="14.4" hidden="1" x14ac:dyDescent="0.3">
      <c r="A3351" s="47">
        <v>3350</v>
      </c>
      <c r="B3351" s="48">
        <v>5</v>
      </c>
      <c r="C3351" s="47" t="s">
        <v>95</v>
      </c>
      <c r="D3351" s="49" t="s">
        <v>1822</v>
      </c>
      <c r="E3351" s="49" t="s">
        <v>247</v>
      </c>
      <c r="F3351" s="48">
        <v>2</v>
      </c>
      <c r="G3351" s="47" t="s">
        <v>98</v>
      </c>
      <c r="H3351" s="47" t="s">
        <v>99</v>
      </c>
      <c r="I3351" s="47" t="s">
        <v>2855</v>
      </c>
      <c r="J3351" s="50" t="str">
        <f>IFERROR(VLOOKUP(_xlfn.NUMBERVALUE(D3351),'Order form - T14RE'!$O$4:$O$101,1,FALSE),J3350)</f>
        <v/>
      </c>
      <c r="K3351" s="51" t="str">
        <f t="shared" si="53"/>
        <v/>
      </c>
      <c r="M3351" s="47" t="str">
        <f ca="1">IFERROR(VLOOKUP($L3351,'T14'!$AD$5:$AF$104,2,FALSE),"")</f>
        <v/>
      </c>
      <c r="N3351" s="47" t="str">
        <f ca="1">IFERROR(VLOOKUP($L3351,'T14'!$AD$5:$AF$104,3,FALSE),"")</f>
        <v/>
      </c>
      <c r="P3351" s="46"/>
      <c r="U3351" s="46"/>
    </row>
    <row r="3352" spans="1:21" ht="14.4" hidden="1" x14ac:dyDescent="0.3">
      <c r="A3352" s="47">
        <v>3351</v>
      </c>
      <c r="B3352" s="48">
        <v>4</v>
      </c>
      <c r="C3352" s="47" t="s">
        <v>589</v>
      </c>
      <c r="D3352" s="49" t="s">
        <v>1823</v>
      </c>
      <c r="E3352" s="49" t="s">
        <v>1824</v>
      </c>
      <c r="F3352" s="48">
        <v>1</v>
      </c>
      <c r="G3352" s="47" t="s">
        <v>98</v>
      </c>
      <c r="H3352" s="47" t="s">
        <v>99</v>
      </c>
      <c r="I3352" s="47" t="s">
        <v>2855</v>
      </c>
      <c r="J3352" s="50" t="str">
        <f>IFERROR(VLOOKUP(_xlfn.NUMBERVALUE(D3352),'Order form - T14RE'!$O$4:$O$101,1,FALSE),J3351)</f>
        <v/>
      </c>
      <c r="K3352" s="51" t="str">
        <f t="shared" si="53"/>
        <v/>
      </c>
      <c r="M3352" s="47" t="str">
        <f ca="1">IFERROR(VLOOKUP($L3352,'T14'!$AD$5:$AF$104,2,FALSE),"")</f>
        <v/>
      </c>
      <c r="N3352" s="47" t="str">
        <f ca="1">IFERROR(VLOOKUP($L3352,'T14'!$AD$5:$AF$104,3,FALSE),"")</f>
        <v/>
      </c>
      <c r="P3352" s="46"/>
      <c r="U3352" s="46"/>
    </row>
    <row r="3353" spans="1:21" ht="14.4" hidden="1" x14ac:dyDescent="0.3">
      <c r="A3353" s="47">
        <v>3352</v>
      </c>
      <c r="B3353" s="48">
        <v>5</v>
      </c>
      <c r="C3353" s="47" t="s">
        <v>95</v>
      </c>
      <c r="D3353" s="49" t="s">
        <v>1825</v>
      </c>
      <c r="E3353" s="49" t="s">
        <v>1826</v>
      </c>
      <c r="F3353" s="48">
        <v>1</v>
      </c>
      <c r="G3353" s="47" t="s">
        <v>98</v>
      </c>
      <c r="H3353" s="47" t="s">
        <v>99</v>
      </c>
      <c r="I3353" s="47" t="s">
        <v>2855</v>
      </c>
      <c r="J3353" s="50" t="str">
        <f>IFERROR(VLOOKUP(_xlfn.NUMBERVALUE(D3353),'Order form - T14RE'!$O$4:$O$101,1,FALSE),J3352)</f>
        <v/>
      </c>
      <c r="K3353" s="51" t="str">
        <f t="shared" si="53"/>
        <v/>
      </c>
      <c r="M3353" s="47" t="str">
        <f ca="1">IFERROR(VLOOKUP($L3353,'T14'!$AD$5:$AF$104,2,FALSE),"")</f>
        <v/>
      </c>
      <c r="N3353" s="47" t="str">
        <f ca="1">IFERROR(VLOOKUP($L3353,'T14'!$AD$5:$AF$104,3,FALSE),"")</f>
        <v/>
      </c>
      <c r="P3353" s="46"/>
      <c r="U3353" s="46"/>
    </row>
    <row r="3354" spans="1:21" ht="14.4" hidden="1" x14ac:dyDescent="0.3">
      <c r="A3354" s="47">
        <v>3353</v>
      </c>
      <c r="B3354" s="48">
        <v>5</v>
      </c>
      <c r="C3354" s="47" t="s">
        <v>105</v>
      </c>
      <c r="D3354" s="49" t="s">
        <v>1827</v>
      </c>
      <c r="E3354" s="49" t="s">
        <v>247</v>
      </c>
      <c r="F3354" s="48">
        <v>1</v>
      </c>
      <c r="G3354" s="47" t="s">
        <v>98</v>
      </c>
      <c r="H3354" s="47" t="s">
        <v>99</v>
      </c>
      <c r="I3354" s="47" t="s">
        <v>2855</v>
      </c>
      <c r="J3354" s="50" t="str">
        <f>IFERROR(VLOOKUP(_xlfn.NUMBERVALUE(D3354),'Order form - T14RE'!$O$4:$O$101,1,FALSE),J3353)</f>
        <v/>
      </c>
      <c r="K3354" s="51" t="str">
        <f t="shared" si="53"/>
        <v/>
      </c>
      <c r="M3354" s="47" t="str">
        <f ca="1">IFERROR(VLOOKUP($L3354,'T14'!$AD$5:$AF$104,2,FALSE),"")</f>
        <v/>
      </c>
      <c r="N3354" s="47" t="str">
        <f ca="1">IFERROR(VLOOKUP($L3354,'T14'!$AD$5:$AF$104,3,FALSE),"")</f>
        <v/>
      </c>
      <c r="P3354" s="46"/>
      <c r="U3354" s="46"/>
    </row>
    <row r="3355" spans="1:21" ht="14.4" hidden="1" x14ac:dyDescent="0.3">
      <c r="A3355" s="47">
        <v>3354</v>
      </c>
      <c r="B3355" s="48">
        <v>5</v>
      </c>
      <c r="C3355" s="47" t="s">
        <v>108</v>
      </c>
      <c r="D3355" s="49" t="s">
        <v>1828</v>
      </c>
      <c r="E3355" s="49" t="s">
        <v>1829</v>
      </c>
      <c r="F3355" s="48">
        <v>1</v>
      </c>
      <c r="G3355" s="47" t="s">
        <v>98</v>
      </c>
      <c r="H3355" s="47" t="s">
        <v>99</v>
      </c>
      <c r="I3355" s="47" t="s">
        <v>2855</v>
      </c>
      <c r="J3355" s="50" t="str">
        <f>IFERROR(VLOOKUP(_xlfn.NUMBERVALUE(D3355),'Order form - T14RE'!$O$4:$O$101,1,FALSE),J3354)</f>
        <v/>
      </c>
      <c r="K3355" s="51" t="str">
        <f t="shared" si="53"/>
        <v/>
      </c>
      <c r="M3355" s="47" t="str">
        <f ca="1">IFERROR(VLOOKUP($L3355,'T14'!$AD$5:$AF$104,2,FALSE),"")</f>
        <v/>
      </c>
      <c r="N3355" s="47" t="str">
        <f ca="1">IFERROR(VLOOKUP($L3355,'T14'!$AD$5:$AF$104,3,FALSE),"")</f>
        <v/>
      </c>
      <c r="P3355" s="46"/>
      <c r="U3355" s="46"/>
    </row>
    <row r="3356" spans="1:21" ht="14.4" hidden="1" x14ac:dyDescent="0.3">
      <c r="A3356" s="47">
        <v>3355</v>
      </c>
      <c r="B3356" s="48">
        <v>5</v>
      </c>
      <c r="C3356" s="47" t="s">
        <v>111</v>
      </c>
      <c r="D3356" s="49" t="s">
        <v>1830</v>
      </c>
      <c r="E3356" s="49" t="s">
        <v>1831</v>
      </c>
      <c r="F3356" s="48">
        <v>1</v>
      </c>
      <c r="G3356" s="47" t="s">
        <v>98</v>
      </c>
      <c r="H3356" s="47" t="s">
        <v>99</v>
      </c>
      <c r="I3356" s="47" t="s">
        <v>2855</v>
      </c>
      <c r="J3356" s="50" t="str">
        <f>IFERROR(VLOOKUP(_xlfn.NUMBERVALUE(D3356),'Order form - T14RE'!$O$4:$O$101,1,FALSE),J3355)</f>
        <v/>
      </c>
      <c r="K3356" s="51" t="str">
        <f t="shared" si="53"/>
        <v/>
      </c>
      <c r="M3356" s="47" t="str">
        <f ca="1">IFERROR(VLOOKUP($L3356,'T14'!$AD$5:$AF$104,2,FALSE),"")</f>
        <v/>
      </c>
      <c r="N3356" s="47" t="str">
        <f ca="1">IFERROR(VLOOKUP($L3356,'T14'!$AD$5:$AF$104,3,FALSE),"")</f>
        <v/>
      </c>
      <c r="P3356" s="46"/>
      <c r="U3356" s="46"/>
    </row>
    <row r="3357" spans="1:21" ht="14.4" hidden="1" x14ac:dyDescent="0.3">
      <c r="A3357" s="47">
        <v>3356</v>
      </c>
      <c r="B3357" s="48">
        <v>5</v>
      </c>
      <c r="C3357" s="47" t="s">
        <v>114</v>
      </c>
      <c r="D3357" s="49" t="s">
        <v>1832</v>
      </c>
      <c r="E3357" s="49" t="s">
        <v>1645</v>
      </c>
      <c r="F3357" s="48">
        <v>1</v>
      </c>
      <c r="G3357" s="47" t="s">
        <v>98</v>
      </c>
      <c r="H3357" s="47" t="s">
        <v>99</v>
      </c>
      <c r="I3357" s="47" t="s">
        <v>2855</v>
      </c>
      <c r="J3357" s="50" t="str">
        <f>IFERROR(VLOOKUP(_xlfn.NUMBERVALUE(D3357),'Order form - T14RE'!$O$4:$O$101,1,FALSE),J3356)</f>
        <v/>
      </c>
      <c r="K3357" s="51" t="str">
        <f t="shared" si="53"/>
        <v/>
      </c>
      <c r="M3357" s="47" t="str">
        <f ca="1">IFERROR(VLOOKUP($L3357,'T14'!$AD$5:$AF$104,2,FALSE),"")</f>
        <v/>
      </c>
      <c r="N3357" s="47" t="str">
        <f ca="1">IFERROR(VLOOKUP($L3357,'T14'!$AD$5:$AF$104,3,FALSE),"")</f>
        <v/>
      </c>
      <c r="P3357" s="46"/>
      <c r="U3357" s="46"/>
    </row>
    <row r="3358" spans="1:21" ht="14.4" hidden="1" x14ac:dyDescent="0.3">
      <c r="A3358" s="47">
        <v>3357</v>
      </c>
      <c r="B3358" s="48">
        <v>4</v>
      </c>
      <c r="C3358" s="47" t="s">
        <v>592</v>
      </c>
      <c r="D3358" s="49" t="s">
        <v>1833</v>
      </c>
      <c r="E3358" s="49" t="s">
        <v>1834</v>
      </c>
      <c r="F3358" s="48">
        <v>3</v>
      </c>
      <c r="G3358" s="47" t="s">
        <v>98</v>
      </c>
      <c r="H3358" s="47" t="s">
        <v>99</v>
      </c>
      <c r="I3358" s="47" t="s">
        <v>2855</v>
      </c>
      <c r="J3358" s="50" t="str">
        <f>IFERROR(VLOOKUP(_xlfn.NUMBERVALUE(D3358),'Order form - T14RE'!$O$4:$O$101,1,FALSE),J3357)</f>
        <v/>
      </c>
      <c r="K3358" s="51" t="str">
        <f t="shared" si="53"/>
        <v/>
      </c>
      <c r="M3358" s="47" t="str">
        <f ca="1">IFERROR(VLOOKUP($L3358,'T14'!$AD$5:$AF$104,2,FALSE),"")</f>
        <v/>
      </c>
      <c r="N3358" s="47" t="str">
        <f ca="1">IFERROR(VLOOKUP($L3358,'T14'!$AD$5:$AF$104,3,FALSE),"")</f>
        <v/>
      </c>
      <c r="P3358" s="46"/>
      <c r="U3358" s="46"/>
    </row>
    <row r="3359" spans="1:21" ht="14.4" hidden="1" x14ac:dyDescent="0.3">
      <c r="A3359" s="47">
        <v>3358</v>
      </c>
      <c r="B3359" s="48">
        <v>4</v>
      </c>
      <c r="C3359" s="47" t="s">
        <v>595</v>
      </c>
      <c r="D3359" s="49" t="s">
        <v>1835</v>
      </c>
      <c r="E3359" s="49" t="s">
        <v>1836</v>
      </c>
      <c r="F3359" s="48">
        <v>1</v>
      </c>
      <c r="G3359" s="47" t="s">
        <v>98</v>
      </c>
      <c r="H3359" s="47" t="s">
        <v>99</v>
      </c>
      <c r="I3359" s="47" t="s">
        <v>2855</v>
      </c>
      <c r="J3359" s="50" t="str">
        <f>IFERROR(VLOOKUP(_xlfn.NUMBERVALUE(D3359),'Order form - T14RE'!$O$4:$O$101,1,FALSE),J3358)</f>
        <v/>
      </c>
      <c r="K3359" s="51" t="str">
        <f t="shared" si="53"/>
        <v/>
      </c>
      <c r="M3359" s="47" t="str">
        <f ca="1">IFERROR(VLOOKUP($L3359,'T14'!$AD$5:$AF$104,2,FALSE),"")</f>
        <v/>
      </c>
      <c r="N3359" s="47" t="str">
        <f ca="1">IFERROR(VLOOKUP($L3359,'T14'!$AD$5:$AF$104,3,FALSE),"")</f>
        <v/>
      </c>
      <c r="P3359" s="46"/>
      <c r="U3359" s="46"/>
    </row>
    <row r="3360" spans="1:21" ht="14.4" hidden="1" x14ac:dyDescent="0.3">
      <c r="A3360" s="47">
        <v>3359</v>
      </c>
      <c r="B3360" s="48">
        <v>5</v>
      </c>
      <c r="C3360" s="47" t="s">
        <v>95</v>
      </c>
      <c r="D3360" s="49" t="s">
        <v>1837</v>
      </c>
      <c r="E3360" s="49" t="s">
        <v>1645</v>
      </c>
      <c r="F3360" s="48">
        <v>1</v>
      </c>
      <c r="G3360" s="47" t="s">
        <v>98</v>
      </c>
      <c r="H3360" s="47" t="s">
        <v>99</v>
      </c>
      <c r="I3360" s="47" t="s">
        <v>2855</v>
      </c>
      <c r="J3360" s="50" t="str">
        <f>IFERROR(VLOOKUP(_xlfn.NUMBERVALUE(D3360),'Order form - T14RE'!$O$4:$O$101,1,FALSE),J3359)</f>
        <v/>
      </c>
      <c r="K3360" s="51" t="str">
        <f t="shared" si="53"/>
        <v/>
      </c>
      <c r="M3360" s="47" t="str">
        <f ca="1">IFERROR(VLOOKUP($L3360,'T14'!$AD$5:$AF$104,2,FALSE),"")</f>
        <v/>
      </c>
      <c r="N3360" s="47" t="str">
        <f ca="1">IFERROR(VLOOKUP($L3360,'T14'!$AD$5:$AF$104,3,FALSE),"")</f>
        <v/>
      </c>
      <c r="P3360" s="46"/>
      <c r="U3360" s="46"/>
    </row>
    <row r="3361" spans="1:21" ht="14.4" hidden="1" x14ac:dyDescent="0.3">
      <c r="A3361" s="47">
        <v>3360</v>
      </c>
      <c r="B3361" s="48">
        <v>5</v>
      </c>
      <c r="C3361" s="47" t="s">
        <v>105</v>
      </c>
      <c r="D3361" s="49" t="s">
        <v>1838</v>
      </c>
      <c r="E3361" s="49" t="s">
        <v>1839</v>
      </c>
      <c r="F3361" s="48">
        <v>1</v>
      </c>
      <c r="G3361" s="47" t="s">
        <v>98</v>
      </c>
      <c r="H3361" s="47" t="s">
        <v>99</v>
      </c>
      <c r="I3361" s="47" t="s">
        <v>2855</v>
      </c>
      <c r="J3361" s="50" t="str">
        <f>IFERROR(VLOOKUP(_xlfn.NUMBERVALUE(D3361),'Order form - T14RE'!$O$4:$O$101,1,FALSE),J3360)</f>
        <v/>
      </c>
      <c r="K3361" s="51" t="str">
        <f t="shared" si="53"/>
        <v/>
      </c>
      <c r="M3361" s="47" t="str">
        <f ca="1">IFERROR(VLOOKUP($L3361,'T14'!$AD$5:$AF$104,2,FALSE),"")</f>
        <v/>
      </c>
      <c r="N3361" s="47" t="str">
        <f ca="1">IFERROR(VLOOKUP($L3361,'T14'!$AD$5:$AF$104,3,FALSE),"")</f>
        <v/>
      </c>
      <c r="P3361" s="46"/>
      <c r="U3361" s="46"/>
    </row>
    <row r="3362" spans="1:21" ht="14.4" hidden="1" x14ac:dyDescent="0.3">
      <c r="A3362" s="47">
        <v>3361</v>
      </c>
      <c r="B3362" s="48">
        <v>4</v>
      </c>
      <c r="C3362" s="47" t="s">
        <v>597</v>
      </c>
      <c r="D3362" s="49" t="s">
        <v>1840</v>
      </c>
      <c r="E3362" s="49" t="s">
        <v>1841</v>
      </c>
      <c r="F3362" s="48">
        <v>1</v>
      </c>
      <c r="G3362" s="47" t="s">
        <v>98</v>
      </c>
      <c r="H3362" s="47" t="s">
        <v>99</v>
      </c>
      <c r="I3362" s="47" t="s">
        <v>2855</v>
      </c>
      <c r="J3362" s="50" t="str">
        <f>IFERROR(VLOOKUP(_xlfn.NUMBERVALUE(D3362),'Order form - T14RE'!$O$4:$O$101,1,FALSE),J3361)</f>
        <v/>
      </c>
      <c r="K3362" s="51" t="str">
        <f t="shared" si="53"/>
        <v/>
      </c>
      <c r="M3362" s="47" t="str">
        <f ca="1">IFERROR(VLOOKUP($L3362,'T14'!$AD$5:$AF$104,2,FALSE),"")</f>
        <v/>
      </c>
      <c r="N3362" s="47" t="str">
        <f ca="1">IFERROR(VLOOKUP($L3362,'T14'!$AD$5:$AF$104,3,FALSE),"")</f>
        <v/>
      </c>
      <c r="P3362" s="46"/>
      <c r="U3362" s="46"/>
    </row>
    <row r="3363" spans="1:21" ht="14.4" hidden="1" x14ac:dyDescent="0.3">
      <c r="A3363" s="47">
        <v>3362</v>
      </c>
      <c r="B3363" s="48">
        <v>4</v>
      </c>
      <c r="C3363" s="47" t="s">
        <v>1010</v>
      </c>
      <c r="D3363" s="49" t="s">
        <v>1842</v>
      </c>
      <c r="E3363" s="49" t="s">
        <v>1843</v>
      </c>
      <c r="F3363" s="48">
        <v>1</v>
      </c>
      <c r="G3363" s="47" t="s">
        <v>98</v>
      </c>
      <c r="H3363" s="47" t="s">
        <v>99</v>
      </c>
      <c r="I3363" s="47" t="s">
        <v>2855</v>
      </c>
      <c r="J3363" s="50" t="str">
        <f>IFERROR(VLOOKUP(_xlfn.NUMBERVALUE(D3363),'Order form - T14RE'!$O$4:$O$101,1,FALSE),J3362)</f>
        <v/>
      </c>
      <c r="K3363" s="51" t="str">
        <f t="shared" si="53"/>
        <v/>
      </c>
      <c r="M3363" s="47" t="str">
        <f ca="1">IFERROR(VLOOKUP($L3363,'T14'!$AD$5:$AF$104,2,FALSE),"")</f>
        <v/>
      </c>
      <c r="N3363" s="47" t="str">
        <f ca="1">IFERROR(VLOOKUP($L3363,'T14'!$AD$5:$AF$104,3,FALSE),"")</f>
        <v/>
      </c>
      <c r="P3363" s="46"/>
      <c r="U3363" s="46"/>
    </row>
    <row r="3364" spans="1:21" ht="14.4" hidden="1" x14ac:dyDescent="0.3">
      <c r="A3364" s="47">
        <v>3363</v>
      </c>
      <c r="B3364" s="48">
        <v>5</v>
      </c>
      <c r="C3364" s="47" t="s">
        <v>95</v>
      </c>
      <c r="D3364" s="49" t="s">
        <v>1844</v>
      </c>
      <c r="E3364" s="49" t="s">
        <v>1845</v>
      </c>
      <c r="F3364" s="48">
        <v>1</v>
      </c>
      <c r="G3364" s="47" t="s">
        <v>98</v>
      </c>
      <c r="H3364" s="47" t="s">
        <v>99</v>
      </c>
      <c r="I3364" s="47" t="s">
        <v>2855</v>
      </c>
      <c r="J3364" s="50" t="str">
        <f>IFERROR(VLOOKUP(_xlfn.NUMBERVALUE(D3364),'Order form - T14RE'!$O$4:$O$101,1,FALSE),J3363)</f>
        <v/>
      </c>
      <c r="K3364" s="51" t="str">
        <f t="shared" si="53"/>
        <v/>
      </c>
      <c r="M3364" s="47" t="str">
        <f ca="1">IFERROR(VLOOKUP($L3364,'T14'!$AD$5:$AF$104,2,FALSE),"")</f>
        <v/>
      </c>
      <c r="N3364" s="47" t="str">
        <f ca="1">IFERROR(VLOOKUP($L3364,'T14'!$AD$5:$AF$104,3,FALSE),"")</f>
        <v/>
      </c>
      <c r="P3364" s="46"/>
      <c r="U3364" s="46"/>
    </row>
    <row r="3365" spans="1:21" ht="14.4" hidden="1" x14ac:dyDescent="0.3">
      <c r="A3365" s="47">
        <v>3364</v>
      </c>
      <c r="B3365" s="48">
        <v>5</v>
      </c>
      <c r="C3365" s="47" t="s">
        <v>105</v>
      </c>
      <c r="D3365" s="49" t="s">
        <v>1846</v>
      </c>
      <c r="E3365" s="49" t="s">
        <v>1847</v>
      </c>
      <c r="F3365" s="48">
        <v>1</v>
      </c>
      <c r="G3365" s="47" t="s">
        <v>98</v>
      </c>
      <c r="H3365" s="47" t="s">
        <v>99</v>
      </c>
      <c r="I3365" s="47" t="s">
        <v>2855</v>
      </c>
      <c r="J3365" s="50" t="str">
        <f>IFERROR(VLOOKUP(_xlfn.NUMBERVALUE(D3365),'Order form - T14RE'!$O$4:$O$101,1,FALSE),J3364)</f>
        <v/>
      </c>
      <c r="K3365" s="51" t="str">
        <f t="shared" si="53"/>
        <v/>
      </c>
      <c r="M3365" s="47" t="str">
        <f ca="1">IFERROR(VLOOKUP($L3365,'T14'!$AD$5:$AF$104,2,FALSE),"")</f>
        <v/>
      </c>
      <c r="N3365" s="47" t="str">
        <f ca="1">IFERROR(VLOOKUP($L3365,'T14'!$AD$5:$AF$104,3,FALSE),"")</f>
        <v/>
      </c>
      <c r="P3365" s="46"/>
      <c r="U3365" s="46"/>
    </row>
    <row r="3366" spans="1:21" ht="14.4" hidden="1" x14ac:dyDescent="0.3">
      <c r="A3366" s="47">
        <v>3365</v>
      </c>
      <c r="B3366" s="48">
        <v>5</v>
      </c>
      <c r="C3366" s="47" t="s">
        <v>108</v>
      </c>
      <c r="D3366" s="49" t="s">
        <v>1848</v>
      </c>
      <c r="E3366" s="49" t="s">
        <v>1847</v>
      </c>
      <c r="F3366" s="48">
        <v>1</v>
      </c>
      <c r="G3366" s="47" t="s">
        <v>98</v>
      </c>
      <c r="H3366" s="47" t="s">
        <v>99</v>
      </c>
      <c r="I3366" s="47" t="s">
        <v>2855</v>
      </c>
      <c r="J3366" s="50" t="str">
        <f>IFERROR(VLOOKUP(_xlfn.NUMBERVALUE(D3366),'Order form - T14RE'!$O$4:$O$101,1,FALSE),J3365)</f>
        <v/>
      </c>
      <c r="K3366" s="51" t="str">
        <f t="shared" si="53"/>
        <v/>
      </c>
      <c r="M3366" s="47" t="str">
        <f ca="1">IFERROR(VLOOKUP($L3366,'T14'!$AD$5:$AF$104,2,FALSE),"")</f>
        <v/>
      </c>
      <c r="N3366" s="47" t="str">
        <f ca="1">IFERROR(VLOOKUP($L3366,'T14'!$AD$5:$AF$104,3,FALSE),"")</f>
        <v/>
      </c>
      <c r="P3366" s="46"/>
      <c r="U3366" s="46"/>
    </row>
    <row r="3367" spans="1:21" ht="14.4" hidden="1" x14ac:dyDescent="0.3">
      <c r="A3367" s="47">
        <v>3366</v>
      </c>
      <c r="B3367" s="48">
        <v>5</v>
      </c>
      <c r="C3367" s="47" t="s">
        <v>111</v>
      </c>
      <c r="D3367" s="49" t="s">
        <v>1849</v>
      </c>
      <c r="E3367" s="49" t="s">
        <v>1845</v>
      </c>
      <c r="F3367" s="48">
        <v>1</v>
      </c>
      <c r="G3367" s="47" t="s">
        <v>98</v>
      </c>
      <c r="H3367" s="47" t="s">
        <v>99</v>
      </c>
      <c r="I3367" s="47" t="s">
        <v>2855</v>
      </c>
      <c r="J3367" s="50" t="str">
        <f>IFERROR(VLOOKUP(_xlfn.NUMBERVALUE(D3367),'Order form - T14RE'!$O$4:$O$101,1,FALSE),J3366)</f>
        <v/>
      </c>
      <c r="K3367" s="51" t="str">
        <f t="shared" si="53"/>
        <v/>
      </c>
      <c r="M3367" s="47" t="str">
        <f ca="1">IFERROR(VLOOKUP($L3367,'T14'!$AD$5:$AF$104,2,FALSE),"")</f>
        <v/>
      </c>
      <c r="N3367" s="47" t="str">
        <f ca="1">IFERROR(VLOOKUP($L3367,'T14'!$AD$5:$AF$104,3,FALSE),"")</f>
        <v/>
      </c>
      <c r="P3367" s="46"/>
      <c r="U3367" s="46"/>
    </row>
    <row r="3368" spans="1:21" ht="14.4" hidden="1" x14ac:dyDescent="0.3">
      <c r="A3368" s="47">
        <v>3367</v>
      </c>
      <c r="B3368" s="48">
        <v>4</v>
      </c>
      <c r="C3368" s="47" t="s">
        <v>1014</v>
      </c>
      <c r="D3368" s="49" t="s">
        <v>1850</v>
      </c>
      <c r="E3368" s="49" t="s">
        <v>1851</v>
      </c>
      <c r="F3368" s="48">
        <v>1</v>
      </c>
      <c r="G3368" s="47" t="s">
        <v>98</v>
      </c>
      <c r="H3368" s="47" t="s">
        <v>99</v>
      </c>
      <c r="I3368" s="47" t="s">
        <v>2855</v>
      </c>
      <c r="J3368" s="50" t="str">
        <f>IFERROR(VLOOKUP(_xlfn.NUMBERVALUE(D3368),'Order form - T14RE'!$O$4:$O$101,1,FALSE),J3367)</f>
        <v/>
      </c>
      <c r="K3368" s="51" t="str">
        <f t="shared" si="53"/>
        <v/>
      </c>
      <c r="M3368" s="47" t="str">
        <f ca="1">IFERROR(VLOOKUP($L3368,'T14'!$AD$5:$AF$104,2,FALSE),"")</f>
        <v/>
      </c>
      <c r="N3368" s="47" t="str">
        <f ca="1">IFERROR(VLOOKUP($L3368,'T14'!$AD$5:$AF$104,3,FALSE),"")</f>
        <v/>
      </c>
      <c r="P3368" s="46"/>
      <c r="U3368" s="46"/>
    </row>
    <row r="3369" spans="1:21" ht="14.4" hidden="1" x14ac:dyDescent="0.3">
      <c r="A3369" s="47">
        <v>3368</v>
      </c>
      <c r="B3369" s="48">
        <v>4</v>
      </c>
      <c r="C3369" s="47" t="s">
        <v>1169</v>
      </c>
      <c r="D3369" s="49" t="s">
        <v>1852</v>
      </c>
      <c r="E3369" s="49" t="s">
        <v>792</v>
      </c>
      <c r="F3369" s="48">
        <v>1</v>
      </c>
      <c r="G3369" s="47" t="s">
        <v>98</v>
      </c>
      <c r="H3369" s="47" t="s">
        <v>99</v>
      </c>
      <c r="I3369" s="47" t="s">
        <v>2855</v>
      </c>
      <c r="J3369" s="50" t="str">
        <f>IFERROR(VLOOKUP(_xlfn.NUMBERVALUE(D3369),'Order form - T14RE'!$O$4:$O$101,1,FALSE),J3368)</f>
        <v/>
      </c>
      <c r="K3369" s="51" t="str">
        <f t="shared" si="53"/>
        <v/>
      </c>
      <c r="M3369" s="47" t="str">
        <f ca="1">IFERROR(VLOOKUP($L3369,'T14'!$AD$5:$AF$104,2,FALSE),"")</f>
        <v/>
      </c>
      <c r="N3369" s="47" t="str">
        <f ca="1">IFERROR(VLOOKUP($L3369,'T14'!$AD$5:$AF$104,3,FALSE),"")</f>
        <v/>
      </c>
      <c r="P3369" s="46"/>
      <c r="U3369" s="46"/>
    </row>
    <row r="3370" spans="1:21" ht="14.4" hidden="1" x14ac:dyDescent="0.3">
      <c r="A3370" s="47">
        <v>3369</v>
      </c>
      <c r="B3370" s="48">
        <v>4</v>
      </c>
      <c r="C3370" s="47" t="s">
        <v>1172</v>
      </c>
      <c r="D3370" s="49" t="s">
        <v>1853</v>
      </c>
      <c r="E3370" s="49" t="s">
        <v>1854</v>
      </c>
      <c r="F3370" s="48">
        <v>1</v>
      </c>
      <c r="G3370" s="47" t="s">
        <v>98</v>
      </c>
      <c r="H3370" s="47" t="s">
        <v>99</v>
      </c>
      <c r="I3370" s="47" t="s">
        <v>2855</v>
      </c>
      <c r="J3370" s="50" t="str">
        <f>IFERROR(VLOOKUP(_xlfn.NUMBERVALUE(D3370),'Order form - T14RE'!$O$4:$O$101,1,FALSE),J3369)</f>
        <v/>
      </c>
      <c r="K3370" s="51" t="str">
        <f t="shared" si="53"/>
        <v/>
      </c>
      <c r="M3370" s="47" t="str">
        <f ca="1">IFERROR(VLOOKUP($L3370,'T14'!$AD$5:$AF$104,2,FALSE),"")</f>
        <v/>
      </c>
      <c r="N3370" s="47" t="str">
        <f ca="1">IFERROR(VLOOKUP($L3370,'T14'!$AD$5:$AF$104,3,FALSE),"")</f>
        <v/>
      </c>
      <c r="P3370" s="46"/>
      <c r="U3370" s="46"/>
    </row>
    <row r="3371" spans="1:21" ht="14.4" hidden="1" x14ac:dyDescent="0.3">
      <c r="A3371" s="47">
        <v>3370</v>
      </c>
      <c r="B3371" s="48">
        <v>5</v>
      </c>
      <c r="C3371" s="47" t="s">
        <v>95</v>
      </c>
      <c r="D3371" s="49" t="s">
        <v>1855</v>
      </c>
      <c r="E3371" s="49" t="s">
        <v>475</v>
      </c>
      <c r="F3371" s="48">
        <v>1</v>
      </c>
      <c r="G3371" s="47" t="s">
        <v>98</v>
      </c>
      <c r="H3371" s="47" t="s">
        <v>99</v>
      </c>
      <c r="I3371" s="47" t="s">
        <v>2855</v>
      </c>
      <c r="J3371" s="50" t="str">
        <f>IFERROR(VLOOKUP(_xlfn.NUMBERVALUE(D3371),'Order form - T14RE'!$O$4:$O$101,1,FALSE),J3370)</f>
        <v/>
      </c>
      <c r="K3371" s="51" t="str">
        <f t="shared" si="53"/>
        <v/>
      </c>
      <c r="M3371" s="47" t="str">
        <f ca="1">IFERROR(VLOOKUP($L3371,'T14'!$AD$5:$AF$104,2,FALSE),"")</f>
        <v/>
      </c>
      <c r="N3371" s="47" t="str">
        <f ca="1">IFERROR(VLOOKUP($L3371,'T14'!$AD$5:$AF$104,3,FALSE),"")</f>
        <v/>
      </c>
      <c r="P3371" s="46"/>
      <c r="U3371" s="46"/>
    </row>
    <row r="3372" spans="1:21" ht="14.4" hidden="1" x14ac:dyDescent="0.3">
      <c r="A3372" s="47">
        <v>3371</v>
      </c>
      <c r="B3372" s="48">
        <v>5</v>
      </c>
      <c r="C3372" s="47" t="s">
        <v>105</v>
      </c>
      <c r="D3372" s="49" t="s">
        <v>1856</v>
      </c>
      <c r="E3372" s="49" t="s">
        <v>475</v>
      </c>
      <c r="F3372" s="48">
        <v>1</v>
      </c>
      <c r="G3372" s="47" t="s">
        <v>98</v>
      </c>
      <c r="H3372" s="47" t="s">
        <v>99</v>
      </c>
      <c r="I3372" s="47" t="s">
        <v>2855</v>
      </c>
      <c r="J3372" s="50" t="str">
        <f>IFERROR(VLOOKUP(_xlfn.NUMBERVALUE(D3372),'Order form - T14RE'!$O$4:$O$101,1,FALSE),J3371)</f>
        <v/>
      </c>
      <c r="K3372" s="51" t="str">
        <f t="shared" si="53"/>
        <v/>
      </c>
      <c r="M3372" s="47" t="str">
        <f ca="1">IFERROR(VLOOKUP($L3372,'T14'!$AD$5:$AF$104,2,FALSE),"")</f>
        <v/>
      </c>
      <c r="N3372" s="47" t="str">
        <f ca="1">IFERROR(VLOOKUP($L3372,'T14'!$AD$5:$AF$104,3,FALSE),"")</f>
        <v/>
      </c>
      <c r="P3372" s="46"/>
      <c r="U3372" s="46"/>
    </row>
    <row r="3373" spans="1:21" ht="14.4" hidden="1" x14ac:dyDescent="0.3">
      <c r="A3373" s="47">
        <v>3372</v>
      </c>
      <c r="B3373" s="48">
        <v>5</v>
      </c>
      <c r="C3373" s="47" t="s">
        <v>108</v>
      </c>
      <c r="D3373" s="49" t="s">
        <v>1857</v>
      </c>
      <c r="E3373" s="49" t="s">
        <v>1858</v>
      </c>
      <c r="F3373" s="48">
        <v>1</v>
      </c>
      <c r="G3373" s="47" t="s">
        <v>98</v>
      </c>
      <c r="H3373" s="47" t="s">
        <v>99</v>
      </c>
      <c r="I3373" s="47" t="s">
        <v>2855</v>
      </c>
      <c r="J3373" s="50" t="str">
        <f>IFERROR(VLOOKUP(_xlfn.NUMBERVALUE(D3373),'Order form - T14RE'!$O$4:$O$101,1,FALSE),J3372)</f>
        <v/>
      </c>
      <c r="K3373" s="51" t="str">
        <f t="shared" si="53"/>
        <v/>
      </c>
      <c r="M3373" s="47" t="str">
        <f ca="1">IFERROR(VLOOKUP($L3373,'T14'!$AD$5:$AF$104,2,FALSE),"")</f>
        <v/>
      </c>
      <c r="N3373" s="47" t="str">
        <f ca="1">IFERROR(VLOOKUP($L3373,'T14'!$AD$5:$AF$104,3,FALSE),"")</f>
        <v/>
      </c>
      <c r="P3373" s="46"/>
      <c r="U3373" s="46"/>
    </row>
    <row r="3374" spans="1:21" ht="14.4" hidden="1" x14ac:dyDescent="0.3">
      <c r="A3374" s="47">
        <v>3373</v>
      </c>
      <c r="B3374" s="48">
        <v>5</v>
      </c>
      <c r="C3374" s="47" t="s">
        <v>111</v>
      </c>
      <c r="D3374" s="49" t="s">
        <v>1859</v>
      </c>
      <c r="E3374" s="49" t="s">
        <v>475</v>
      </c>
      <c r="F3374" s="48">
        <v>1</v>
      </c>
      <c r="G3374" s="47" t="s">
        <v>98</v>
      </c>
      <c r="H3374" s="47" t="s">
        <v>99</v>
      </c>
      <c r="I3374" s="47" t="s">
        <v>2855</v>
      </c>
      <c r="J3374" s="50" t="str">
        <f>IFERROR(VLOOKUP(_xlfn.NUMBERVALUE(D3374),'Order form - T14RE'!$O$4:$O$101,1,FALSE),J3373)</f>
        <v/>
      </c>
      <c r="K3374" s="51" t="str">
        <f t="shared" si="53"/>
        <v/>
      </c>
      <c r="M3374" s="47" t="str">
        <f ca="1">IFERROR(VLOOKUP($L3374,'T14'!$AD$5:$AF$104,2,FALSE),"")</f>
        <v/>
      </c>
      <c r="N3374" s="47" t="str">
        <f ca="1">IFERROR(VLOOKUP($L3374,'T14'!$AD$5:$AF$104,3,FALSE),"")</f>
        <v/>
      </c>
      <c r="P3374" s="46"/>
      <c r="U3374" s="46"/>
    </row>
    <row r="3375" spans="1:21" ht="14.4" hidden="1" x14ac:dyDescent="0.3">
      <c r="A3375" s="47">
        <v>3374</v>
      </c>
      <c r="B3375" s="48">
        <v>5</v>
      </c>
      <c r="C3375" s="47" t="s">
        <v>114</v>
      </c>
      <c r="D3375" s="49" t="s">
        <v>1860</v>
      </c>
      <c r="E3375" s="49" t="s">
        <v>1861</v>
      </c>
      <c r="F3375" s="48">
        <v>1</v>
      </c>
      <c r="G3375" s="47" t="s">
        <v>98</v>
      </c>
      <c r="H3375" s="47" t="s">
        <v>99</v>
      </c>
      <c r="I3375" s="47" t="s">
        <v>2855</v>
      </c>
      <c r="J3375" s="50" t="str">
        <f>IFERROR(VLOOKUP(_xlfn.NUMBERVALUE(D3375),'Order form - T14RE'!$O$4:$O$101,1,FALSE),J3374)</f>
        <v/>
      </c>
      <c r="K3375" s="51" t="str">
        <f t="shared" si="53"/>
        <v/>
      </c>
      <c r="M3375" s="47" t="str">
        <f ca="1">IFERROR(VLOOKUP($L3375,'T14'!$AD$5:$AF$104,2,FALSE),"")</f>
        <v/>
      </c>
      <c r="N3375" s="47" t="str">
        <f ca="1">IFERROR(VLOOKUP($L3375,'T14'!$AD$5:$AF$104,3,FALSE),"")</f>
        <v/>
      </c>
      <c r="P3375" s="46"/>
      <c r="U3375" s="46"/>
    </row>
    <row r="3376" spans="1:21" ht="14.4" hidden="1" x14ac:dyDescent="0.3">
      <c r="A3376" s="47">
        <v>3375</v>
      </c>
      <c r="B3376" s="48">
        <v>4</v>
      </c>
      <c r="C3376" s="47" t="s">
        <v>1175</v>
      </c>
      <c r="D3376" s="49" t="s">
        <v>1862</v>
      </c>
      <c r="E3376" s="49" t="s">
        <v>1863</v>
      </c>
      <c r="F3376" s="48">
        <v>3</v>
      </c>
      <c r="G3376" s="47" t="s">
        <v>98</v>
      </c>
      <c r="H3376" s="47" t="s">
        <v>99</v>
      </c>
      <c r="I3376" s="47" t="s">
        <v>2855</v>
      </c>
      <c r="J3376" s="50" t="str">
        <f>IFERROR(VLOOKUP(_xlfn.NUMBERVALUE(D3376),'Order form - T14RE'!$O$4:$O$101,1,FALSE),J3375)</f>
        <v/>
      </c>
      <c r="K3376" s="51" t="str">
        <f t="shared" si="53"/>
        <v/>
      </c>
      <c r="M3376" s="47" t="str">
        <f ca="1">IFERROR(VLOOKUP($L3376,'T14'!$AD$5:$AF$104,2,FALSE),"")</f>
        <v/>
      </c>
      <c r="N3376" s="47" t="str">
        <f ca="1">IFERROR(VLOOKUP($L3376,'T14'!$AD$5:$AF$104,3,FALSE),"")</f>
        <v/>
      </c>
      <c r="P3376" s="46"/>
      <c r="U3376" s="46"/>
    </row>
    <row r="3377" spans="1:21" ht="14.4" hidden="1" x14ac:dyDescent="0.3">
      <c r="A3377" s="47">
        <v>3376</v>
      </c>
      <c r="B3377" s="48">
        <v>4</v>
      </c>
      <c r="C3377" s="47" t="s">
        <v>1181</v>
      </c>
      <c r="D3377" s="49" t="s">
        <v>1864</v>
      </c>
      <c r="E3377" s="49" t="s">
        <v>1865</v>
      </c>
      <c r="F3377" s="48">
        <v>2</v>
      </c>
      <c r="G3377" s="47" t="s">
        <v>98</v>
      </c>
      <c r="H3377" s="47" t="s">
        <v>99</v>
      </c>
      <c r="I3377" s="47" t="s">
        <v>2855</v>
      </c>
      <c r="J3377" s="50" t="str">
        <f>IFERROR(VLOOKUP(_xlfn.NUMBERVALUE(D3377),'Order form - T14RE'!$O$4:$O$101,1,FALSE),J3376)</f>
        <v/>
      </c>
      <c r="K3377" s="51" t="str">
        <f t="shared" si="53"/>
        <v/>
      </c>
      <c r="M3377" s="47" t="str">
        <f ca="1">IFERROR(VLOOKUP($L3377,'T14'!$AD$5:$AF$104,2,FALSE),"")</f>
        <v/>
      </c>
      <c r="N3377" s="47" t="str">
        <f ca="1">IFERROR(VLOOKUP($L3377,'T14'!$AD$5:$AF$104,3,FALSE),"")</f>
        <v/>
      </c>
      <c r="P3377" s="46"/>
      <c r="U3377" s="46"/>
    </row>
    <row r="3378" spans="1:21" ht="14.4" hidden="1" x14ac:dyDescent="0.3">
      <c r="A3378" s="47">
        <v>3377</v>
      </c>
      <c r="B3378" s="48">
        <v>4</v>
      </c>
      <c r="C3378" s="47" t="s">
        <v>1184</v>
      </c>
      <c r="D3378" s="49" t="s">
        <v>1866</v>
      </c>
      <c r="E3378" s="49" t="s">
        <v>1867</v>
      </c>
      <c r="F3378" s="48">
        <v>1</v>
      </c>
      <c r="G3378" s="47" t="s">
        <v>98</v>
      </c>
      <c r="H3378" s="47" t="s">
        <v>99</v>
      </c>
      <c r="I3378" s="47" t="s">
        <v>2855</v>
      </c>
      <c r="J3378" s="50" t="str">
        <f>IFERROR(VLOOKUP(_xlfn.NUMBERVALUE(D3378),'Order form - T14RE'!$O$4:$O$101,1,FALSE),J3377)</f>
        <v/>
      </c>
      <c r="K3378" s="51" t="str">
        <f t="shared" si="53"/>
        <v/>
      </c>
      <c r="M3378" s="47" t="str">
        <f ca="1">IFERROR(VLOOKUP($L3378,'T14'!$AD$5:$AF$104,2,FALSE),"")</f>
        <v/>
      </c>
      <c r="N3378" s="47" t="str">
        <f ca="1">IFERROR(VLOOKUP($L3378,'T14'!$AD$5:$AF$104,3,FALSE),"")</f>
        <v/>
      </c>
      <c r="P3378" s="46"/>
      <c r="U3378" s="46"/>
    </row>
    <row r="3379" spans="1:21" ht="14.4" hidden="1" x14ac:dyDescent="0.3">
      <c r="A3379" s="47">
        <v>3378</v>
      </c>
      <c r="B3379" s="48">
        <v>4</v>
      </c>
      <c r="C3379" s="47" t="s">
        <v>180</v>
      </c>
      <c r="D3379" s="49" t="s">
        <v>1868</v>
      </c>
      <c r="E3379" s="49" t="s">
        <v>1869</v>
      </c>
      <c r="F3379" s="48">
        <v>1</v>
      </c>
      <c r="G3379" s="47" t="s">
        <v>98</v>
      </c>
      <c r="H3379" s="47" t="s">
        <v>99</v>
      </c>
      <c r="I3379" s="47" t="s">
        <v>2855</v>
      </c>
      <c r="J3379" s="50" t="str">
        <f>IFERROR(VLOOKUP(_xlfn.NUMBERVALUE(D3379),'Order form - T14RE'!$O$4:$O$101,1,FALSE),J3378)</f>
        <v/>
      </c>
      <c r="K3379" s="51" t="str">
        <f t="shared" si="53"/>
        <v/>
      </c>
      <c r="M3379" s="47" t="str">
        <f ca="1">IFERROR(VLOOKUP($L3379,'T14'!$AD$5:$AF$104,2,FALSE),"")</f>
        <v/>
      </c>
      <c r="N3379" s="47" t="str">
        <f ca="1">IFERROR(VLOOKUP($L3379,'T14'!$AD$5:$AF$104,3,FALSE),"")</f>
        <v/>
      </c>
      <c r="P3379" s="46"/>
      <c r="U3379" s="46"/>
    </row>
    <row r="3380" spans="1:21" ht="14.4" hidden="1" x14ac:dyDescent="0.3">
      <c r="A3380" s="47">
        <v>3379</v>
      </c>
      <c r="B3380" s="48">
        <v>4</v>
      </c>
      <c r="C3380" s="47" t="s">
        <v>187</v>
      </c>
      <c r="D3380" s="49" t="s">
        <v>1870</v>
      </c>
      <c r="E3380" s="49" t="s">
        <v>1871</v>
      </c>
      <c r="F3380" s="48">
        <v>1</v>
      </c>
      <c r="G3380" s="47" t="s">
        <v>98</v>
      </c>
      <c r="H3380" s="47" t="s">
        <v>99</v>
      </c>
      <c r="I3380" s="47" t="s">
        <v>2855</v>
      </c>
      <c r="J3380" s="50" t="str">
        <f>IFERROR(VLOOKUP(_xlfn.NUMBERVALUE(D3380),'Order form - T14RE'!$O$4:$O$101,1,FALSE),J3379)</f>
        <v/>
      </c>
      <c r="K3380" s="51" t="str">
        <f t="shared" si="53"/>
        <v/>
      </c>
      <c r="M3380" s="47" t="str">
        <f ca="1">IFERROR(VLOOKUP($L3380,'T14'!$AD$5:$AF$104,2,FALSE),"")</f>
        <v/>
      </c>
      <c r="N3380" s="47" t="str">
        <f ca="1">IFERROR(VLOOKUP($L3380,'T14'!$AD$5:$AF$104,3,FALSE),"")</f>
        <v/>
      </c>
      <c r="P3380" s="46"/>
      <c r="U3380" s="46"/>
    </row>
    <row r="3381" spans="1:21" ht="14.4" hidden="1" x14ac:dyDescent="0.3">
      <c r="A3381" s="47">
        <v>3380</v>
      </c>
      <c r="B3381" s="48">
        <v>4</v>
      </c>
      <c r="C3381" s="47" t="s">
        <v>1186</v>
      </c>
      <c r="D3381" s="49" t="s">
        <v>1872</v>
      </c>
      <c r="E3381" s="49" t="s">
        <v>1873</v>
      </c>
      <c r="F3381" s="48">
        <v>1</v>
      </c>
      <c r="G3381" s="47" t="s">
        <v>98</v>
      </c>
      <c r="H3381" s="47" t="s">
        <v>99</v>
      </c>
      <c r="I3381" s="47" t="s">
        <v>2855</v>
      </c>
      <c r="J3381" s="50" t="str">
        <f>IFERROR(VLOOKUP(_xlfn.NUMBERVALUE(D3381),'Order form - T14RE'!$O$4:$O$101,1,FALSE),J3380)</f>
        <v/>
      </c>
      <c r="K3381" s="51" t="str">
        <f t="shared" si="53"/>
        <v/>
      </c>
      <c r="M3381" s="47" t="str">
        <f ca="1">IFERROR(VLOOKUP($L3381,'T14'!$AD$5:$AF$104,2,FALSE),"")</f>
        <v/>
      </c>
      <c r="N3381" s="47" t="str">
        <f ca="1">IFERROR(VLOOKUP($L3381,'T14'!$AD$5:$AF$104,3,FALSE),"")</f>
        <v/>
      </c>
      <c r="P3381" s="46"/>
      <c r="U3381" s="46"/>
    </row>
    <row r="3382" spans="1:21" ht="14.4" hidden="1" x14ac:dyDescent="0.3">
      <c r="A3382" s="47">
        <v>3381</v>
      </c>
      <c r="B3382" s="48">
        <v>4</v>
      </c>
      <c r="C3382" s="47" t="s">
        <v>1189</v>
      </c>
      <c r="D3382" s="49" t="s">
        <v>1874</v>
      </c>
      <c r="E3382" s="49" t="s">
        <v>1875</v>
      </c>
      <c r="F3382" s="48">
        <v>1</v>
      </c>
      <c r="G3382" s="47" t="s">
        <v>98</v>
      </c>
      <c r="H3382" s="47" t="s">
        <v>99</v>
      </c>
      <c r="I3382" s="47" t="s">
        <v>2855</v>
      </c>
      <c r="J3382" s="50" t="str">
        <f>IFERROR(VLOOKUP(_xlfn.NUMBERVALUE(D3382),'Order form - T14RE'!$O$4:$O$101,1,FALSE),J3381)</f>
        <v/>
      </c>
      <c r="K3382" s="51" t="str">
        <f t="shared" si="53"/>
        <v/>
      </c>
      <c r="M3382" s="47" t="str">
        <f ca="1">IFERROR(VLOOKUP($L3382,'T14'!$AD$5:$AF$104,2,FALSE),"")</f>
        <v/>
      </c>
      <c r="N3382" s="47" t="str">
        <f ca="1">IFERROR(VLOOKUP($L3382,'T14'!$AD$5:$AF$104,3,FALSE),"")</f>
        <v/>
      </c>
      <c r="P3382" s="46"/>
      <c r="U3382" s="46"/>
    </row>
    <row r="3383" spans="1:21" ht="14.4" hidden="1" x14ac:dyDescent="0.3">
      <c r="A3383" s="47">
        <v>3382</v>
      </c>
      <c r="B3383" s="48">
        <v>5</v>
      </c>
      <c r="C3383" s="47" t="s">
        <v>95</v>
      </c>
      <c r="D3383" s="49" t="s">
        <v>1876</v>
      </c>
      <c r="E3383" s="49" t="s">
        <v>1777</v>
      </c>
      <c r="F3383" s="48">
        <v>1</v>
      </c>
      <c r="G3383" s="47" t="s">
        <v>98</v>
      </c>
      <c r="H3383" s="47" t="s">
        <v>99</v>
      </c>
      <c r="I3383" s="47" t="s">
        <v>2855</v>
      </c>
      <c r="J3383" s="50" t="str">
        <f>IFERROR(VLOOKUP(_xlfn.NUMBERVALUE(D3383),'Order form - T14RE'!$O$4:$O$101,1,FALSE),J3382)</f>
        <v/>
      </c>
      <c r="K3383" s="51" t="str">
        <f t="shared" si="53"/>
        <v/>
      </c>
      <c r="M3383" s="47" t="str">
        <f ca="1">IFERROR(VLOOKUP($L3383,'T14'!$AD$5:$AF$104,2,FALSE),"")</f>
        <v/>
      </c>
      <c r="N3383" s="47" t="str">
        <f ca="1">IFERROR(VLOOKUP($L3383,'T14'!$AD$5:$AF$104,3,FALSE),"")</f>
        <v/>
      </c>
      <c r="P3383" s="46"/>
      <c r="U3383" s="46"/>
    </row>
    <row r="3384" spans="1:21" ht="14.4" hidden="1" x14ac:dyDescent="0.3">
      <c r="A3384" s="47">
        <v>3383</v>
      </c>
      <c r="B3384" s="48">
        <v>5</v>
      </c>
      <c r="C3384" s="47" t="s">
        <v>105</v>
      </c>
      <c r="D3384" s="49" t="s">
        <v>1877</v>
      </c>
      <c r="E3384" s="49" t="s">
        <v>1878</v>
      </c>
      <c r="F3384" s="48">
        <v>1</v>
      </c>
      <c r="G3384" s="47" t="s">
        <v>98</v>
      </c>
      <c r="H3384" s="47" t="s">
        <v>99</v>
      </c>
      <c r="I3384" s="47" t="s">
        <v>2855</v>
      </c>
      <c r="J3384" s="50" t="str">
        <f>IFERROR(VLOOKUP(_xlfn.NUMBERVALUE(D3384),'Order form - T14RE'!$O$4:$O$101,1,FALSE),J3383)</f>
        <v/>
      </c>
      <c r="K3384" s="51" t="str">
        <f t="shared" si="53"/>
        <v/>
      </c>
      <c r="M3384" s="47" t="str">
        <f ca="1">IFERROR(VLOOKUP($L3384,'T14'!$AD$5:$AF$104,2,FALSE),"")</f>
        <v/>
      </c>
      <c r="N3384" s="47" t="str">
        <f ca="1">IFERROR(VLOOKUP($L3384,'T14'!$AD$5:$AF$104,3,FALSE),"")</f>
        <v/>
      </c>
      <c r="P3384" s="46"/>
      <c r="U3384" s="46"/>
    </row>
    <row r="3385" spans="1:21" ht="14.4" hidden="1" x14ac:dyDescent="0.3">
      <c r="A3385" s="47">
        <v>3384</v>
      </c>
      <c r="B3385" s="48">
        <v>5</v>
      </c>
      <c r="C3385" s="47" t="s">
        <v>108</v>
      </c>
      <c r="D3385" s="49" t="s">
        <v>1879</v>
      </c>
      <c r="E3385" s="49" t="s">
        <v>1880</v>
      </c>
      <c r="F3385" s="48">
        <v>1</v>
      </c>
      <c r="G3385" s="47" t="s">
        <v>98</v>
      </c>
      <c r="H3385" s="47" t="s">
        <v>99</v>
      </c>
      <c r="I3385" s="47" t="s">
        <v>2855</v>
      </c>
      <c r="J3385" s="50" t="str">
        <f>IFERROR(VLOOKUP(_xlfn.NUMBERVALUE(D3385),'Order form - T14RE'!$O$4:$O$101,1,FALSE),J3384)</f>
        <v/>
      </c>
      <c r="K3385" s="51" t="str">
        <f t="shared" si="53"/>
        <v/>
      </c>
      <c r="M3385" s="47" t="str">
        <f ca="1">IFERROR(VLOOKUP($L3385,'T14'!$AD$5:$AF$104,2,FALSE),"")</f>
        <v/>
      </c>
      <c r="N3385" s="47" t="str">
        <f ca="1">IFERROR(VLOOKUP($L3385,'T14'!$AD$5:$AF$104,3,FALSE),"")</f>
        <v/>
      </c>
      <c r="P3385" s="46"/>
      <c r="U3385" s="46"/>
    </row>
    <row r="3386" spans="1:21" ht="14.4" hidden="1" x14ac:dyDescent="0.3">
      <c r="A3386" s="47">
        <v>3385</v>
      </c>
      <c r="B3386" s="48">
        <v>5</v>
      </c>
      <c r="C3386" s="47" t="s">
        <v>111</v>
      </c>
      <c r="D3386" s="49" t="s">
        <v>1881</v>
      </c>
      <c r="E3386" s="49" t="s">
        <v>1882</v>
      </c>
      <c r="F3386" s="48">
        <v>1</v>
      </c>
      <c r="G3386" s="47" t="s">
        <v>98</v>
      </c>
      <c r="H3386" s="47" t="s">
        <v>99</v>
      </c>
      <c r="I3386" s="47" t="s">
        <v>2855</v>
      </c>
      <c r="J3386" s="50" t="str">
        <f>IFERROR(VLOOKUP(_xlfn.NUMBERVALUE(D3386),'Order form - T14RE'!$O$4:$O$101,1,FALSE),J3385)</f>
        <v/>
      </c>
      <c r="K3386" s="51" t="str">
        <f t="shared" si="53"/>
        <v/>
      </c>
      <c r="M3386" s="47" t="str">
        <f ca="1">IFERROR(VLOOKUP($L3386,'T14'!$AD$5:$AF$104,2,FALSE),"")</f>
        <v/>
      </c>
      <c r="N3386" s="47" t="str">
        <f ca="1">IFERROR(VLOOKUP($L3386,'T14'!$AD$5:$AF$104,3,FALSE),"")</f>
        <v/>
      </c>
      <c r="P3386" s="46"/>
      <c r="U3386" s="46"/>
    </row>
    <row r="3387" spans="1:21" ht="14.4" hidden="1" x14ac:dyDescent="0.3">
      <c r="A3387" s="47">
        <v>3386</v>
      </c>
      <c r="B3387" s="48">
        <v>5</v>
      </c>
      <c r="C3387" s="47" t="s">
        <v>114</v>
      </c>
      <c r="D3387" s="49" t="s">
        <v>1883</v>
      </c>
      <c r="E3387" s="49" t="s">
        <v>1884</v>
      </c>
      <c r="F3387" s="48">
        <v>1</v>
      </c>
      <c r="G3387" s="47" t="s">
        <v>98</v>
      </c>
      <c r="H3387" s="47" t="s">
        <v>99</v>
      </c>
      <c r="I3387" s="47" t="s">
        <v>2855</v>
      </c>
      <c r="J3387" s="50" t="str">
        <f>IFERROR(VLOOKUP(_xlfn.NUMBERVALUE(D3387),'Order form - T14RE'!$O$4:$O$101,1,FALSE),J3386)</f>
        <v/>
      </c>
      <c r="K3387" s="51" t="str">
        <f t="shared" si="53"/>
        <v/>
      </c>
      <c r="M3387" s="47" t="str">
        <f ca="1">IFERROR(VLOOKUP($L3387,'T14'!$AD$5:$AF$104,2,FALSE),"")</f>
        <v/>
      </c>
      <c r="N3387" s="47" t="str">
        <f ca="1">IFERROR(VLOOKUP($L3387,'T14'!$AD$5:$AF$104,3,FALSE),"")</f>
        <v/>
      </c>
      <c r="P3387" s="46"/>
      <c r="U3387" s="46"/>
    </row>
    <row r="3388" spans="1:21" ht="14.4" hidden="1" x14ac:dyDescent="0.3">
      <c r="A3388" s="47">
        <v>3387</v>
      </c>
      <c r="B3388" s="48">
        <v>4</v>
      </c>
      <c r="C3388" s="47" t="s">
        <v>190</v>
      </c>
      <c r="D3388" s="49" t="s">
        <v>1885</v>
      </c>
      <c r="E3388" s="49" t="s">
        <v>877</v>
      </c>
      <c r="F3388" s="48">
        <v>1</v>
      </c>
      <c r="G3388" s="47" t="s">
        <v>98</v>
      </c>
      <c r="H3388" s="47" t="s">
        <v>99</v>
      </c>
      <c r="I3388" s="47" t="s">
        <v>2855</v>
      </c>
      <c r="J3388" s="50" t="str">
        <f>IFERROR(VLOOKUP(_xlfn.NUMBERVALUE(D3388),'Order form - T14RE'!$O$4:$O$101,1,FALSE),J3387)</f>
        <v/>
      </c>
      <c r="K3388" s="51" t="str">
        <f t="shared" si="53"/>
        <v/>
      </c>
      <c r="M3388" s="47" t="str">
        <f ca="1">IFERROR(VLOOKUP($L3388,'T14'!$AD$5:$AF$104,2,FALSE),"")</f>
        <v/>
      </c>
      <c r="N3388" s="47" t="str">
        <f ca="1">IFERROR(VLOOKUP($L3388,'T14'!$AD$5:$AF$104,3,FALSE),"")</f>
        <v/>
      </c>
      <c r="P3388" s="46"/>
      <c r="U3388" s="46"/>
    </row>
    <row r="3389" spans="1:21" ht="14.4" hidden="1" x14ac:dyDescent="0.3">
      <c r="A3389" s="47">
        <v>3388</v>
      </c>
      <c r="B3389" s="48">
        <v>4</v>
      </c>
      <c r="C3389" s="47" t="s">
        <v>197</v>
      </c>
      <c r="D3389" s="49" t="s">
        <v>1886</v>
      </c>
      <c r="E3389" s="49" t="s">
        <v>1887</v>
      </c>
      <c r="F3389" s="48">
        <v>1</v>
      </c>
      <c r="G3389" s="47" t="s">
        <v>98</v>
      </c>
      <c r="H3389" s="47" t="s">
        <v>99</v>
      </c>
      <c r="I3389" s="47" t="s">
        <v>2855</v>
      </c>
      <c r="J3389" s="50" t="str">
        <f>IFERROR(VLOOKUP(_xlfn.NUMBERVALUE(D3389),'Order form - T14RE'!$O$4:$O$101,1,FALSE),J3388)</f>
        <v/>
      </c>
      <c r="K3389" s="51" t="str">
        <f t="shared" si="53"/>
        <v/>
      </c>
      <c r="M3389" s="47" t="str">
        <f ca="1">IFERROR(VLOOKUP($L3389,'T14'!$AD$5:$AF$104,2,FALSE),"")</f>
        <v/>
      </c>
      <c r="N3389" s="47" t="str">
        <f ca="1">IFERROR(VLOOKUP($L3389,'T14'!$AD$5:$AF$104,3,FALSE),"")</f>
        <v/>
      </c>
      <c r="P3389" s="46"/>
      <c r="U3389" s="46"/>
    </row>
    <row r="3390" spans="1:21" ht="14.4" hidden="1" x14ac:dyDescent="0.3">
      <c r="A3390" s="47">
        <v>3389</v>
      </c>
      <c r="B3390" s="48">
        <v>4</v>
      </c>
      <c r="C3390" s="47" t="s">
        <v>1192</v>
      </c>
      <c r="D3390" s="49" t="s">
        <v>1888</v>
      </c>
      <c r="E3390" s="49" t="s">
        <v>1889</v>
      </c>
      <c r="F3390" s="48">
        <v>1</v>
      </c>
      <c r="G3390" s="47" t="s">
        <v>98</v>
      </c>
      <c r="H3390" s="47" t="s">
        <v>99</v>
      </c>
      <c r="I3390" s="47" t="s">
        <v>2855</v>
      </c>
      <c r="J3390" s="50" t="str">
        <f>IFERROR(VLOOKUP(_xlfn.NUMBERVALUE(D3390),'Order form - T14RE'!$O$4:$O$101,1,FALSE),J3389)</f>
        <v/>
      </c>
      <c r="K3390" s="51" t="str">
        <f t="shared" si="53"/>
        <v/>
      </c>
      <c r="M3390" s="47" t="str">
        <f ca="1">IFERROR(VLOOKUP($L3390,'T14'!$AD$5:$AF$104,2,FALSE),"")</f>
        <v/>
      </c>
      <c r="N3390" s="47" t="str">
        <f ca="1">IFERROR(VLOOKUP($L3390,'T14'!$AD$5:$AF$104,3,FALSE),"")</f>
        <v/>
      </c>
      <c r="P3390" s="46"/>
      <c r="U3390" s="46"/>
    </row>
    <row r="3391" spans="1:21" ht="14.4" hidden="1" x14ac:dyDescent="0.3">
      <c r="A3391" s="47">
        <v>3390</v>
      </c>
      <c r="B3391" s="48">
        <v>4</v>
      </c>
      <c r="C3391" s="47" t="s">
        <v>208</v>
      </c>
      <c r="D3391" s="49" t="s">
        <v>1890</v>
      </c>
      <c r="E3391" s="49" t="s">
        <v>1891</v>
      </c>
      <c r="F3391" s="48">
        <v>1</v>
      </c>
      <c r="G3391" s="47" t="s">
        <v>98</v>
      </c>
      <c r="H3391" s="47" t="s">
        <v>99</v>
      </c>
      <c r="I3391" s="47" t="s">
        <v>2855</v>
      </c>
      <c r="J3391" s="50" t="str">
        <f>IFERROR(VLOOKUP(_xlfn.NUMBERVALUE(D3391),'Order form - T14RE'!$O$4:$O$101,1,FALSE),J3390)</f>
        <v/>
      </c>
      <c r="K3391" s="51" t="str">
        <f t="shared" si="53"/>
        <v/>
      </c>
      <c r="M3391" s="47" t="str">
        <f ca="1">IFERROR(VLOOKUP($L3391,'T14'!$AD$5:$AF$104,2,FALSE),"")</f>
        <v/>
      </c>
      <c r="N3391" s="47" t="str">
        <f ca="1">IFERROR(VLOOKUP($L3391,'T14'!$AD$5:$AF$104,3,FALSE),"")</f>
        <v/>
      </c>
      <c r="P3391" s="46"/>
      <c r="U3391" s="46"/>
    </row>
    <row r="3392" spans="1:21" ht="14.4" hidden="1" x14ac:dyDescent="0.3">
      <c r="A3392" s="47">
        <v>3391</v>
      </c>
      <c r="B3392" s="48">
        <v>5</v>
      </c>
      <c r="C3392" s="47" t="s">
        <v>95</v>
      </c>
      <c r="D3392" s="49" t="s">
        <v>1892</v>
      </c>
      <c r="E3392" s="49" t="s">
        <v>1893</v>
      </c>
      <c r="F3392" s="48">
        <v>1</v>
      </c>
      <c r="G3392" s="47" t="s">
        <v>98</v>
      </c>
      <c r="H3392" s="47" t="s">
        <v>99</v>
      </c>
      <c r="I3392" s="47" t="s">
        <v>2855</v>
      </c>
      <c r="J3392" s="50" t="str">
        <f>IFERROR(VLOOKUP(_xlfn.NUMBERVALUE(D3392),'Order form - T14RE'!$O$4:$O$101,1,FALSE),J3391)</f>
        <v/>
      </c>
      <c r="K3392" s="51" t="str">
        <f t="shared" si="53"/>
        <v/>
      </c>
      <c r="M3392" s="47" t="str">
        <f ca="1">IFERROR(VLOOKUP($L3392,'T14'!$AD$5:$AF$104,2,FALSE),"")</f>
        <v/>
      </c>
      <c r="N3392" s="47" t="str">
        <f ca="1">IFERROR(VLOOKUP($L3392,'T14'!$AD$5:$AF$104,3,FALSE),"")</f>
        <v/>
      </c>
      <c r="P3392" s="46"/>
      <c r="U3392" s="46"/>
    </row>
    <row r="3393" spans="1:21" ht="14.4" hidden="1" x14ac:dyDescent="0.3">
      <c r="A3393" s="47">
        <v>3392</v>
      </c>
      <c r="B3393" s="48">
        <v>5</v>
      </c>
      <c r="C3393" s="47" t="s">
        <v>105</v>
      </c>
      <c r="D3393" s="49" t="s">
        <v>1894</v>
      </c>
      <c r="E3393" s="49" t="s">
        <v>1889</v>
      </c>
      <c r="F3393" s="48">
        <v>1</v>
      </c>
      <c r="G3393" s="47" t="s">
        <v>98</v>
      </c>
      <c r="H3393" s="47" t="s">
        <v>99</v>
      </c>
      <c r="I3393" s="47" t="s">
        <v>2855</v>
      </c>
      <c r="J3393" s="50" t="str">
        <f>IFERROR(VLOOKUP(_xlfn.NUMBERVALUE(D3393),'Order form - T14RE'!$O$4:$O$101,1,FALSE),J3392)</f>
        <v/>
      </c>
      <c r="K3393" s="51" t="str">
        <f t="shared" si="53"/>
        <v/>
      </c>
      <c r="M3393" s="47" t="str">
        <f ca="1">IFERROR(VLOOKUP($L3393,'T14'!$AD$5:$AF$104,2,FALSE),"")</f>
        <v/>
      </c>
      <c r="N3393" s="47" t="str">
        <f ca="1">IFERROR(VLOOKUP($L3393,'T14'!$AD$5:$AF$104,3,FALSE),"")</f>
        <v/>
      </c>
      <c r="P3393" s="46"/>
      <c r="U3393" s="46"/>
    </row>
    <row r="3394" spans="1:21" ht="14.4" hidden="1" x14ac:dyDescent="0.3">
      <c r="A3394" s="47">
        <v>3393</v>
      </c>
      <c r="B3394" s="48">
        <v>5</v>
      </c>
      <c r="C3394" s="47" t="s">
        <v>108</v>
      </c>
      <c r="D3394" s="49" t="s">
        <v>583</v>
      </c>
      <c r="E3394" s="49" t="s">
        <v>584</v>
      </c>
      <c r="F3394" s="48">
        <v>2</v>
      </c>
      <c r="G3394" s="47" t="s">
        <v>98</v>
      </c>
      <c r="H3394" s="47" t="s">
        <v>99</v>
      </c>
      <c r="I3394" s="47" t="s">
        <v>2855</v>
      </c>
      <c r="J3394" s="50" t="str">
        <f>IFERROR(VLOOKUP(_xlfn.NUMBERVALUE(D3394),'Order form - T14RE'!$O$4:$O$101,1,FALSE),J3393)</f>
        <v/>
      </c>
      <c r="K3394" s="51" t="str">
        <f t="shared" ref="K3394:K3457" si="54">IF(SUM(P3394:BB3394)=0,"",IF(SUM(P3394:BB3394)&gt;0,1,""))</f>
        <v/>
      </c>
      <c r="M3394" s="47" t="str">
        <f ca="1">IFERROR(VLOOKUP($L3394,'T14'!$AD$5:$AF$104,2,FALSE),"")</f>
        <v/>
      </c>
      <c r="N3394" s="47" t="str">
        <f ca="1">IFERROR(VLOOKUP($L3394,'T14'!$AD$5:$AF$104,3,FALSE),"")</f>
        <v/>
      </c>
      <c r="P3394" s="46"/>
      <c r="U3394" s="46"/>
    </row>
    <row r="3395" spans="1:21" ht="14.4" hidden="1" x14ac:dyDescent="0.3">
      <c r="A3395" s="47">
        <v>3394</v>
      </c>
      <c r="B3395" s="48">
        <v>5</v>
      </c>
      <c r="C3395" s="47" t="s">
        <v>111</v>
      </c>
      <c r="D3395" s="49" t="s">
        <v>509</v>
      </c>
      <c r="E3395" s="49" t="s">
        <v>510</v>
      </c>
      <c r="F3395" s="48">
        <v>2</v>
      </c>
      <c r="G3395" s="47" t="s">
        <v>98</v>
      </c>
      <c r="H3395" s="47" t="s">
        <v>99</v>
      </c>
      <c r="I3395" s="47" t="s">
        <v>2855</v>
      </c>
      <c r="J3395" s="50" t="str">
        <f>IFERROR(VLOOKUP(_xlfn.NUMBERVALUE(D3395),'Order form - T14RE'!$O$4:$O$101,1,FALSE),J3394)</f>
        <v/>
      </c>
      <c r="K3395" s="51" t="str">
        <f t="shared" si="54"/>
        <v/>
      </c>
      <c r="M3395" s="47" t="str">
        <f ca="1">IFERROR(VLOOKUP($L3395,'T14'!$AD$5:$AF$104,2,FALSE),"")</f>
        <v/>
      </c>
      <c r="N3395" s="47" t="str">
        <f ca="1">IFERROR(VLOOKUP($L3395,'T14'!$AD$5:$AF$104,3,FALSE),"")</f>
        <v/>
      </c>
      <c r="P3395" s="46"/>
      <c r="U3395" s="46"/>
    </row>
    <row r="3396" spans="1:21" ht="14.4" hidden="1" x14ac:dyDescent="0.3">
      <c r="A3396" s="47">
        <v>3395</v>
      </c>
      <c r="B3396" s="48">
        <v>5</v>
      </c>
      <c r="C3396" s="47" t="s">
        <v>114</v>
      </c>
      <c r="D3396" s="49" t="s">
        <v>449</v>
      </c>
      <c r="E3396" s="49" t="s">
        <v>450</v>
      </c>
      <c r="F3396" s="48">
        <v>3</v>
      </c>
      <c r="G3396" s="47" t="s">
        <v>98</v>
      </c>
      <c r="H3396" s="47" t="s">
        <v>99</v>
      </c>
      <c r="I3396" s="47" t="s">
        <v>2855</v>
      </c>
      <c r="J3396" s="50" t="str">
        <f>IFERROR(VLOOKUP(_xlfn.NUMBERVALUE(D3396),'Order form - T14RE'!$O$4:$O$101,1,FALSE),J3395)</f>
        <v/>
      </c>
      <c r="K3396" s="51" t="str">
        <f t="shared" si="54"/>
        <v/>
      </c>
      <c r="M3396" s="47" t="str">
        <f ca="1">IFERROR(VLOOKUP($L3396,'T14'!$AD$5:$AF$104,2,FALSE),"")</f>
        <v/>
      </c>
      <c r="N3396" s="47" t="str">
        <f ca="1">IFERROR(VLOOKUP($L3396,'T14'!$AD$5:$AF$104,3,FALSE),"")</f>
        <v/>
      </c>
      <c r="P3396" s="46"/>
      <c r="U3396" s="46"/>
    </row>
    <row r="3397" spans="1:21" ht="14.4" hidden="1" x14ac:dyDescent="0.3">
      <c r="A3397" s="47">
        <v>3396</v>
      </c>
      <c r="B3397" s="48">
        <v>5</v>
      </c>
      <c r="C3397" s="47" t="s">
        <v>241</v>
      </c>
      <c r="D3397" s="49" t="s">
        <v>1895</v>
      </c>
      <c r="E3397" s="49" t="s">
        <v>469</v>
      </c>
      <c r="F3397" s="48">
        <v>1</v>
      </c>
      <c r="G3397" s="47" t="s">
        <v>98</v>
      </c>
      <c r="H3397" s="47" t="s">
        <v>99</v>
      </c>
      <c r="I3397" s="47" t="s">
        <v>2855</v>
      </c>
      <c r="J3397" s="50" t="str">
        <f>IFERROR(VLOOKUP(_xlfn.NUMBERVALUE(D3397),'Order form - T14RE'!$O$4:$O$101,1,FALSE),J3396)</f>
        <v/>
      </c>
      <c r="K3397" s="51" t="str">
        <f t="shared" si="54"/>
        <v/>
      </c>
      <c r="M3397" s="47" t="str">
        <f ca="1">IFERROR(VLOOKUP($L3397,'T14'!$AD$5:$AF$104,2,FALSE),"")</f>
        <v/>
      </c>
      <c r="N3397" s="47" t="str">
        <f ca="1">IFERROR(VLOOKUP($L3397,'T14'!$AD$5:$AF$104,3,FALSE),"")</f>
        <v/>
      </c>
      <c r="P3397" s="46"/>
      <c r="U3397" s="46"/>
    </row>
    <row r="3398" spans="1:21" ht="14.4" hidden="1" x14ac:dyDescent="0.3">
      <c r="A3398" s="47">
        <v>3397</v>
      </c>
      <c r="B3398" s="48">
        <v>5</v>
      </c>
      <c r="C3398" s="47" t="s">
        <v>120</v>
      </c>
      <c r="D3398" s="49" t="s">
        <v>1896</v>
      </c>
      <c r="E3398" s="49" t="s">
        <v>742</v>
      </c>
      <c r="F3398" s="48">
        <v>1</v>
      </c>
      <c r="G3398" s="47" t="s">
        <v>98</v>
      </c>
      <c r="H3398" s="47" t="s">
        <v>99</v>
      </c>
      <c r="I3398" s="47" t="s">
        <v>2855</v>
      </c>
      <c r="J3398" s="50" t="str">
        <f>IFERROR(VLOOKUP(_xlfn.NUMBERVALUE(D3398),'Order form - T14RE'!$O$4:$O$101,1,FALSE),J3397)</f>
        <v/>
      </c>
      <c r="K3398" s="51" t="str">
        <f t="shared" si="54"/>
        <v/>
      </c>
      <c r="M3398" s="47" t="str">
        <f ca="1">IFERROR(VLOOKUP($L3398,'T14'!$AD$5:$AF$104,2,FALSE),"")</f>
        <v/>
      </c>
      <c r="N3398" s="47" t="str">
        <f ca="1">IFERROR(VLOOKUP($L3398,'T14'!$AD$5:$AF$104,3,FALSE),"")</f>
        <v/>
      </c>
      <c r="P3398" s="46"/>
      <c r="U3398" s="46"/>
    </row>
    <row r="3399" spans="1:21" ht="14.4" hidden="1" x14ac:dyDescent="0.3">
      <c r="A3399" s="47">
        <v>3398</v>
      </c>
      <c r="B3399" s="48">
        <v>5</v>
      </c>
      <c r="C3399" s="47" t="s">
        <v>123</v>
      </c>
      <c r="D3399" s="49" t="s">
        <v>1897</v>
      </c>
      <c r="E3399" s="49" t="s">
        <v>944</v>
      </c>
      <c r="F3399" s="48">
        <v>1</v>
      </c>
      <c r="G3399" s="47" t="s">
        <v>98</v>
      </c>
      <c r="H3399" s="47" t="s">
        <v>99</v>
      </c>
      <c r="I3399" s="47" t="s">
        <v>2855</v>
      </c>
      <c r="J3399" s="50" t="str">
        <f>IFERROR(VLOOKUP(_xlfn.NUMBERVALUE(D3399),'Order form - T14RE'!$O$4:$O$101,1,FALSE),J3398)</f>
        <v/>
      </c>
      <c r="K3399" s="51" t="str">
        <f t="shared" si="54"/>
        <v/>
      </c>
      <c r="M3399" s="47" t="str">
        <f ca="1">IFERROR(VLOOKUP($L3399,'T14'!$AD$5:$AF$104,2,FALSE),"")</f>
        <v/>
      </c>
      <c r="N3399" s="47" t="str">
        <f ca="1">IFERROR(VLOOKUP($L3399,'T14'!$AD$5:$AF$104,3,FALSE),"")</f>
        <v/>
      </c>
      <c r="P3399" s="46"/>
      <c r="U3399" s="46"/>
    </row>
    <row r="3400" spans="1:21" ht="14.4" hidden="1" x14ac:dyDescent="0.3">
      <c r="A3400" s="47">
        <v>3399</v>
      </c>
      <c r="B3400" s="48">
        <v>5</v>
      </c>
      <c r="C3400" s="47" t="s">
        <v>126</v>
      </c>
      <c r="D3400" s="49" t="s">
        <v>1898</v>
      </c>
      <c r="E3400" s="49" t="s">
        <v>944</v>
      </c>
      <c r="F3400" s="48">
        <v>1</v>
      </c>
      <c r="G3400" s="47" t="s">
        <v>98</v>
      </c>
      <c r="H3400" s="47" t="s">
        <v>99</v>
      </c>
      <c r="I3400" s="47" t="s">
        <v>2855</v>
      </c>
      <c r="J3400" s="50" t="str">
        <f>IFERROR(VLOOKUP(_xlfn.NUMBERVALUE(D3400),'Order form - T14RE'!$O$4:$O$101,1,FALSE),J3399)</f>
        <v/>
      </c>
      <c r="K3400" s="51" t="str">
        <f t="shared" si="54"/>
        <v/>
      </c>
      <c r="M3400" s="47" t="str">
        <f ca="1">IFERROR(VLOOKUP($L3400,'T14'!$AD$5:$AF$104,2,FALSE),"")</f>
        <v/>
      </c>
      <c r="N3400" s="47" t="str">
        <f ca="1">IFERROR(VLOOKUP($L3400,'T14'!$AD$5:$AF$104,3,FALSE),"")</f>
        <v/>
      </c>
      <c r="P3400" s="46"/>
      <c r="U3400" s="46"/>
    </row>
    <row r="3401" spans="1:21" ht="14.4" hidden="1" x14ac:dyDescent="0.3">
      <c r="A3401" s="47">
        <v>3400</v>
      </c>
      <c r="B3401" s="48">
        <v>5</v>
      </c>
      <c r="C3401" s="47" t="s">
        <v>127</v>
      </c>
      <c r="D3401" s="49" t="s">
        <v>1899</v>
      </c>
      <c r="E3401" s="49" t="s">
        <v>1559</v>
      </c>
      <c r="F3401" s="48">
        <v>1</v>
      </c>
      <c r="G3401" s="47" t="s">
        <v>98</v>
      </c>
      <c r="H3401" s="47" t="s">
        <v>99</v>
      </c>
      <c r="I3401" s="47" t="s">
        <v>2855</v>
      </c>
      <c r="J3401" s="50" t="str">
        <f>IFERROR(VLOOKUP(_xlfn.NUMBERVALUE(D3401),'Order form - T14RE'!$O$4:$O$101,1,FALSE),J3400)</f>
        <v/>
      </c>
      <c r="K3401" s="51" t="str">
        <f t="shared" si="54"/>
        <v/>
      </c>
      <c r="M3401" s="47" t="str">
        <f ca="1">IFERROR(VLOOKUP($L3401,'T14'!$AD$5:$AF$104,2,FALSE),"")</f>
        <v/>
      </c>
      <c r="N3401" s="47" t="str">
        <f ca="1">IFERROR(VLOOKUP($L3401,'T14'!$AD$5:$AF$104,3,FALSE),"")</f>
        <v/>
      </c>
      <c r="P3401" s="46"/>
      <c r="U3401" s="46"/>
    </row>
    <row r="3402" spans="1:21" ht="14.4" hidden="1" x14ac:dyDescent="0.3">
      <c r="A3402" s="47">
        <v>3401</v>
      </c>
      <c r="B3402" s="48">
        <v>5</v>
      </c>
      <c r="C3402" s="47" t="s">
        <v>128</v>
      </c>
      <c r="D3402" s="49" t="s">
        <v>1900</v>
      </c>
      <c r="E3402" s="49" t="s">
        <v>1901</v>
      </c>
      <c r="F3402" s="48">
        <v>2</v>
      </c>
      <c r="G3402" s="47" t="s">
        <v>98</v>
      </c>
      <c r="H3402" s="47" t="s">
        <v>99</v>
      </c>
      <c r="I3402" s="47" t="s">
        <v>2855</v>
      </c>
      <c r="J3402" s="50" t="str">
        <f>IFERROR(VLOOKUP(_xlfn.NUMBERVALUE(D3402),'Order form - T14RE'!$O$4:$O$101,1,FALSE),J3401)</f>
        <v/>
      </c>
      <c r="K3402" s="51" t="str">
        <f t="shared" si="54"/>
        <v/>
      </c>
      <c r="M3402" s="47" t="str">
        <f ca="1">IFERROR(VLOOKUP($L3402,'T14'!$AD$5:$AF$104,2,FALSE),"")</f>
        <v/>
      </c>
      <c r="N3402" s="47" t="str">
        <f ca="1">IFERROR(VLOOKUP($L3402,'T14'!$AD$5:$AF$104,3,FALSE),"")</f>
        <v/>
      </c>
      <c r="P3402" s="46"/>
      <c r="U3402" s="46"/>
    </row>
    <row r="3403" spans="1:21" ht="14.4" hidden="1" x14ac:dyDescent="0.3">
      <c r="A3403" s="47">
        <v>3402</v>
      </c>
      <c r="B3403" s="48">
        <v>5</v>
      </c>
      <c r="C3403" s="47" t="s">
        <v>263</v>
      </c>
      <c r="D3403" s="49" t="s">
        <v>1902</v>
      </c>
      <c r="E3403" s="49" t="s">
        <v>1903</v>
      </c>
      <c r="F3403" s="48">
        <v>5</v>
      </c>
      <c r="G3403" s="47" t="s">
        <v>98</v>
      </c>
      <c r="H3403" s="47" t="s">
        <v>99</v>
      </c>
      <c r="I3403" s="47" t="s">
        <v>2855</v>
      </c>
      <c r="J3403" s="50" t="str">
        <f>IFERROR(VLOOKUP(_xlfn.NUMBERVALUE(D3403),'Order form - T14RE'!$O$4:$O$101,1,FALSE),J3402)</f>
        <v/>
      </c>
      <c r="K3403" s="51" t="str">
        <f t="shared" si="54"/>
        <v/>
      </c>
      <c r="M3403" s="47" t="str">
        <f ca="1">IFERROR(VLOOKUP($L3403,'T14'!$AD$5:$AF$104,2,FALSE),"")</f>
        <v/>
      </c>
      <c r="N3403" s="47" t="str">
        <f ca="1">IFERROR(VLOOKUP($L3403,'T14'!$AD$5:$AF$104,3,FALSE),"")</f>
        <v/>
      </c>
      <c r="P3403" s="46"/>
      <c r="U3403" s="46"/>
    </row>
    <row r="3404" spans="1:21" ht="14.4" hidden="1" x14ac:dyDescent="0.3">
      <c r="A3404" s="47">
        <v>3403</v>
      </c>
      <c r="B3404" s="48">
        <v>5</v>
      </c>
      <c r="C3404" s="47" t="s">
        <v>130</v>
      </c>
      <c r="D3404" s="49" t="s">
        <v>512</v>
      </c>
      <c r="E3404" s="49" t="s">
        <v>513</v>
      </c>
      <c r="F3404" s="48">
        <v>1</v>
      </c>
      <c r="G3404" s="47" t="s">
        <v>98</v>
      </c>
      <c r="H3404" s="47" t="s">
        <v>99</v>
      </c>
      <c r="I3404" s="47" t="s">
        <v>2855</v>
      </c>
      <c r="J3404" s="50" t="str">
        <f>IFERROR(VLOOKUP(_xlfn.NUMBERVALUE(D3404),'Order form - T14RE'!$O$4:$O$101,1,FALSE),J3403)</f>
        <v/>
      </c>
      <c r="K3404" s="51" t="str">
        <f t="shared" si="54"/>
        <v/>
      </c>
      <c r="M3404" s="47" t="str">
        <f ca="1">IFERROR(VLOOKUP($L3404,'T14'!$AD$5:$AF$104,2,FALSE),"")</f>
        <v/>
      </c>
      <c r="N3404" s="47" t="str">
        <f ca="1">IFERROR(VLOOKUP($L3404,'T14'!$AD$5:$AF$104,3,FALSE),"")</f>
        <v/>
      </c>
      <c r="P3404" s="46"/>
      <c r="U3404" s="46"/>
    </row>
    <row r="3405" spans="1:21" ht="14.4" hidden="1" x14ac:dyDescent="0.3">
      <c r="A3405" s="47">
        <v>3404</v>
      </c>
      <c r="B3405" s="48">
        <v>5</v>
      </c>
      <c r="C3405" s="47" t="s">
        <v>135</v>
      </c>
      <c r="D3405" s="49" t="s">
        <v>868</v>
      </c>
      <c r="E3405" s="49" t="s">
        <v>584</v>
      </c>
      <c r="F3405" s="48">
        <v>2</v>
      </c>
      <c r="G3405" s="47" t="s">
        <v>98</v>
      </c>
      <c r="H3405" s="47" t="s">
        <v>99</v>
      </c>
      <c r="I3405" s="47" t="s">
        <v>2855</v>
      </c>
      <c r="J3405" s="50" t="str">
        <f>IFERROR(VLOOKUP(_xlfn.NUMBERVALUE(D3405),'Order form - T14RE'!$O$4:$O$101,1,FALSE),J3404)</f>
        <v/>
      </c>
      <c r="K3405" s="51" t="str">
        <f t="shared" si="54"/>
        <v/>
      </c>
      <c r="M3405" s="47" t="str">
        <f ca="1">IFERROR(VLOOKUP($L3405,'T14'!$AD$5:$AF$104,2,FALSE),"")</f>
        <v/>
      </c>
      <c r="N3405" s="47" t="str">
        <f ca="1">IFERROR(VLOOKUP($L3405,'T14'!$AD$5:$AF$104,3,FALSE),"")</f>
        <v/>
      </c>
      <c r="P3405" s="46"/>
      <c r="U3405" s="46"/>
    </row>
    <row r="3406" spans="1:21" ht="14.4" hidden="1" x14ac:dyDescent="0.3">
      <c r="A3406" s="47">
        <v>3405</v>
      </c>
      <c r="B3406" s="48">
        <v>5</v>
      </c>
      <c r="C3406" s="47" t="s">
        <v>143</v>
      </c>
      <c r="D3406" s="49" t="s">
        <v>590</v>
      </c>
      <c r="E3406" s="49" t="s">
        <v>591</v>
      </c>
      <c r="F3406" s="48">
        <v>2</v>
      </c>
      <c r="G3406" s="47" t="s">
        <v>98</v>
      </c>
      <c r="H3406" s="47" t="s">
        <v>99</v>
      </c>
      <c r="I3406" s="47" t="s">
        <v>2855</v>
      </c>
      <c r="J3406" s="50" t="str">
        <f>IFERROR(VLOOKUP(_xlfn.NUMBERVALUE(D3406),'Order form - T14RE'!$O$4:$O$101,1,FALSE),J3405)</f>
        <v/>
      </c>
      <c r="K3406" s="51" t="str">
        <f t="shared" si="54"/>
        <v/>
      </c>
      <c r="M3406" s="47" t="str">
        <f ca="1">IFERROR(VLOOKUP($L3406,'T14'!$AD$5:$AF$104,2,FALSE),"")</f>
        <v/>
      </c>
      <c r="N3406" s="47" t="str">
        <f ca="1">IFERROR(VLOOKUP($L3406,'T14'!$AD$5:$AF$104,3,FALSE),"")</f>
        <v/>
      </c>
      <c r="P3406" s="46"/>
      <c r="U3406" s="46"/>
    </row>
    <row r="3407" spans="1:21" ht="14.4" hidden="1" x14ac:dyDescent="0.3">
      <c r="A3407" s="47">
        <v>3406</v>
      </c>
      <c r="B3407" s="48">
        <v>4</v>
      </c>
      <c r="C3407" s="47" t="s">
        <v>357</v>
      </c>
      <c r="D3407" s="49" t="s">
        <v>1904</v>
      </c>
      <c r="E3407" s="49" t="s">
        <v>1905</v>
      </c>
      <c r="F3407" s="48">
        <v>1</v>
      </c>
      <c r="G3407" s="47" t="s">
        <v>98</v>
      </c>
      <c r="H3407" s="47" t="s">
        <v>99</v>
      </c>
      <c r="I3407" s="47" t="s">
        <v>2855</v>
      </c>
      <c r="J3407" s="50" t="str">
        <f>IFERROR(VLOOKUP(_xlfn.NUMBERVALUE(D3407),'Order form - T14RE'!$O$4:$O$101,1,FALSE),J3406)</f>
        <v/>
      </c>
      <c r="K3407" s="51" t="str">
        <f t="shared" si="54"/>
        <v/>
      </c>
      <c r="M3407" s="47" t="str">
        <f ca="1">IFERROR(VLOOKUP($L3407,'T14'!$AD$5:$AF$104,2,FALSE),"")</f>
        <v/>
      </c>
      <c r="N3407" s="47" t="str">
        <f ca="1">IFERROR(VLOOKUP($L3407,'T14'!$AD$5:$AF$104,3,FALSE),"")</f>
        <v/>
      </c>
      <c r="P3407" s="46"/>
      <c r="U3407" s="46"/>
    </row>
    <row r="3408" spans="1:21" ht="14.4" hidden="1" x14ac:dyDescent="0.3">
      <c r="A3408" s="47">
        <v>3407</v>
      </c>
      <c r="B3408" s="48">
        <v>4</v>
      </c>
      <c r="C3408" s="47" t="s">
        <v>1195</v>
      </c>
      <c r="D3408" s="49" t="s">
        <v>1906</v>
      </c>
      <c r="E3408" s="49" t="s">
        <v>1907</v>
      </c>
      <c r="F3408" s="48">
        <v>1</v>
      </c>
      <c r="G3408" s="47" t="s">
        <v>98</v>
      </c>
      <c r="H3408" s="47" t="s">
        <v>99</v>
      </c>
      <c r="I3408" s="47" t="s">
        <v>2855</v>
      </c>
      <c r="J3408" s="50" t="str">
        <f>IFERROR(VLOOKUP(_xlfn.NUMBERVALUE(D3408),'Order form - T14RE'!$O$4:$O$101,1,FALSE),J3407)</f>
        <v/>
      </c>
      <c r="K3408" s="51" t="str">
        <f t="shared" si="54"/>
        <v/>
      </c>
      <c r="M3408" s="47" t="str">
        <f ca="1">IFERROR(VLOOKUP($L3408,'T14'!$AD$5:$AF$104,2,FALSE),"")</f>
        <v/>
      </c>
      <c r="N3408" s="47" t="str">
        <f ca="1">IFERROR(VLOOKUP($L3408,'T14'!$AD$5:$AF$104,3,FALSE),"")</f>
        <v/>
      </c>
      <c r="P3408" s="46"/>
      <c r="U3408" s="46"/>
    </row>
    <row r="3409" spans="1:21" ht="14.4" hidden="1" x14ac:dyDescent="0.3">
      <c r="A3409" s="47">
        <v>3408</v>
      </c>
      <c r="B3409" s="48">
        <v>4</v>
      </c>
      <c r="C3409" s="47" t="s">
        <v>1196</v>
      </c>
      <c r="D3409" s="49" t="s">
        <v>1908</v>
      </c>
      <c r="E3409" s="49" t="s">
        <v>1807</v>
      </c>
      <c r="F3409" s="48">
        <v>1</v>
      </c>
      <c r="G3409" s="47" t="s">
        <v>98</v>
      </c>
      <c r="H3409" s="47" t="s">
        <v>99</v>
      </c>
      <c r="I3409" s="47" t="s">
        <v>2855</v>
      </c>
      <c r="J3409" s="50" t="str">
        <f>IFERROR(VLOOKUP(_xlfn.NUMBERVALUE(D3409),'Order form - T14RE'!$O$4:$O$101,1,FALSE),J3408)</f>
        <v/>
      </c>
      <c r="K3409" s="51" t="str">
        <f t="shared" si="54"/>
        <v/>
      </c>
      <c r="M3409" s="47" t="str">
        <f ca="1">IFERROR(VLOOKUP($L3409,'T14'!$AD$5:$AF$104,2,FALSE),"")</f>
        <v/>
      </c>
      <c r="N3409" s="47" t="str">
        <f ca="1">IFERROR(VLOOKUP($L3409,'T14'!$AD$5:$AF$104,3,FALSE),"")</f>
        <v/>
      </c>
      <c r="P3409" s="46"/>
      <c r="U3409" s="46"/>
    </row>
    <row r="3410" spans="1:21" ht="14.4" hidden="1" x14ac:dyDescent="0.3">
      <c r="A3410" s="47">
        <v>3409</v>
      </c>
      <c r="B3410" s="48">
        <v>4</v>
      </c>
      <c r="C3410" s="47" t="s">
        <v>360</v>
      </c>
      <c r="D3410" s="49" t="s">
        <v>1909</v>
      </c>
      <c r="E3410" s="49" t="s">
        <v>1910</v>
      </c>
      <c r="F3410" s="48">
        <v>1</v>
      </c>
      <c r="G3410" s="47" t="s">
        <v>98</v>
      </c>
      <c r="H3410" s="47" t="s">
        <v>99</v>
      </c>
      <c r="I3410" s="47" t="s">
        <v>2855</v>
      </c>
      <c r="J3410" s="50" t="str">
        <f>IFERROR(VLOOKUP(_xlfn.NUMBERVALUE(D3410),'Order form - T14RE'!$O$4:$O$101,1,FALSE),J3409)</f>
        <v/>
      </c>
      <c r="K3410" s="51" t="str">
        <f t="shared" si="54"/>
        <v/>
      </c>
      <c r="M3410" s="47" t="str">
        <f ca="1">IFERROR(VLOOKUP($L3410,'T14'!$AD$5:$AF$104,2,FALSE),"")</f>
        <v/>
      </c>
      <c r="N3410" s="47" t="str">
        <f ca="1">IFERROR(VLOOKUP($L3410,'T14'!$AD$5:$AF$104,3,FALSE),"")</f>
        <v/>
      </c>
      <c r="P3410" s="46"/>
      <c r="U3410" s="46"/>
    </row>
    <row r="3411" spans="1:21" ht="14.4" hidden="1" x14ac:dyDescent="0.3">
      <c r="A3411" s="47">
        <v>3410</v>
      </c>
      <c r="B3411" s="48">
        <v>4</v>
      </c>
      <c r="C3411" s="47" t="s">
        <v>1202</v>
      </c>
      <c r="D3411" s="49" t="s">
        <v>1911</v>
      </c>
      <c r="E3411" s="49" t="s">
        <v>1735</v>
      </c>
      <c r="F3411" s="48">
        <v>1</v>
      </c>
      <c r="G3411" s="47" t="s">
        <v>98</v>
      </c>
      <c r="H3411" s="47" t="s">
        <v>99</v>
      </c>
      <c r="I3411" s="47" t="s">
        <v>2855</v>
      </c>
      <c r="J3411" s="50" t="str">
        <f>IFERROR(VLOOKUP(_xlfn.NUMBERVALUE(D3411),'Order form - T14RE'!$O$4:$O$101,1,FALSE),J3410)</f>
        <v/>
      </c>
      <c r="K3411" s="51" t="str">
        <f t="shared" si="54"/>
        <v/>
      </c>
      <c r="M3411" s="47" t="str">
        <f ca="1">IFERROR(VLOOKUP($L3411,'T14'!$AD$5:$AF$104,2,FALSE),"")</f>
        <v/>
      </c>
      <c r="N3411" s="47" t="str">
        <f ca="1">IFERROR(VLOOKUP($L3411,'T14'!$AD$5:$AF$104,3,FALSE),"")</f>
        <v/>
      </c>
      <c r="P3411" s="46"/>
      <c r="U3411" s="46"/>
    </row>
    <row r="3412" spans="1:21" ht="14.4" hidden="1" x14ac:dyDescent="0.3">
      <c r="A3412" s="47">
        <v>3411</v>
      </c>
      <c r="B3412" s="48">
        <v>5</v>
      </c>
      <c r="C3412" s="47" t="s">
        <v>95</v>
      </c>
      <c r="D3412" s="49" t="s">
        <v>1912</v>
      </c>
      <c r="E3412" s="49" t="s">
        <v>1875</v>
      </c>
      <c r="F3412" s="48">
        <v>1</v>
      </c>
      <c r="G3412" s="47" t="s">
        <v>98</v>
      </c>
      <c r="H3412" s="47" t="s">
        <v>99</v>
      </c>
      <c r="I3412" s="47" t="s">
        <v>2855</v>
      </c>
      <c r="J3412" s="50" t="str">
        <f>IFERROR(VLOOKUP(_xlfn.NUMBERVALUE(D3412),'Order form - T14RE'!$O$4:$O$101,1,FALSE),J3411)</f>
        <v/>
      </c>
      <c r="K3412" s="51" t="str">
        <f t="shared" si="54"/>
        <v/>
      </c>
      <c r="M3412" s="47" t="str">
        <f ca="1">IFERROR(VLOOKUP($L3412,'T14'!$AD$5:$AF$104,2,FALSE),"")</f>
        <v/>
      </c>
      <c r="N3412" s="47" t="str">
        <f ca="1">IFERROR(VLOOKUP($L3412,'T14'!$AD$5:$AF$104,3,FALSE),"")</f>
        <v/>
      </c>
      <c r="P3412" s="46"/>
      <c r="U3412" s="46"/>
    </row>
    <row r="3413" spans="1:21" ht="14.4" hidden="1" x14ac:dyDescent="0.3">
      <c r="A3413" s="47">
        <v>3412</v>
      </c>
      <c r="B3413" s="48">
        <v>5</v>
      </c>
      <c r="C3413" s="47" t="s">
        <v>105</v>
      </c>
      <c r="D3413" s="49" t="s">
        <v>1913</v>
      </c>
      <c r="E3413" s="49" t="s">
        <v>1914</v>
      </c>
      <c r="F3413" s="48">
        <v>1</v>
      </c>
      <c r="G3413" s="47" t="s">
        <v>98</v>
      </c>
      <c r="H3413" s="47" t="s">
        <v>99</v>
      </c>
      <c r="I3413" s="47" t="s">
        <v>2855</v>
      </c>
      <c r="J3413" s="50" t="str">
        <f>IFERROR(VLOOKUP(_xlfn.NUMBERVALUE(D3413),'Order form - T14RE'!$O$4:$O$101,1,FALSE),J3412)</f>
        <v/>
      </c>
      <c r="K3413" s="51" t="str">
        <f t="shared" si="54"/>
        <v/>
      </c>
      <c r="M3413" s="47" t="str">
        <f ca="1">IFERROR(VLOOKUP($L3413,'T14'!$AD$5:$AF$104,2,FALSE),"")</f>
        <v/>
      </c>
      <c r="N3413" s="47" t="str">
        <f ca="1">IFERROR(VLOOKUP($L3413,'T14'!$AD$5:$AF$104,3,FALSE),"")</f>
        <v/>
      </c>
      <c r="P3413" s="46"/>
      <c r="U3413" s="46"/>
    </row>
    <row r="3414" spans="1:21" ht="14.4" hidden="1" x14ac:dyDescent="0.3">
      <c r="A3414" s="47">
        <v>3413</v>
      </c>
      <c r="B3414" s="48">
        <v>6</v>
      </c>
      <c r="C3414" s="47" t="s">
        <v>95</v>
      </c>
      <c r="D3414" s="49" t="s">
        <v>1915</v>
      </c>
      <c r="E3414" s="49" t="s">
        <v>1735</v>
      </c>
      <c r="F3414" s="48">
        <v>2</v>
      </c>
      <c r="G3414" s="47" t="s">
        <v>98</v>
      </c>
      <c r="H3414" s="47" t="s">
        <v>714</v>
      </c>
      <c r="I3414" s="47" t="s">
        <v>2855</v>
      </c>
      <c r="J3414" s="50" t="str">
        <f>IFERROR(VLOOKUP(_xlfn.NUMBERVALUE(D3414),'Order form - T14RE'!$O$4:$O$101,1,FALSE),J3413)</f>
        <v/>
      </c>
      <c r="K3414" s="51" t="str">
        <f t="shared" si="54"/>
        <v/>
      </c>
      <c r="M3414" s="47" t="str">
        <f ca="1">IFERROR(VLOOKUP($L3414,'T14'!$AD$5:$AF$104,2,FALSE),"")</f>
        <v/>
      </c>
      <c r="N3414" s="47" t="str">
        <f ca="1">IFERROR(VLOOKUP($L3414,'T14'!$AD$5:$AF$104,3,FALSE),"")</f>
        <v/>
      </c>
      <c r="P3414" s="46"/>
      <c r="U3414" s="46"/>
    </row>
    <row r="3415" spans="1:21" ht="14.4" hidden="1" x14ac:dyDescent="0.3">
      <c r="A3415" s="47">
        <v>3414</v>
      </c>
      <c r="B3415" s="48">
        <v>6</v>
      </c>
      <c r="C3415" s="47" t="s">
        <v>105</v>
      </c>
      <c r="D3415" s="49" t="s">
        <v>1916</v>
      </c>
      <c r="E3415" s="49" t="s">
        <v>1917</v>
      </c>
      <c r="F3415" s="48">
        <v>2</v>
      </c>
      <c r="G3415" s="47" t="s">
        <v>98</v>
      </c>
      <c r="H3415" s="47" t="s">
        <v>714</v>
      </c>
      <c r="I3415" s="47" t="s">
        <v>2855</v>
      </c>
      <c r="J3415" s="50" t="str">
        <f>IFERROR(VLOOKUP(_xlfn.NUMBERVALUE(D3415),'Order form - T14RE'!$O$4:$O$101,1,FALSE),J3414)</f>
        <v/>
      </c>
      <c r="K3415" s="51" t="str">
        <f t="shared" si="54"/>
        <v/>
      </c>
      <c r="M3415" s="47" t="str">
        <f ca="1">IFERROR(VLOOKUP($L3415,'T14'!$AD$5:$AF$104,2,FALSE),"")</f>
        <v/>
      </c>
      <c r="N3415" s="47" t="str">
        <f ca="1">IFERROR(VLOOKUP($L3415,'T14'!$AD$5:$AF$104,3,FALSE),"")</f>
        <v/>
      </c>
      <c r="P3415" s="46"/>
      <c r="U3415" s="46"/>
    </row>
    <row r="3416" spans="1:21" ht="14.4" hidden="1" x14ac:dyDescent="0.3">
      <c r="A3416" s="47">
        <v>3415</v>
      </c>
      <c r="B3416" s="48">
        <v>6</v>
      </c>
      <c r="C3416" s="47" t="s">
        <v>108</v>
      </c>
      <c r="D3416" s="49" t="s">
        <v>1918</v>
      </c>
      <c r="E3416" s="49" t="s">
        <v>1919</v>
      </c>
      <c r="F3416" s="48">
        <v>2</v>
      </c>
      <c r="G3416" s="47" t="s">
        <v>98</v>
      </c>
      <c r="H3416" s="47" t="s">
        <v>714</v>
      </c>
      <c r="I3416" s="47" t="s">
        <v>2855</v>
      </c>
      <c r="J3416" s="50" t="str">
        <f>IFERROR(VLOOKUP(_xlfn.NUMBERVALUE(D3416),'Order form - T14RE'!$O$4:$O$101,1,FALSE),J3415)</f>
        <v/>
      </c>
      <c r="K3416" s="51" t="str">
        <f t="shared" si="54"/>
        <v/>
      </c>
      <c r="M3416" s="47" t="str">
        <f ca="1">IFERROR(VLOOKUP($L3416,'T14'!$AD$5:$AF$104,2,FALSE),"")</f>
        <v/>
      </c>
      <c r="N3416" s="47" t="str">
        <f ca="1">IFERROR(VLOOKUP($L3416,'T14'!$AD$5:$AF$104,3,FALSE),"")</f>
        <v/>
      </c>
      <c r="P3416" s="46"/>
      <c r="U3416" s="46"/>
    </row>
    <row r="3417" spans="1:21" ht="14.4" hidden="1" x14ac:dyDescent="0.3">
      <c r="A3417" s="47">
        <v>3416</v>
      </c>
      <c r="B3417" s="48">
        <v>6</v>
      </c>
      <c r="C3417" s="47" t="s">
        <v>1920</v>
      </c>
      <c r="D3417" s="49" t="s">
        <v>1921</v>
      </c>
      <c r="E3417" s="49" t="s">
        <v>1347</v>
      </c>
      <c r="F3417" s="48">
        <v>1</v>
      </c>
      <c r="G3417" s="47" t="s">
        <v>98</v>
      </c>
      <c r="H3417" s="47" t="s">
        <v>714</v>
      </c>
      <c r="I3417" s="47" t="s">
        <v>2855</v>
      </c>
      <c r="J3417" s="50" t="str">
        <f>IFERROR(VLOOKUP(_xlfn.NUMBERVALUE(D3417),'Order form - T14RE'!$O$4:$O$101,1,FALSE),J3416)</f>
        <v/>
      </c>
      <c r="K3417" s="51" t="str">
        <f t="shared" si="54"/>
        <v/>
      </c>
      <c r="M3417" s="47" t="str">
        <f ca="1">IFERROR(VLOOKUP($L3417,'T14'!$AD$5:$AF$104,2,FALSE),"")</f>
        <v/>
      </c>
      <c r="N3417" s="47" t="str">
        <f ca="1">IFERROR(VLOOKUP($L3417,'T14'!$AD$5:$AF$104,3,FALSE),"")</f>
        <v/>
      </c>
      <c r="P3417" s="46"/>
      <c r="U3417" s="46"/>
    </row>
    <row r="3418" spans="1:21" ht="14.4" hidden="1" x14ac:dyDescent="0.3">
      <c r="A3418" s="47">
        <v>3417</v>
      </c>
      <c r="B3418" s="48">
        <v>7</v>
      </c>
      <c r="C3418" s="47" t="s">
        <v>95</v>
      </c>
      <c r="D3418" s="49" t="s">
        <v>1922</v>
      </c>
      <c r="E3418" s="49" t="s">
        <v>469</v>
      </c>
      <c r="F3418" s="48">
        <v>1</v>
      </c>
      <c r="G3418" s="47" t="s">
        <v>98</v>
      </c>
      <c r="H3418" s="47" t="s">
        <v>99</v>
      </c>
      <c r="I3418" s="47" t="s">
        <v>2855</v>
      </c>
      <c r="J3418" s="50" t="str">
        <f>IFERROR(VLOOKUP(_xlfn.NUMBERVALUE(D3418),'Order form - T14RE'!$O$4:$O$101,1,FALSE),J3417)</f>
        <v/>
      </c>
      <c r="K3418" s="51" t="str">
        <f t="shared" si="54"/>
        <v/>
      </c>
      <c r="M3418" s="47" t="str">
        <f ca="1">IFERROR(VLOOKUP($L3418,'T14'!$AD$5:$AF$104,2,FALSE),"")</f>
        <v/>
      </c>
      <c r="N3418" s="47" t="str">
        <f ca="1">IFERROR(VLOOKUP($L3418,'T14'!$AD$5:$AF$104,3,FALSE),"")</f>
        <v/>
      </c>
      <c r="P3418" s="46"/>
      <c r="U3418" s="46"/>
    </row>
    <row r="3419" spans="1:21" ht="14.4" hidden="1" x14ac:dyDescent="0.3">
      <c r="A3419" s="47">
        <v>3418</v>
      </c>
      <c r="B3419" s="48">
        <v>7</v>
      </c>
      <c r="C3419" s="47" t="s">
        <v>105</v>
      </c>
      <c r="D3419" s="49" t="s">
        <v>1923</v>
      </c>
      <c r="E3419" s="49" t="s">
        <v>469</v>
      </c>
      <c r="F3419" s="48">
        <v>1</v>
      </c>
      <c r="G3419" s="47" t="s">
        <v>98</v>
      </c>
      <c r="H3419" s="47" t="s">
        <v>99</v>
      </c>
      <c r="I3419" s="47" t="s">
        <v>2855</v>
      </c>
      <c r="J3419" s="50" t="str">
        <f>IFERROR(VLOOKUP(_xlfn.NUMBERVALUE(D3419),'Order form - T14RE'!$O$4:$O$101,1,FALSE),J3418)</f>
        <v/>
      </c>
      <c r="K3419" s="51" t="str">
        <f t="shared" si="54"/>
        <v/>
      </c>
      <c r="M3419" s="47" t="str">
        <f ca="1">IFERROR(VLOOKUP($L3419,'T14'!$AD$5:$AF$104,2,FALSE),"")</f>
        <v/>
      </c>
      <c r="N3419" s="47" t="str">
        <f ca="1">IFERROR(VLOOKUP($L3419,'T14'!$AD$5:$AF$104,3,FALSE),"")</f>
        <v/>
      </c>
      <c r="P3419" s="46"/>
      <c r="U3419" s="46"/>
    </row>
    <row r="3420" spans="1:21" ht="14.4" hidden="1" x14ac:dyDescent="0.3">
      <c r="A3420" s="47">
        <v>3419</v>
      </c>
      <c r="B3420" s="48">
        <v>7</v>
      </c>
      <c r="C3420" s="47" t="s">
        <v>108</v>
      </c>
      <c r="D3420" s="49" t="s">
        <v>583</v>
      </c>
      <c r="E3420" s="49" t="s">
        <v>584</v>
      </c>
      <c r="F3420" s="48">
        <v>3</v>
      </c>
      <c r="G3420" s="47" t="s">
        <v>98</v>
      </c>
      <c r="H3420" s="47" t="s">
        <v>99</v>
      </c>
      <c r="I3420" s="47" t="s">
        <v>2855</v>
      </c>
      <c r="J3420" s="50" t="str">
        <f>IFERROR(VLOOKUP(_xlfn.NUMBERVALUE(D3420),'Order form - T14RE'!$O$4:$O$101,1,FALSE),J3419)</f>
        <v/>
      </c>
      <c r="K3420" s="51" t="str">
        <f t="shared" si="54"/>
        <v/>
      </c>
      <c r="M3420" s="47" t="str">
        <f ca="1">IFERROR(VLOOKUP($L3420,'T14'!$AD$5:$AF$104,2,FALSE),"")</f>
        <v/>
      </c>
      <c r="N3420" s="47" t="str">
        <f ca="1">IFERROR(VLOOKUP($L3420,'T14'!$AD$5:$AF$104,3,FALSE),"")</f>
        <v/>
      </c>
      <c r="P3420" s="46"/>
      <c r="U3420" s="46"/>
    </row>
    <row r="3421" spans="1:21" ht="14.4" hidden="1" x14ac:dyDescent="0.3">
      <c r="A3421" s="47">
        <v>3420</v>
      </c>
      <c r="B3421" s="48">
        <v>6</v>
      </c>
      <c r="C3421" s="47" t="s">
        <v>834</v>
      </c>
      <c r="D3421" s="49" t="s">
        <v>671</v>
      </c>
      <c r="E3421" s="49" t="s">
        <v>113</v>
      </c>
      <c r="F3421" s="48">
        <v>3</v>
      </c>
      <c r="G3421" s="47" t="s">
        <v>98</v>
      </c>
      <c r="H3421" s="47" t="s">
        <v>714</v>
      </c>
      <c r="I3421" s="47" t="s">
        <v>2855</v>
      </c>
      <c r="J3421" s="50" t="str">
        <f>IFERROR(VLOOKUP(_xlfn.NUMBERVALUE(D3421),'Order form - T14RE'!$O$4:$O$101,1,FALSE),J3420)</f>
        <v/>
      </c>
      <c r="K3421" s="51" t="str">
        <f t="shared" si="54"/>
        <v/>
      </c>
      <c r="M3421" s="47" t="str">
        <f ca="1">IFERROR(VLOOKUP($L3421,'T14'!$AD$5:$AF$104,2,FALSE),"")</f>
        <v/>
      </c>
      <c r="N3421" s="47" t="str">
        <f ca="1">IFERROR(VLOOKUP($L3421,'T14'!$AD$5:$AF$104,3,FALSE),"")</f>
        <v/>
      </c>
      <c r="P3421" s="46"/>
      <c r="U3421" s="46"/>
    </row>
    <row r="3422" spans="1:21" ht="14.4" hidden="1" x14ac:dyDescent="0.3">
      <c r="A3422" s="47">
        <v>3421</v>
      </c>
      <c r="B3422" s="48">
        <v>6</v>
      </c>
      <c r="C3422" s="47" t="s">
        <v>111</v>
      </c>
      <c r="D3422" s="49" t="s">
        <v>1924</v>
      </c>
      <c r="E3422" s="49" t="s">
        <v>1925</v>
      </c>
      <c r="F3422" s="48">
        <v>4</v>
      </c>
      <c r="G3422" s="47" t="s">
        <v>98</v>
      </c>
      <c r="H3422" s="47" t="s">
        <v>714</v>
      </c>
      <c r="I3422" s="47" t="s">
        <v>2855</v>
      </c>
      <c r="J3422" s="50" t="str">
        <f>IFERROR(VLOOKUP(_xlfn.NUMBERVALUE(D3422),'Order form - T14RE'!$O$4:$O$101,1,FALSE),J3421)</f>
        <v/>
      </c>
      <c r="K3422" s="51" t="str">
        <f t="shared" si="54"/>
        <v/>
      </c>
      <c r="M3422" s="47" t="str">
        <f ca="1">IFERROR(VLOOKUP($L3422,'T14'!$AD$5:$AF$104,2,FALSE),"")</f>
        <v/>
      </c>
      <c r="N3422" s="47" t="str">
        <f ca="1">IFERROR(VLOOKUP($L3422,'T14'!$AD$5:$AF$104,3,FALSE),"")</f>
        <v/>
      </c>
      <c r="P3422" s="46"/>
      <c r="U3422" s="46"/>
    </row>
    <row r="3423" spans="1:21" ht="14.4" hidden="1" x14ac:dyDescent="0.3">
      <c r="A3423" s="47">
        <v>3422</v>
      </c>
      <c r="B3423" s="48">
        <v>6</v>
      </c>
      <c r="C3423" s="47" t="s">
        <v>114</v>
      </c>
      <c r="D3423" s="49" t="s">
        <v>1926</v>
      </c>
      <c r="E3423" s="49" t="s">
        <v>1889</v>
      </c>
      <c r="F3423" s="48">
        <v>4</v>
      </c>
      <c r="G3423" s="47" t="s">
        <v>98</v>
      </c>
      <c r="H3423" s="47" t="s">
        <v>714</v>
      </c>
      <c r="I3423" s="47" t="s">
        <v>2855</v>
      </c>
      <c r="J3423" s="50" t="str">
        <f>IFERROR(VLOOKUP(_xlfn.NUMBERVALUE(D3423),'Order form - T14RE'!$O$4:$O$101,1,FALSE),J3422)</f>
        <v/>
      </c>
      <c r="K3423" s="51" t="str">
        <f t="shared" si="54"/>
        <v/>
      </c>
      <c r="M3423" s="47" t="str">
        <f ca="1">IFERROR(VLOOKUP($L3423,'T14'!$AD$5:$AF$104,2,FALSE),"")</f>
        <v/>
      </c>
      <c r="N3423" s="47" t="str">
        <f ca="1">IFERROR(VLOOKUP($L3423,'T14'!$AD$5:$AF$104,3,FALSE),"")</f>
        <v/>
      </c>
      <c r="P3423" s="46"/>
      <c r="U3423" s="46"/>
    </row>
    <row r="3424" spans="1:21" ht="14.4" hidden="1" x14ac:dyDescent="0.3">
      <c r="A3424" s="47">
        <v>3423</v>
      </c>
      <c r="B3424" s="48">
        <v>6</v>
      </c>
      <c r="C3424" s="47" t="s">
        <v>241</v>
      </c>
      <c r="D3424" s="49" t="s">
        <v>1927</v>
      </c>
      <c r="E3424" s="49" t="s">
        <v>1928</v>
      </c>
      <c r="F3424" s="48">
        <v>2</v>
      </c>
      <c r="G3424" s="47" t="s">
        <v>98</v>
      </c>
      <c r="H3424" s="47" t="s">
        <v>714</v>
      </c>
      <c r="I3424" s="47" t="s">
        <v>2855</v>
      </c>
      <c r="J3424" s="50" t="str">
        <f>IFERROR(VLOOKUP(_xlfn.NUMBERVALUE(D3424),'Order form - T14RE'!$O$4:$O$101,1,FALSE),J3423)</f>
        <v/>
      </c>
      <c r="K3424" s="51" t="str">
        <f t="shared" si="54"/>
        <v/>
      </c>
      <c r="M3424" s="47" t="str">
        <f ca="1">IFERROR(VLOOKUP($L3424,'T14'!$AD$5:$AF$104,2,FALSE),"")</f>
        <v/>
      </c>
      <c r="N3424" s="47" t="str">
        <f ca="1">IFERROR(VLOOKUP($L3424,'T14'!$AD$5:$AF$104,3,FALSE),"")</f>
        <v/>
      </c>
      <c r="P3424" s="46"/>
      <c r="U3424" s="46"/>
    </row>
    <row r="3425" spans="1:21" ht="14.4" hidden="1" x14ac:dyDescent="0.3">
      <c r="A3425" s="47">
        <v>3424</v>
      </c>
      <c r="B3425" s="48">
        <v>6</v>
      </c>
      <c r="C3425" s="47" t="s">
        <v>120</v>
      </c>
      <c r="D3425" s="49" t="s">
        <v>1816</v>
      </c>
      <c r="E3425" s="49" t="s">
        <v>1817</v>
      </c>
      <c r="F3425" s="48">
        <v>2</v>
      </c>
      <c r="G3425" s="47" t="s">
        <v>98</v>
      </c>
      <c r="H3425" s="47" t="s">
        <v>714</v>
      </c>
      <c r="I3425" s="47" t="s">
        <v>2855</v>
      </c>
      <c r="J3425" s="50" t="str">
        <f>IFERROR(VLOOKUP(_xlfn.NUMBERVALUE(D3425),'Order form - T14RE'!$O$4:$O$101,1,FALSE),J3424)</f>
        <v/>
      </c>
      <c r="K3425" s="51" t="str">
        <f t="shared" si="54"/>
        <v/>
      </c>
      <c r="M3425" s="47" t="str">
        <f ca="1">IFERROR(VLOOKUP($L3425,'T14'!$AD$5:$AF$104,2,FALSE),"")</f>
        <v/>
      </c>
      <c r="N3425" s="47" t="str">
        <f ca="1">IFERROR(VLOOKUP($L3425,'T14'!$AD$5:$AF$104,3,FALSE),"")</f>
        <v/>
      </c>
      <c r="P3425" s="46"/>
      <c r="U3425" s="46"/>
    </row>
    <row r="3426" spans="1:21" ht="14.4" hidden="1" x14ac:dyDescent="0.3">
      <c r="A3426" s="47">
        <v>3425</v>
      </c>
      <c r="B3426" s="48">
        <v>6</v>
      </c>
      <c r="C3426" s="47" t="s">
        <v>123</v>
      </c>
      <c r="D3426" s="49" t="s">
        <v>1810</v>
      </c>
      <c r="E3426" s="49" t="s">
        <v>1811</v>
      </c>
      <c r="F3426" s="48">
        <v>2</v>
      </c>
      <c r="G3426" s="47" t="s">
        <v>98</v>
      </c>
      <c r="H3426" s="47" t="s">
        <v>714</v>
      </c>
      <c r="I3426" s="47" t="s">
        <v>2855</v>
      </c>
      <c r="J3426" s="50" t="str">
        <f>IFERROR(VLOOKUP(_xlfn.NUMBERVALUE(D3426),'Order form - T14RE'!$O$4:$O$101,1,FALSE),J3425)</f>
        <v/>
      </c>
      <c r="K3426" s="51" t="str">
        <f t="shared" si="54"/>
        <v/>
      </c>
      <c r="M3426" s="47" t="str">
        <f ca="1">IFERROR(VLOOKUP($L3426,'T14'!$AD$5:$AF$104,2,FALSE),"")</f>
        <v/>
      </c>
      <c r="N3426" s="47" t="str">
        <f ca="1">IFERROR(VLOOKUP($L3426,'T14'!$AD$5:$AF$104,3,FALSE),"")</f>
        <v/>
      </c>
      <c r="P3426" s="46"/>
      <c r="U3426" s="46"/>
    </row>
    <row r="3427" spans="1:21" ht="14.4" hidden="1" x14ac:dyDescent="0.3">
      <c r="A3427" s="47">
        <v>3426</v>
      </c>
      <c r="B3427" s="48">
        <v>6</v>
      </c>
      <c r="C3427" s="47" t="s">
        <v>128</v>
      </c>
      <c r="D3427" s="49" t="s">
        <v>1929</v>
      </c>
      <c r="E3427" s="49" t="s">
        <v>1792</v>
      </c>
      <c r="F3427" s="48">
        <v>1</v>
      </c>
      <c r="G3427" s="47" t="s">
        <v>98</v>
      </c>
      <c r="H3427" s="47" t="s">
        <v>714</v>
      </c>
      <c r="I3427" s="47" t="s">
        <v>2855</v>
      </c>
      <c r="J3427" s="50" t="str">
        <f>IFERROR(VLOOKUP(_xlfn.NUMBERVALUE(D3427),'Order form - T14RE'!$O$4:$O$101,1,FALSE),J3426)</f>
        <v/>
      </c>
      <c r="K3427" s="51" t="str">
        <f t="shared" si="54"/>
        <v/>
      </c>
      <c r="M3427" s="47" t="str">
        <f ca="1">IFERROR(VLOOKUP($L3427,'T14'!$AD$5:$AF$104,2,FALSE),"")</f>
        <v/>
      </c>
      <c r="N3427" s="47" t="str">
        <f ca="1">IFERROR(VLOOKUP($L3427,'T14'!$AD$5:$AF$104,3,FALSE),"")</f>
        <v/>
      </c>
      <c r="P3427" s="46"/>
      <c r="U3427" s="46"/>
    </row>
    <row r="3428" spans="1:21" ht="14.4" hidden="1" x14ac:dyDescent="0.3">
      <c r="A3428" s="47">
        <v>3427</v>
      </c>
      <c r="B3428" s="48">
        <v>6</v>
      </c>
      <c r="C3428" s="47" t="s">
        <v>263</v>
      </c>
      <c r="D3428" s="49" t="s">
        <v>1930</v>
      </c>
      <c r="E3428" s="49" t="s">
        <v>1075</v>
      </c>
      <c r="F3428" s="48">
        <v>1</v>
      </c>
      <c r="G3428" s="47" t="s">
        <v>98</v>
      </c>
      <c r="H3428" s="47" t="s">
        <v>714</v>
      </c>
      <c r="I3428" s="47" t="s">
        <v>2855</v>
      </c>
      <c r="J3428" s="50" t="str">
        <f>IFERROR(VLOOKUP(_xlfn.NUMBERVALUE(D3428),'Order form - T14RE'!$O$4:$O$101,1,FALSE),J3427)</f>
        <v/>
      </c>
      <c r="K3428" s="51" t="str">
        <f t="shared" si="54"/>
        <v/>
      </c>
      <c r="M3428" s="47" t="str">
        <f ca="1">IFERROR(VLOOKUP($L3428,'T14'!$AD$5:$AF$104,2,FALSE),"")</f>
        <v/>
      </c>
      <c r="N3428" s="47" t="str">
        <f ca="1">IFERROR(VLOOKUP($L3428,'T14'!$AD$5:$AF$104,3,FALSE),"")</f>
        <v/>
      </c>
      <c r="P3428" s="46"/>
      <c r="U3428" s="46"/>
    </row>
    <row r="3429" spans="1:21" ht="14.4" hidden="1" x14ac:dyDescent="0.3">
      <c r="A3429" s="47">
        <v>3428</v>
      </c>
      <c r="B3429" s="48">
        <v>6</v>
      </c>
      <c r="C3429" s="47" t="s">
        <v>130</v>
      </c>
      <c r="D3429" s="49" t="s">
        <v>1931</v>
      </c>
      <c r="E3429" s="49" t="s">
        <v>1932</v>
      </c>
      <c r="F3429" s="48">
        <v>1</v>
      </c>
      <c r="G3429" s="47" t="s">
        <v>98</v>
      </c>
      <c r="H3429" s="47" t="s">
        <v>714</v>
      </c>
      <c r="I3429" s="47" t="s">
        <v>2855</v>
      </c>
      <c r="J3429" s="50" t="str">
        <f>IFERROR(VLOOKUP(_xlfn.NUMBERVALUE(D3429),'Order form - T14RE'!$O$4:$O$101,1,FALSE),J3428)</f>
        <v/>
      </c>
      <c r="K3429" s="51" t="str">
        <f t="shared" si="54"/>
        <v/>
      </c>
      <c r="M3429" s="47" t="str">
        <f ca="1">IFERROR(VLOOKUP($L3429,'T14'!$AD$5:$AF$104,2,FALSE),"")</f>
        <v/>
      </c>
      <c r="N3429" s="47" t="str">
        <f ca="1">IFERROR(VLOOKUP($L3429,'T14'!$AD$5:$AF$104,3,FALSE),"")</f>
        <v/>
      </c>
      <c r="P3429" s="46"/>
      <c r="U3429" s="46"/>
    </row>
    <row r="3430" spans="1:21" ht="14.4" hidden="1" x14ac:dyDescent="0.3">
      <c r="A3430" s="47">
        <v>3429</v>
      </c>
      <c r="B3430" s="48">
        <v>6</v>
      </c>
      <c r="C3430" s="47" t="s">
        <v>135</v>
      </c>
      <c r="D3430" s="49" t="s">
        <v>1933</v>
      </c>
      <c r="E3430" s="49" t="s">
        <v>1934</v>
      </c>
      <c r="F3430" s="48">
        <v>2</v>
      </c>
      <c r="G3430" s="47" t="s">
        <v>98</v>
      </c>
      <c r="H3430" s="47" t="s">
        <v>714</v>
      </c>
      <c r="I3430" s="47" t="s">
        <v>2855</v>
      </c>
      <c r="J3430" s="50" t="str">
        <f>IFERROR(VLOOKUP(_xlfn.NUMBERVALUE(D3430),'Order form - T14RE'!$O$4:$O$101,1,FALSE),J3429)</f>
        <v/>
      </c>
      <c r="K3430" s="51" t="str">
        <f t="shared" si="54"/>
        <v/>
      </c>
      <c r="M3430" s="47" t="str">
        <f ca="1">IFERROR(VLOOKUP($L3430,'T14'!$AD$5:$AF$104,2,FALSE),"")</f>
        <v/>
      </c>
      <c r="N3430" s="47" t="str">
        <f ca="1">IFERROR(VLOOKUP($L3430,'T14'!$AD$5:$AF$104,3,FALSE),"")</f>
        <v/>
      </c>
      <c r="P3430" s="46"/>
      <c r="U3430" s="46"/>
    </row>
    <row r="3431" spans="1:21" ht="14.4" hidden="1" x14ac:dyDescent="0.3">
      <c r="A3431" s="47">
        <v>3430</v>
      </c>
      <c r="B3431" s="48">
        <v>6</v>
      </c>
      <c r="C3431" s="47" t="s">
        <v>462</v>
      </c>
      <c r="D3431" s="49" t="s">
        <v>1935</v>
      </c>
      <c r="E3431" s="49" t="s">
        <v>1936</v>
      </c>
      <c r="F3431" s="48">
        <v>1</v>
      </c>
      <c r="G3431" s="47" t="s">
        <v>98</v>
      </c>
      <c r="H3431" s="47" t="s">
        <v>714</v>
      </c>
      <c r="I3431" s="47" t="s">
        <v>2855</v>
      </c>
      <c r="J3431" s="50" t="str">
        <f>IFERROR(VLOOKUP(_xlfn.NUMBERVALUE(D3431),'Order form - T14RE'!$O$4:$O$101,1,FALSE),J3430)</f>
        <v/>
      </c>
      <c r="K3431" s="51" t="str">
        <f t="shared" si="54"/>
        <v/>
      </c>
      <c r="M3431" s="47" t="str">
        <f ca="1">IFERROR(VLOOKUP($L3431,'T14'!$AD$5:$AF$104,2,FALSE),"")</f>
        <v/>
      </c>
      <c r="N3431" s="47" t="str">
        <f ca="1">IFERROR(VLOOKUP($L3431,'T14'!$AD$5:$AF$104,3,FALSE),"")</f>
        <v/>
      </c>
      <c r="P3431" s="46"/>
      <c r="U3431" s="46"/>
    </row>
    <row r="3432" spans="1:21" ht="14.4" hidden="1" x14ac:dyDescent="0.3">
      <c r="A3432" s="47">
        <v>3431</v>
      </c>
      <c r="B3432" s="48">
        <v>7</v>
      </c>
      <c r="C3432" s="47" t="s">
        <v>95</v>
      </c>
      <c r="D3432" s="49" t="s">
        <v>1937</v>
      </c>
      <c r="E3432" s="49" t="s">
        <v>1938</v>
      </c>
      <c r="F3432" s="52">
        <v>1.6659999999999999</v>
      </c>
      <c r="G3432" s="47" t="s">
        <v>646</v>
      </c>
      <c r="H3432" s="47" t="s">
        <v>1939</v>
      </c>
      <c r="I3432" s="47" t="s">
        <v>2855</v>
      </c>
      <c r="J3432" s="50" t="str">
        <f>IFERROR(VLOOKUP(_xlfn.NUMBERVALUE(D3432),'Order form - T14RE'!$O$4:$O$101,1,FALSE),J3431)</f>
        <v/>
      </c>
      <c r="K3432" s="51" t="str">
        <f t="shared" si="54"/>
        <v/>
      </c>
      <c r="M3432" s="47" t="str">
        <f ca="1">IFERROR(VLOOKUP($L3432,'T14'!$AD$5:$AF$104,2,FALSE),"")</f>
        <v/>
      </c>
      <c r="N3432" s="47" t="str">
        <f ca="1">IFERROR(VLOOKUP($L3432,'T14'!$AD$5:$AF$104,3,FALSE),"")</f>
        <v/>
      </c>
      <c r="P3432" s="46"/>
      <c r="U3432" s="46"/>
    </row>
    <row r="3433" spans="1:21" ht="14.4" hidden="1" x14ac:dyDescent="0.3">
      <c r="A3433" s="47">
        <v>3432</v>
      </c>
      <c r="B3433" s="48">
        <v>7</v>
      </c>
      <c r="C3433" s="47" t="s">
        <v>105</v>
      </c>
      <c r="D3433" s="49" t="s">
        <v>1940</v>
      </c>
      <c r="E3433" s="49" t="s">
        <v>1166</v>
      </c>
      <c r="F3433" s="48">
        <v>1</v>
      </c>
      <c r="G3433" s="47" t="s">
        <v>98</v>
      </c>
      <c r="H3433" s="47" t="s">
        <v>1939</v>
      </c>
      <c r="I3433" s="47" t="s">
        <v>2855</v>
      </c>
      <c r="J3433" s="50" t="str">
        <f>IFERROR(VLOOKUP(_xlfn.NUMBERVALUE(D3433),'Order form - T14RE'!$O$4:$O$101,1,FALSE),J3432)</f>
        <v/>
      </c>
      <c r="K3433" s="51" t="str">
        <f t="shared" si="54"/>
        <v/>
      </c>
      <c r="M3433" s="47" t="str">
        <f ca="1">IFERROR(VLOOKUP($L3433,'T14'!$AD$5:$AF$104,2,FALSE),"")</f>
        <v/>
      </c>
      <c r="N3433" s="47" t="str">
        <f ca="1">IFERROR(VLOOKUP($L3433,'T14'!$AD$5:$AF$104,3,FALSE),"")</f>
        <v/>
      </c>
      <c r="P3433" s="46"/>
      <c r="U3433" s="46"/>
    </row>
    <row r="3434" spans="1:21" ht="14.4" hidden="1" x14ac:dyDescent="0.3">
      <c r="A3434" s="47">
        <v>3433</v>
      </c>
      <c r="B3434" s="48">
        <v>7</v>
      </c>
      <c r="C3434" s="47" t="s">
        <v>108</v>
      </c>
      <c r="D3434" s="49" t="s">
        <v>1941</v>
      </c>
      <c r="E3434" s="49" t="s">
        <v>1942</v>
      </c>
      <c r="F3434" s="48">
        <v>1</v>
      </c>
      <c r="G3434" s="47" t="s">
        <v>98</v>
      </c>
      <c r="H3434" s="47" t="s">
        <v>1939</v>
      </c>
      <c r="I3434" s="47" t="s">
        <v>2855</v>
      </c>
      <c r="J3434" s="50" t="str">
        <f>IFERROR(VLOOKUP(_xlfn.NUMBERVALUE(D3434),'Order form - T14RE'!$O$4:$O$101,1,FALSE),J3433)</f>
        <v/>
      </c>
      <c r="K3434" s="51" t="str">
        <f t="shared" si="54"/>
        <v/>
      </c>
      <c r="M3434" s="47" t="str">
        <f ca="1">IFERROR(VLOOKUP($L3434,'T14'!$AD$5:$AF$104,2,FALSE),"")</f>
        <v/>
      </c>
      <c r="N3434" s="47" t="str">
        <f ca="1">IFERROR(VLOOKUP($L3434,'T14'!$AD$5:$AF$104,3,FALSE),"")</f>
        <v/>
      </c>
      <c r="P3434" s="46"/>
      <c r="U3434" s="46"/>
    </row>
    <row r="3435" spans="1:21" ht="14.4" hidden="1" x14ac:dyDescent="0.3">
      <c r="A3435" s="47">
        <v>3434</v>
      </c>
      <c r="B3435" s="48">
        <v>6</v>
      </c>
      <c r="C3435" s="47" t="s">
        <v>163</v>
      </c>
      <c r="D3435" s="49" t="s">
        <v>1943</v>
      </c>
      <c r="E3435" s="49" t="s">
        <v>1944</v>
      </c>
      <c r="F3435" s="48">
        <v>4</v>
      </c>
      <c r="G3435" s="47" t="s">
        <v>98</v>
      </c>
      <c r="H3435" s="47" t="s">
        <v>714</v>
      </c>
      <c r="I3435" s="47" t="s">
        <v>2855</v>
      </c>
      <c r="J3435" s="50" t="str">
        <f>IFERROR(VLOOKUP(_xlfn.NUMBERVALUE(D3435),'Order form - T14RE'!$O$4:$O$101,1,FALSE),J3434)</f>
        <v/>
      </c>
      <c r="K3435" s="51" t="str">
        <f t="shared" si="54"/>
        <v/>
      </c>
      <c r="M3435" s="47" t="str">
        <f ca="1">IFERROR(VLOOKUP($L3435,'T14'!$AD$5:$AF$104,2,FALSE),"")</f>
        <v/>
      </c>
      <c r="N3435" s="47" t="str">
        <f ca="1">IFERROR(VLOOKUP($L3435,'T14'!$AD$5:$AF$104,3,FALSE),"")</f>
        <v/>
      </c>
      <c r="P3435" s="46"/>
      <c r="U3435" s="46"/>
    </row>
    <row r="3436" spans="1:21" ht="14.4" hidden="1" x14ac:dyDescent="0.3">
      <c r="A3436" s="47">
        <v>3435</v>
      </c>
      <c r="B3436" s="48">
        <v>7</v>
      </c>
      <c r="C3436" s="47" t="s">
        <v>95</v>
      </c>
      <c r="D3436" s="49" t="s">
        <v>1937</v>
      </c>
      <c r="E3436" s="49" t="s">
        <v>1938</v>
      </c>
      <c r="F3436" s="48">
        <v>10</v>
      </c>
      <c r="G3436" s="47" t="s">
        <v>646</v>
      </c>
      <c r="H3436" s="47" t="s">
        <v>99</v>
      </c>
      <c r="I3436" s="47" t="s">
        <v>2855</v>
      </c>
      <c r="J3436" s="50" t="str">
        <f>IFERROR(VLOOKUP(_xlfn.NUMBERVALUE(D3436),'Order form - T14RE'!$O$4:$O$101,1,FALSE),J3435)</f>
        <v/>
      </c>
      <c r="K3436" s="51" t="str">
        <f t="shared" si="54"/>
        <v/>
      </c>
      <c r="M3436" s="47" t="str">
        <f ca="1">IFERROR(VLOOKUP($L3436,'T14'!$AD$5:$AF$104,2,FALSE),"")</f>
        <v/>
      </c>
      <c r="N3436" s="47" t="str">
        <f ca="1">IFERROR(VLOOKUP($L3436,'T14'!$AD$5:$AF$104,3,FALSE),"")</f>
        <v/>
      </c>
      <c r="P3436" s="46"/>
      <c r="U3436" s="46"/>
    </row>
    <row r="3437" spans="1:21" ht="14.4" hidden="1" x14ac:dyDescent="0.3">
      <c r="A3437" s="47">
        <v>3436</v>
      </c>
      <c r="B3437" s="48">
        <v>7</v>
      </c>
      <c r="C3437" s="47" t="s">
        <v>105</v>
      </c>
      <c r="D3437" s="49" t="s">
        <v>1940</v>
      </c>
      <c r="E3437" s="49" t="s">
        <v>1166</v>
      </c>
      <c r="F3437" s="48">
        <v>4</v>
      </c>
      <c r="G3437" s="47" t="s">
        <v>98</v>
      </c>
      <c r="H3437" s="47" t="s">
        <v>99</v>
      </c>
      <c r="I3437" s="47" t="s">
        <v>2855</v>
      </c>
      <c r="J3437" s="50" t="str">
        <f>IFERROR(VLOOKUP(_xlfn.NUMBERVALUE(D3437),'Order form - T14RE'!$O$4:$O$101,1,FALSE),J3436)</f>
        <v/>
      </c>
      <c r="K3437" s="51" t="str">
        <f t="shared" si="54"/>
        <v/>
      </c>
      <c r="M3437" s="47" t="str">
        <f ca="1">IFERROR(VLOOKUP($L3437,'T14'!$AD$5:$AF$104,2,FALSE),"")</f>
        <v/>
      </c>
      <c r="N3437" s="47" t="str">
        <f ca="1">IFERROR(VLOOKUP($L3437,'T14'!$AD$5:$AF$104,3,FALSE),"")</f>
        <v/>
      </c>
      <c r="P3437" s="46"/>
      <c r="U3437" s="46"/>
    </row>
    <row r="3438" spans="1:21" ht="14.4" hidden="1" x14ac:dyDescent="0.3">
      <c r="A3438" s="47">
        <v>3437</v>
      </c>
      <c r="B3438" s="48">
        <v>7</v>
      </c>
      <c r="C3438" s="47" t="s">
        <v>108</v>
      </c>
      <c r="D3438" s="49" t="s">
        <v>1941</v>
      </c>
      <c r="E3438" s="49" t="s">
        <v>1942</v>
      </c>
      <c r="F3438" s="48">
        <v>4</v>
      </c>
      <c r="G3438" s="47" t="s">
        <v>98</v>
      </c>
      <c r="H3438" s="47" t="s">
        <v>99</v>
      </c>
      <c r="I3438" s="47" t="s">
        <v>2855</v>
      </c>
      <c r="J3438" s="50" t="str">
        <f>IFERROR(VLOOKUP(_xlfn.NUMBERVALUE(D3438),'Order form - T14RE'!$O$4:$O$101,1,FALSE),J3437)</f>
        <v/>
      </c>
      <c r="K3438" s="51" t="str">
        <f t="shared" si="54"/>
        <v/>
      </c>
      <c r="M3438" s="47" t="str">
        <f ca="1">IFERROR(VLOOKUP($L3438,'T14'!$AD$5:$AF$104,2,FALSE),"")</f>
        <v/>
      </c>
      <c r="N3438" s="47" t="str">
        <f ca="1">IFERROR(VLOOKUP($L3438,'T14'!$AD$5:$AF$104,3,FALSE),"")</f>
        <v/>
      </c>
      <c r="P3438" s="46"/>
      <c r="U3438" s="46"/>
    </row>
    <row r="3439" spans="1:21" ht="14.4" hidden="1" x14ac:dyDescent="0.3">
      <c r="A3439" s="47">
        <v>3438</v>
      </c>
      <c r="B3439" s="48">
        <v>6</v>
      </c>
      <c r="C3439" s="47" t="s">
        <v>166</v>
      </c>
      <c r="D3439" s="49" t="s">
        <v>1945</v>
      </c>
      <c r="E3439" s="49" t="s">
        <v>1946</v>
      </c>
      <c r="F3439" s="48">
        <v>1</v>
      </c>
      <c r="G3439" s="47" t="s">
        <v>98</v>
      </c>
      <c r="H3439" s="47" t="s">
        <v>714</v>
      </c>
      <c r="I3439" s="47" t="s">
        <v>2855</v>
      </c>
      <c r="J3439" s="50" t="str">
        <f>IFERROR(VLOOKUP(_xlfn.NUMBERVALUE(D3439),'Order form - T14RE'!$O$4:$O$101,1,FALSE),J3438)</f>
        <v/>
      </c>
      <c r="K3439" s="51" t="str">
        <f t="shared" si="54"/>
        <v/>
      </c>
      <c r="M3439" s="47" t="str">
        <f ca="1">IFERROR(VLOOKUP($L3439,'T14'!$AD$5:$AF$104,2,FALSE),"")</f>
        <v/>
      </c>
      <c r="N3439" s="47" t="str">
        <f ca="1">IFERROR(VLOOKUP($L3439,'T14'!$AD$5:$AF$104,3,FALSE),"")</f>
        <v/>
      </c>
      <c r="P3439" s="46"/>
      <c r="U3439" s="46"/>
    </row>
    <row r="3440" spans="1:21" ht="14.4" hidden="1" x14ac:dyDescent="0.3">
      <c r="A3440" s="47">
        <v>3439</v>
      </c>
      <c r="B3440" s="48">
        <v>6</v>
      </c>
      <c r="C3440" s="47" t="s">
        <v>176</v>
      </c>
      <c r="D3440" s="49" t="s">
        <v>1947</v>
      </c>
      <c r="E3440" s="49" t="s">
        <v>1948</v>
      </c>
      <c r="F3440" s="48">
        <v>1</v>
      </c>
      <c r="G3440" s="47" t="s">
        <v>98</v>
      </c>
      <c r="H3440" s="47" t="s">
        <v>714</v>
      </c>
      <c r="I3440" s="47" t="s">
        <v>2855</v>
      </c>
      <c r="J3440" s="50" t="str">
        <f>IFERROR(VLOOKUP(_xlfn.NUMBERVALUE(D3440),'Order form - T14RE'!$O$4:$O$101,1,FALSE),J3439)</f>
        <v/>
      </c>
      <c r="K3440" s="51" t="str">
        <f t="shared" si="54"/>
        <v/>
      </c>
      <c r="M3440" s="47" t="str">
        <f ca="1">IFERROR(VLOOKUP($L3440,'T14'!$AD$5:$AF$104,2,FALSE),"")</f>
        <v/>
      </c>
      <c r="N3440" s="47" t="str">
        <f ca="1">IFERROR(VLOOKUP($L3440,'T14'!$AD$5:$AF$104,3,FALSE),"")</f>
        <v/>
      </c>
      <c r="P3440" s="46"/>
      <c r="U3440" s="46"/>
    </row>
    <row r="3441" spans="1:21" ht="14.4" hidden="1" x14ac:dyDescent="0.3">
      <c r="A3441" s="47">
        <v>3440</v>
      </c>
      <c r="B3441" s="48">
        <v>6</v>
      </c>
      <c r="C3441" s="47" t="s">
        <v>1949</v>
      </c>
      <c r="D3441" s="49" t="s">
        <v>1950</v>
      </c>
      <c r="E3441" s="49" t="s">
        <v>1951</v>
      </c>
      <c r="F3441" s="48">
        <v>1</v>
      </c>
      <c r="G3441" s="47" t="s">
        <v>98</v>
      </c>
      <c r="H3441" s="47" t="s">
        <v>714</v>
      </c>
      <c r="I3441" s="47" t="s">
        <v>2855</v>
      </c>
      <c r="J3441" s="50" t="str">
        <f>IFERROR(VLOOKUP(_xlfn.NUMBERVALUE(D3441),'Order form - T14RE'!$O$4:$O$101,1,FALSE),J3440)</f>
        <v/>
      </c>
      <c r="K3441" s="51" t="str">
        <f t="shared" si="54"/>
        <v/>
      </c>
      <c r="M3441" s="47" t="str">
        <f ca="1">IFERROR(VLOOKUP($L3441,'T14'!$AD$5:$AF$104,2,FALSE),"")</f>
        <v/>
      </c>
      <c r="N3441" s="47" t="str">
        <f ca="1">IFERROR(VLOOKUP($L3441,'T14'!$AD$5:$AF$104,3,FALSE),"")</f>
        <v/>
      </c>
      <c r="P3441" s="46"/>
      <c r="U3441" s="46"/>
    </row>
    <row r="3442" spans="1:21" ht="14.4" hidden="1" x14ac:dyDescent="0.3">
      <c r="A3442" s="47">
        <v>3441</v>
      </c>
      <c r="B3442" s="48">
        <v>6</v>
      </c>
      <c r="C3442" s="47" t="s">
        <v>179</v>
      </c>
      <c r="D3442" s="49" t="s">
        <v>1952</v>
      </c>
      <c r="E3442" s="49" t="s">
        <v>1948</v>
      </c>
      <c r="F3442" s="48">
        <v>1</v>
      </c>
      <c r="G3442" s="47" t="s">
        <v>98</v>
      </c>
      <c r="H3442" s="47" t="s">
        <v>714</v>
      </c>
      <c r="I3442" s="47" t="s">
        <v>2855</v>
      </c>
      <c r="J3442" s="50" t="str">
        <f>IFERROR(VLOOKUP(_xlfn.NUMBERVALUE(D3442),'Order form - T14RE'!$O$4:$O$101,1,FALSE),J3441)</f>
        <v/>
      </c>
      <c r="K3442" s="51" t="str">
        <f t="shared" si="54"/>
        <v/>
      </c>
      <c r="M3442" s="47" t="str">
        <f ca="1">IFERROR(VLOOKUP($L3442,'T14'!$AD$5:$AF$104,2,FALSE),"")</f>
        <v/>
      </c>
      <c r="N3442" s="47" t="str">
        <f ca="1">IFERROR(VLOOKUP($L3442,'T14'!$AD$5:$AF$104,3,FALSE),"")</f>
        <v/>
      </c>
      <c r="P3442" s="46"/>
      <c r="U3442" s="46"/>
    </row>
    <row r="3443" spans="1:21" ht="14.4" hidden="1" x14ac:dyDescent="0.3">
      <c r="A3443" s="47">
        <v>3442</v>
      </c>
      <c r="B3443" s="48">
        <v>6</v>
      </c>
      <c r="C3443" s="47" t="s">
        <v>483</v>
      </c>
      <c r="D3443" s="49" t="s">
        <v>1953</v>
      </c>
      <c r="E3443" s="49" t="s">
        <v>1954</v>
      </c>
      <c r="F3443" s="48">
        <v>1</v>
      </c>
      <c r="G3443" s="47" t="s">
        <v>98</v>
      </c>
      <c r="H3443" s="47" t="s">
        <v>714</v>
      </c>
      <c r="I3443" s="47" t="s">
        <v>2855</v>
      </c>
      <c r="J3443" s="50" t="str">
        <f>IFERROR(VLOOKUP(_xlfn.NUMBERVALUE(D3443),'Order form - T14RE'!$O$4:$O$101,1,FALSE),J3442)</f>
        <v/>
      </c>
      <c r="K3443" s="51" t="str">
        <f t="shared" si="54"/>
        <v/>
      </c>
      <c r="M3443" s="47" t="str">
        <f ca="1">IFERROR(VLOOKUP($L3443,'T14'!$AD$5:$AF$104,2,FALSE),"")</f>
        <v/>
      </c>
      <c r="N3443" s="47" t="str">
        <f ca="1">IFERROR(VLOOKUP($L3443,'T14'!$AD$5:$AF$104,3,FALSE),"")</f>
        <v/>
      </c>
      <c r="P3443" s="46"/>
      <c r="U3443" s="46"/>
    </row>
    <row r="3444" spans="1:21" ht="14.4" hidden="1" x14ac:dyDescent="0.3">
      <c r="A3444" s="47">
        <v>3443</v>
      </c>
      <c r="B3444" s="48">
        <v>6</v>
      </c>
      <c r="C3444" s="47" t="s">
        <v>589</v>
      </c>
      <c r="D3444" s="49" t="s">
        <v>1955</v>
      </c>
      <c r="E3444" s="49" t="s">
        <v>508</v>
      </c>
      <c r="F3444" s="48">
        <v>3</v>
      </c>
      <c r="G3444" s="47" t="s">
        <v>98</v>
      </c>
      <c r="H3444" s="47" t="s">
        <v>714</v>
      </c>
      <c r="I3444" s="47" t="s">
        <v>2855</v>
      </c>
      <c r="J3444" s="50" t="str">
        <f>IFERROR(VLOOKUP(_xlfn.NUMBERVALUE(D3444),'Order form - T14RE'!$O$4:$O$101,1,FALSE),J3443)</f>
        <v/>
      </c>
      <c r="K3444" s="51" t="str">
        <f t="shared" si="54"/>
        <v/>
      </c>
      <c r="M3444" s="47" t="str">
        <f ca="1">IFERROR(VLOOKUP($L3444,'T14'!$AD$5:$AF$104,2,FALSE),"")</f>
        <v/>
      </c>
      <c r="N3444" s="47" t="str">
        <f ca="1">IFERROR(VLOOKUP($L3444,'T14'!$AD$5:$AF$104,3,FALSE),"")</f>
        <v/>
      </c>
      <c r="P3444" s="46"/>
      <c r="U3444" s="46"/>
    </row>
    <row r="3445" spans="1:21" ht="14.4" hidden="1" x14ac:dyDescent="0.3">
      <c r="A3445" s="47">
        <v>3444</v>
      </c>
      <c r="B3445" s="48">
        <v>6</v>
      </c>
      <c r="C3445" s="47" t="s">
        <v>592</v>
      </c>
      <c r="D3445" s="49" t="s">
        <v>895</v>
      </c>
      <c r="E3445" s="49" t="s">
        <v>896</v>
      </c>
      <c r="F3445" s="48">
        <v>18</v>
      </c>
      <c r="G3445" s="47" t="s">
        <v>98</v>
      </c>
      <c r="H3445" s="47" t="s">
        <v>714</v>
      </c>
      <c r="I3445" s="47" t="s">
        <v>2855</v>
      </c>
      <c r="J3445" s="50" t="str">
        <f>IFERROR(VLOOKUP(_xlfn.NUMBERVALUE(D3445),'Order form - T14RE'!$O$4:$O$101,1,FALSE),J3444)</f>
        <v/>
      </c>
      <c r="K3445" s="51" t="str">
        <f t="shared" si="54"/>
        <v/>
      </c>
      <c r="M3445" s="47" t="str">
        <f ca="1">IFERROR(VLOOKUP($L3445,'T14'!$AD$5:$AF$104,2,FALSE),"")</f>
        <v/>
      </c>
      <c r="N3445" s="47" t="str">
        <f ca="1">IFERROR(VLOOKUP($L3445,'T14'!$AD$5:$AF$104,3,FALSE),"")</f>
        <v/>
      </c>
      <c r="P3445" s="46"/>
      <c r="U3445" s="46"/>
    </row>
    <row r="3446" spans="1:21" ht="14.4" hidden="1" x14ac:dyDescent="0.3">
      <c r="A3446" s="47">
        <v>3445</v>
      </c>
      <c r="B3446" s="48">
        <v>6</v>
      </c>
      <c r="C3446" s="47" t="s">
        <v>595</v>
      </c>
      <c r="D3446" s="49" t="s">
        <v>1956</v>
      </c>
      <c r="E3446" s="49" t="s">
        <v>1161</v>
      </c>
      <c r="F3446" s="48">
        <v>2</v>
      </c>
      <c r="G3446" s="47" t="s">
        <v>98</v>
      </c>
      <c r="H3446" s="47" t="s">
        <v>714</v>
      </c>
      <c r="I3446" s="47" t="s">
        <v>2855</v>
      </c>
      <c r="J3446" s="50" t="str">
        <f>IFERROR(VLOOKUP(_xlfn.NUMBERVALUE(D3446),'Order form - T14RE'!$O$4:$O$101,1,FALSE),J3445)</f>
        <v/>
      </c>
      <c r="K3446" s="51" t="str">
        <f t="shared" si="54"/>
        <v/>
      </c>
      <c r="M3446" s="47" t="str">
        <f ca="1">IFERROR(VLOOKUP($L3446,'T14'!$AD$5:$AF$104,2,FALSE),"")</f>
        <v/>
      </c>
      <c r="N3446" s="47" t="str">
        <f ca="1">IFERROR(VLOOKUP($L3446,'T14'!$AD$5:$AF$104,3,FALSE),"")</f>
        <v/>
      </c>
      <c r="P3446" s="46"/>
      <c r="U3446" s="46"/>
    </row>
    <row r="3447" spans="1:21" ht="14.4" hidden="1" x14ac:dyDescent="0.3">
      <c r="A3447" s="47">
        <v>3446</v>
      </c>
      <c r="B3447" s="48">
        <v>6</v>
      </c>
      <c r="C3447" s="47" t="s">
        <v>597</v>
      </c>
      <c r="D3447" s="49" t="s">
        <v>847</v>
      </c>
      <c r="E3447" s="49" t="s">
        <v>848</v>
      </c>
      <c r="F3447" s="48">
        <v>25</v>
      </c>
      <c r="G3447" s="47" t="s">
        <v>98</v>
      </c>
      <c r="H3447" s="47" t="s">
        <v>714</v>
      </c>
      <c r="I3447" s="47" t="s">
        <v>2855</v>
      </c>
      <c r="J3447" s="50" t="str">
        <f>IFERROR(VLOOKUP(_xlfn.NUMBERVALUE(D3447),'Order form - T14RE'!$O$4:$O$101,1,FALSE),J3446)</f>
        <v/>
      </c>
      <c r="K3447" s="51" t="str">
        <f t="shared" si="54"/>
        <v/>
      </c>
      <c r="M3447" s="47" t="str">
        <f ca="1">IFERROR(VLOOKUP($L3447,'T14'!$AD$5:$AF$104,2,FALSE),"")</f>
        <v/>
      </c>
      <c r="N3447" s="47" t="str">
        <f ca="1">IFERROR(VLOOKUP($L3447,'T14'!$AD$5:$AF$104,3,FALSE),"")</f>
        <v/>
      </c>
      <c r="P3447" s="46"/>
      <c r="U3447" s="46"/>
    </row>
    <row r="3448" spans="1:21" ht="14.4" hidden="1" x14ac:dyDescent="0.3">
      <c r="A3448" s="47">
        <v>3447</v>
      </c>
      <c r="B3448" s="48">
        <v>6</v>
      </c>
      <c r="C3448" s="47" t="s">
        <v>1184</v>
      </c>
      <c r="D3448" s="49" t="s">
        <v>1957</v>
      </c>
      <c r="E3448" s="49" t="s">
        <v>708</v>
      </c>
      <c r="F3448" s="48">
        <v>3</v>
      </c>
      <c r="G3448" s="47" t="s">
        <v>98</v>
      </c>
      <c r="H3448" s="47" t="s">
        <v>714</v>
      </c>
      <c r="I3448" s="47" t="s">
        <v>2855</v>
      </c>
      <c r="J3448" s="50" t="str">
        <f>IFERROR(VLOOKUP(_xlfn.NUMBERVALUE(D3448),'Order form - T14RE'!$O$4:$O$101,1,FALSE),J3447)</f>
        <v/>
      </c>
      <c r="K3448" s="51" t="str">
        <f t="shared" si="54"/>
        <v/>
      </c>
      <c r="M3448" s="47" t="str">
        <f ca="1">IFERROR(VLOOKUP($L3448,'T14'!$AD$5:$AF$104,2,FALSE),"")</f>
        <v/>
      </c>
      <c r="N3448" s="47" t="str">
        <f ca="1">IFERROR(VLOOKUP($L3448,'T14'!$AD$5:$AF$104,3,FALSE),"")</f>
        <v/>
      </c>
      <c r="P3448" s="46"/>
      <c r="U3448" s="46"/>
    </row>
    <row r="3449" spans="1:21" ht="14.4" hidden="1" x14ac:dyDescent="0.3">
      <c r="A3449" s="47">
        <v>3448</v>
      </c>
      <c r="B3449" s="48">
        <v>6</v>
      </c>
      <c r="C3449" s="47" t="s">
        <v>180</v>
      </c>
      <c r="D3449" s="49" t="s">
        <v>1958</v>
      </c>
      <c r="E3449" s="49" t="s">
        <v>1959</v>
      </c>
      <c r="F3449" s="48">
        <v>3</v>
      </c>
      <c r="G3449" s="47" t="s">
        <v>98</v>
      </c>
      <c r="H3449" s="47" t="s">
        <v>714</v>
      </c>
      <c r="I3449" s="47" t="s">
        <v>2855</v>
      </c>
      <c r="J3449" s="50" t="str">
        <f>IFERROR(VLOOKUP(_xlfn.NUMBERVALUE(D3449),'Order form - T14RE'!$O$4:$O$101,1,FALSE),J3448)</f>
        <v/>
      </c>
      <c r="K3449" s="51" t="str">
        <f t="shared" si="54"/>
        <v/>
      </c>
      <c r="M3449" s="47" t="str">
        <f ca="1">IFERROR(VLOOKUP($L3449,'T14'!$AD$5:$AF$104,2,FALSE),"")</f>
        <v/>
      </c>
      <c r="N3449" s="47" t="str">
        <f ca="1">IFERROR(VLOOKUP($L3449,'T14'!$AD$5:$AF$104,3,FALSE),"")</f>
        <v/>
      </c>
      <c r="P3449" s="46"/>
      <c r="U3449" s="46"/>
    </row>
    <row r="3450" spans="1:21" ht="14.4" hidden="1" x14ac:dyDescent="0.3">
      <c r="A3450" s="47">
        <v>3449</v>
      </c>
      <c r="B3450" s="48">
        <v>6</v>
      </c>
      <c r="C3450" s="47" t="s">
        <v>187</v>
      </c>
      <c r="D3450" s="49" t="s">
        <v>1960</v>
      </c>
      <c r="E3450" s="49" t="s">
        <v>708</v>
      </c>
      <c r="F3450" s="48">
        <v>3</v>
      </c>
      <c r="G3450" s="47" t="s">
        <v>98</v>
      </c>
      <c r="H3450" s="47" t="s">
        <v>714</v>
      </c>
      <c r="I3450" s="47" t="s">
        <v>2855</v>
      </c>
      <c r="J3450" s="50" t="str">
        <f>IFERROR(VLOOKUP(_xlfn.NUMBERVALUE(D3450),'Order form - T14RE'!$O$4:$O$101,1,FALSE),J3449)</f>
        <v/>
      </c>
      <c r="K3450" s="51" t="str">
        <f t="shared" si="54"/>
        <v/>
      </c>
      <c r="M3450" s="47" t="str">
        <f ca="1">IFERROR(VLOOKUP($L3450,'T14'!$AD$5:$AF$104,2,FALSE),"")</f>
        <v/>
      </c>
      <c r="N3450" s="47" t="str">
        <f ca="1">IFERROR(VLOOKUP($L3450,'T14'!$AD$5:$AF$104,3,FALSE),"")</f>
        <v/>
      </c>
      <c r="P3450" s="46"/>
      <c r="U3450" s="46"/>
    </row>
    <row r="3451" spans="1:21" ht="14.4" hidden="1" x14ac:dyDescent="0.3">
      <c r="A3451" s="47">
        <v>3450</v>
      </c>
      <c r="B3451" s="48">
        <v>6</v>
      </c>
      <c r="C3451" s="47" t="s">
        <v>1186</v>
      </c>
      <c r="D3451" s="49" t="s">
        <v>1961</v>
      </c>
      <c r="E3451" s="49" t="s">
        <v>1962</v>
      </c>
      <c r="F3451" s="48">
        <v>3</v>
      </c>
      <c r="G3451" s="47" t="s">
        <v>98</v>
      </c>
      <c r="H3451" s="47" t="s">
        <v>714</v>
      </c>
      <c r="I3451" s="47" t="s">
        <v>2855</v>
      </c>
      <c r="J3451" s="50" t="str">
        <f>IFERROR(VLOOKUP(_xlfn.NUMBERVALUE(D3451),'Order form - T14RE'!$O$4:$O$101,1,FALSE),J3450)</f>
        <v/>
      </c>
      <c r="K3451" s="51" t="str">
        <f t="shared" si="54"/>
        <v/>
      </c>
      <c r="M3451" s="47" t="str">
        <f ca="1">IFERROR(VLOOKUP($L3451,'T14'!$AD$5:$AF$104,2,FALSE),"")</f>
        <v/>
      </c>
      <c r="N3451" s="47" t="str">
        <f ca="1">IFERROR(VLOOKUP($L3451,'T14'!$AD$5:$AF$104,3,FALSE),"")</f>
        <v/>
      </c>
      <c r="P3451" s="46"/>
      <c r="U3451" s="46"/>
    </row>
    <row r="3452" spans="1:21" ht="14.4" hidden="1" x14ac:dyDescent="0.3">
      <c r="A3452" s="47">
        <v>3451</v>
      </c>
      <c r="B3452" s="48">
        <v>6</v>
      </c>
      <c r="C3452" s="47" t="s">
        <v>1189</v>
      </c>
      <c r="D3452" s="49" t="s">
        <v>1963</v>
      </c>
      <c r="E3452" s="49" t="s">
        <v>1964</v>
      </c>
      <c r="F3452" s="48">
        <v>3</v>
      </c>
      <c r="G3452" s="47" t="s">
        <v>98</v>
      </c>
      <c r="H3452" s="47" t="s">
        <v>714</v>
      </c>
      <c r="I3452" s="47" t="s">
        <v>2855</v>
      </c>
      <c r="J3452" s="50" t="str">
        <f>IFERROR(VLOOKUP(_xlfn.NUMBERVALUE(D3452),'Order form - T14RE'!$O$4:$O$101,1,FALSE),J3451)</f>
        <v/>
      </c>
      <c r="K3452" s="51" t="str">
        <f t="shared" si="54"/>
        <v/>
      </c>
      <c r="M3452" s="47" t="str">
        <f ca="1">IFERROR(VLOOKUP($L3452,'T14'!$AD$5:$AF$104,2,FALSE),"")</f>
        <v/>
      </c>
      <c r="N3452" s="47" t="str">
        <f ca="1">IFERROR(VLOOKUP($L3452,'T14'!$AD$5:$AF$104,3,FALSE),"")</f>
        <v/>
      </c>
      <c r="P3452" s="46"/>
      <c r="U3452" s="46"/>
    </row>
    <row r="3453" spans="1:21" ht="14.4" hidden="1" x14ac:dyDescent="0.3">
      <c r="A3453" s="47">
        <v>3452</v>
      </c>
      <c r="B3453" s="48">
        <v>6</v>
      </c>
      <c r="C3453" s="47" t="s">
        <v>190</v>
      </c>
      <c r="D3453" s="49" t="s">
        <v>1965</v>
      </c>
      <c r="E3453" s="49" t="s">
        <v>1653</v>
      </c>
      <c r="F3453" s="48">
        <v>3</v>
      </c>
      <c r="G3453" s="47" t="s">
        <v>98</v>
      </c>
      <c r="H3453" s="47" t="s">
        <v>714</v>
      </c>
      <c r="I3453" s="47" t="s">
        <v>2855</v>
      </c>
      <c r="J3453" s="50" t="str">
        <f>IFERROR(VLOOKUP(_xlfn.NUMBERVALUE(D3453),'Order form - T14RE'!$O$4:$O$101,1,FALSE),J3452)</f>
        <v/>
      </c>
      <c r="K3453" s="51" t="str">
        <f t="shared" si="54"/>
        <v/>
      </c>
      <c r="M3453" s="47" t="str">
        <f ca="1">IFERROR(VLOOKUP($L3453,'T14'!$AD$5:$AF$104,2,FALSE),"")</f>
        <v/>
      </c>
      <c r="N3453" s="47" t="str">
        <f ca="1">IFERROR(VLOOKUP($L3453,'T14'!$AD$5:$AF$104,3,FALSE),"")</f>
        <v/>
      </c>
      <c r="P3453" s="46"/>
      <c r="U3453" s="46"/>
    </row>
    <row r="3454" spans="1:21" ht="14.4" hidden="1" x14ac:dyDescent="0.3">
      <c r="A3454" s="47">
        <v>3453</v>
      </c>
      <c r="B3454" s="48">
        <v>6</v>
      </c>
      <c r="C3454" s="47" t="s">
        <v>1195</v>
      </c>
      <c r="D3454" s="49" t="s">
        <v>1966</v>
      </c>
      <c r="E3454" s="49" t="s">
        <v>1967</v>
      </c>
      <c r="F3454" s="48">
        <v>1</v>
      </c>
      <c r="G3454" s="47" t="s">
        <v>98</v>
      </c>
      <c r="H3454" s="47" t="s">
        <v>714</v>
      </c>
      <c r="I3454" s="47" t="s">
        <v>2855</v>
      </c>
      <c r="J3454" s="50" t="str">
        <f>IFERROR(VLOOKUP(_xlfn.NUMBERVALUE(D3454),'Order form - T14RE'!$O$4:$O$101,1,FALSE),J3453)</f>
        <v/>
      </c>
      <c r="K3454" s="51" t="str">
        <f t="shared" si="54"/>
        <v/>
      </c>
      <c r="M3454" s="47" t="str">
        <f ca="1">IFERROR(VLOOKUP($L3454,'T14'!$AD$5:$AF$104,2,FALSE),"")</f>
        <v/>
      </c>
      <c r="N3454" s="47" t="str">
        <f ca="1">IFERROR(VLOOKUP($L3454,'T14'!$AD$5:$AF$104,3,FALSE),"")</f>
        <v/>
      </c>
      <c r="P3454" s="46"/>
      <c r="U3454" s="46"/>
    </row>
    <row r="3455" spans="1:21" ht="14.4" hidden="1" x14ac:dyDescent="0.3">
      <c r="A3455" s="47">
        <v>3454</v>
      </c>
      <c r="B3455" s="48">
        <v>6</v>
      </c>
      <c r="C3455" s="47" t="s">
        <v>1196</v>
      </c>
      <c r="D3455" s="49" t="s">
        <v>1968</v>
      </c>
      <c r="E3455" s="49" t="s">
        <v>1595</v>
      </c>
      <c r="F3455" s="48">
        <v>1</v>
      </c>
      <c r="G3455" s="47" t="s">
        <v>98</v>
      </c>
      <c r="H3455" s="47" t="s">
        <v>714</v>
      </c>
      <c r="I3455" s="47" t="s">
        <v>2855</v>
      </c>
      <c r="J3455" s="50" t="str">
        <f>IFERROR(VLOOKUP(_xlfn.NUMBERVALUE(D3455),'Order form - T14RE'!$O$4:$O$101,1,FALSE),J3454)</f>
        <v/>
      </c>
      <c r="K3455" s="51" t="str">
        <f t="shared" si="54"/>
        <v/>
      </c>
      <c r="M3455" s="47" t="str">
        <f ca="1">IFERROR(VLOOKUP($L3455,'T14'!$AD$5:$AF$104,2,FALSE),"")</f>
        <v/>
      </c>
      <c r="N3455" s="47" t="str">
        <f ca="1">IFERROR(VLOOKUP($L3455,'T14'!$AD$5:$AF$104,3,FALSE),"")</f>
        <v/>
      </c>
      <c r="P3455" s="46"/>
      <c r="U3455" s="46"/>
    </row>
    <row r="3456" spans="1:21" ht="14.4" hidden="1" x14ac:dyDescent="0.3">
      <c r="A3456" s="47">
        <v>3455</v>
      </c>
      <c r="B3456" s="48">
        <v>6</v>
      </c>
      <c r="C3456" s="47" t="s">
        <v>360</v>
      </c>
      <c r="D3456" s="49" t="s">
        <v>1969</v>
      </c>
      <c r="E3456" s="49" t="s">
        <v>1970</v>
      </c>
      <c r="F3456" s="48">
        <v>1</v>
      </c>
      <c r="G3456" s="47" t="s">
        <v>98</v>
      </c>
      <c r="H3456" s="47" t="s">
        <v>714</v>
      </c>
      <c r="I3456" s="47" t="s">
        <v>2855</v>
      </c>
      <c r="J3456" s="50" t="str">
        <f>IFERROR(VLOOKUP(_xlfn.NUMBERVALUE(D3456),'Order form - T14RE'!$O$4:$O$101,1,FALSE),J3455)</f>
        <v/>
      </c>
      <c r="K3456" s="51" t="str">
        <f t="shared" si="54"/>
        <v/>
      </c>
      <c r="M3456" s="47" t="str">
        <f ca="1">IFERROR(VLOOKUP($L3456,'T14'!$AD$5:$AF$104,2,FALSE),"")</f>
        <v/>
      </c>
      <c r="N3456" s="47" t="str">
        <f ca="1">IFERROR(VLOOKUP($L3456,'T14'!$AD$5:$AF$104,3,FALSE),"")</f>
        <v/>
      </c>
      <c r="P3456" s="46"/>
      <c r="U3456" s="46"/>
    </row>
    <row r="3457" spans="1:21" ht="14.4" hidden="1" x14ac:dyDescent="0.3">
      <c r="A3457" s="47">
        <v>3456</v>
      </c>
      <c r="B3457" s="48">
        <v>6</v>
      </c>
      <c r="C3457" s="47" t="s">
        <v>1199</v>
      </c>
      <c r="D3457" s="49" t="s">
        <v>1971</v>
      </c>
      <c r="E3457" s="49" t="s">
        <v>1972</v>
      </c>
      <c r="F3457" s="48">
        <v>1</v>
      </c>
      <c r="G3457" s="47" t="s">
        <v>98</v>
      </c>
      <c r="H3457" s="47" t="s">
        <v>714</v>
      </c>
      <c r="I3457" s="47" t="s">
        <v>2855</v>
      </c>
      <c r="J3457" s="50" t="str">
        <f>IFERROR(VLOOKUP(_xlfn.NUMBERVALUE(D3457),'Order form - T14RE'!$O$4:$O$101,1,FALSE),J3456)</f>
        <v/>
      </c>
      <c r="K3457" s="51" t="str">
        <f t="shared" si="54"/>
        <v/>
      </c>
      <c r="M3457" s="47" t="str">
        <f ca="1">IFERROR(VLOOKUP($L3457,'T14'!$AD$5:$AF$104,2,FALSE),"")</f>
        <v/>
      </c>
      <c r="N3457" s="47" t="str">
        <f ca="1">IFERROR(VLOOKUP($L3457,'T14'!$AD$5:$AF$104,3,FALSE),"")</f>
        <v/>
      </c>
      <c r="P3457" s="46"/>
      <c r="U3457" s="46"/>
    </row>
    <row r="3458" spans="1:21" ht="14.4" hidden="1" x14ac:dyDescent="0.3">
      <c r="A3458" s="47">
        <v>3457</v>
      </c>
      <c r="B3458" s="48">
        <v>5</v>
      </c>
      <c r="C3458" s="47" t="s">
        <v>226</v>
      </c>
      <c r="D3458" s="49" t="s">
        <v>1973</v>
      </c>
      <c r="E3458" s="49" t="s">
        <v>99</v>
      </c>
      <c r="F3458" s="48">
        <v>1</v>
      </c>
      <c r="G3458" s="47" t="s">
        <v>98</v>
      </c>
      <c r="H3458" s="47" t="s">
        <v>99</v>
      </c>
      <c r="I3458" s="47" t="s">
        <v>2855</v>
      </c>
      <c r="J3458" s="50" t="str">
        <f>IFERROR(VLOOKUP(_xlfn.NUMBERVALUE(D3458),'Order form - T14RE'!$O$4:$O$101,1,FALSE),J3457)</f>
        <v/>
      </c>
      <c r="K3458" s="51" t="str">
        <f t="shared" ref="K3458:K3521" si="55">IF(SUM(P3458:BB3458)=0,"",IF(SUM(P3458:BB3458)&gt;0,1,""))</f>
        <v/>
      </c>
      <c r="M3458" s="47" t="str">
        <f ca="1">IFERROR(VLOOKUP($L3458,'T14'!$AD$5:$AF$104,2,FALSE),"")</f>
        <v/>
      </c>
      <c r="N3458" s="47" t="str">
        <f ca="1">IFERROR(VLOOKUP($L3458,'T14'!$AD$5:$AF$104,3,FALSE),"")</f>
        <v/>
      </c>
      <c r="P3458" s="46"/>
      <c r="U3458" s="46"/>
    </row>
    <row r="3459" spans="1:21" ht="14.4" hidden="1" x14ac:dyDescent="0.3">
      <c r="A3459" s="47">
        <v>3458</v>
      </c>
      <c r="B3459" s="48">
        <v>5</v>
      </c>
      <c r="C3459" s="47" t="s">
        <v>108</v>
      </c>
      <c r="D3459" s="49" t="s">
        <v>1974</v>
      </c>
      <c r="E3459" s="49" t="s">
        <v>1975</v>
      </c>
      <c r="F3459" s="48">
        <v>1</v>
      </c>
      <c r="G3459" s="47" t="s">
        <v>98</v>
      </c>
      <c r="H3459" s="47" t="s">
        <v>99</v>
      </c>
      <c r="I3459" s="47" t="s">
        <v>2855</v>
      </c>
      <c r="J3459" s="50" t="str">
        <f>IFERROR(VLOOKUP(_xlfn.NUMBERVALUE(D3459),'Order form - T14RE'!$O$4:$O$101,1,FALSE),J3458)</f>
        <v/>
      </c>
      <c r="K3459" s="51" t="str">
        <f t="shared" si="55"/>
        <v/>
      </c>
      <c r="M3459" s="47" t="str">
        <f ca="1">IFERROR(VLOOKUP($L3459,'T14'!$AD$5:$AF$104,2,FALSE),"")</f>
        <v/>
      </c>
      <c r="N3459" s="47" t="str">
        <f ca="1">IFERROR(VLOOKUP($L3459,'T14'!$AD$5:$AF$104,3,FALSE),"")</f>
        <v/>
      </c>
      <c r="P3459" s="46"/>
      <c r="U3459" s="46"/>
    </row>
    <row r="3460" spans="1:21" ht="14.4" hidden="1" x14ac:dyDescent="0.3">
      <c r="A3460" s="47">
        <v>3459</v>
      </c>
      <c r="B3460" s="48">
        <v>6</v>
      </c>
      <c r="C3460" s="47" t="s">
        <v>828</v>
      </c>
      <c r="D3460" s="49" t="s">
        <v>1976</v>
      </c>
      <c r="E3460" s="49" t="s">
        <v>99</v>
      </c>
      <c r="F3460" s="48">
        <v>1</v>
      </c>
      <c r="G3460" s="47" t="s">
        <v>98</v>
      </c>
      <c r="H3460" s="47" t="s">
        <v>714</v>
      </c>
      <c r="I3460" s="47" t="s">
        <v>2855</v>
      </c>
      <c r="J3460" s="50" t="str">
        <f>IFERROR(VLOOKUP(_xlfn.NUMBERVALUE(D3460),'Order form - T14RE'!$O$4:$O$101,1,FALSE),J3459)</f>
        <v/>
      </c>
      <c r="K3460" s="51" t="str">
        <f t="shared" si="55"/>
        <v/>
      </c>
      <c r="M3460" s="47" t="str">
        <f ca="1">IFERROR(VLOOKUP($L3460,'T14'!$AD$5:$AF$104,2,FALSE),"")</f>
        <v/>
      </c>
      <c r="N3460" s="47" t="str">
        <f ca="1">IFERROR(VLOOKUP($L3460,'T14'!$AD$5:$AF$104,3,FALSE),"")</f>
        <v/>
      </c>
      <c r="P3460" s="46"/>
      <c r="U3460" s="46"/>
    </row>
    <row r="3461" spans="1:21" ht="14.4" hidden="1" x14ac:dyDescent="0.3">
      <c r="A3461" s="47">
        <v>3460</v>
      </c>
      <c r="B3461" s="48">
        <v>6</v>
      </c>
      <c r="C3461" s="47" t="s">
        <v>95</v>
      </c>
      <c r="D3461" s="49" t="s">
        <v>1977</v>
      </c>
      <c r="E3461" s="49" t="s">
        <v>1978</v>
      </c>
      <c r="F3461" s="48">
        <v>1</v>
      </c>
      <c r="G3461" s="47" t="s">
        <v>98</v>
      </c>
      <c r="H3461" s="47" t="s">
        <v>714</v>
      </c>
      <c r="I3461" s="47" t="s">
        <v>2855</v>
      </c>
      <c r="J3461" s="50" t="str">
        <f>IFERROR(VLOOKUP(_xlfn.NUMBERVALUE(D3461),'Order form - T14RE'!$O$4:$O$101,1,FALSE),J3460)</f>
        <v/>
      </c>
      <c r="K3461" s="51" t="str">
        <f t="shared" si="55"/>
        <v/>
      </c>
      <c r="M3461" s="47" t="str">
        <f ca="1">IFERROR(VLOOKUP($L3461,'T14'!$AD$5:$AF$104,2,FALSE),"")</f>
        <v/>
      </c>
      <c r="N3461" s="47" t="str">
        <f ca="1">IFERROR(VLOOKUP($L3461,'T14'!$AD$5:$AF$104,3,FALSE),"")</f>
        <v/>
      </c>
      <c r="P3461" s="46"/>
      <c r="U3461" s="46"/>
    </row>
    <row r="3462" spans="1:21" ht="14.4" hidden="1" x14ac:dyDescent="0.3">
      <c r="A3462" s="47">
        <v>3461</v>
      </c>
      <c r="B3462" s="48">
        <v>6</v>
      </c>
      <c r="C3462" s="47" t="s">
        <v>605</v>
      </c>
      <c r="D3462" s="49" t="s">
        <v>1971</v>
      </c>
      <c r="E3462" s="49" t="s">
        <v>1972</v>
      </c>
      <c r="F3462" s="48">
        <v>1</v>
      </c>
      <c r="G3462" s="47" t="s">
        <v>98</v>
      </c>
      <c r="H3462" s="47" t="s">
        <v>714</v>
      </c>
      <c r="I3462" s="47" t="s">
        <v>2855</v>
      </c>
      <c r="J3462" s="50" t="str">
        <f>IFERROR(VLOOKUP(_xlfn.NUMBERVALUE(D3462),'Order form - T14RE'!$O$4:$O$101,1,FALSE),J3461)</f>
        <v/>
      </c>
      <c r="K3462" s="51" t="str">
        <f t="shared" si="55"/>
        <v/>
      </c>
      <c r="M3462" s="47" t="str">
        <f ca="1">IFERROR(VLOOKUP($L3462,'T14'!$AD$5:$AF$104,2,FALSE),"")</f>
        <v/>
      </c>
      <c r="N3462" s="47" t="str">
        <f ca="1">IFERROR(VLOOKUP($L3462,'T14'!$AD$5:$AF$104,3,FALSE),"")</f>
        <v/>
      </c>
      <c r="P3462" s="46"/>
      <c r="U3462" s="46"/>
    </row>
    <row r="3463" spans="1:21" ht="14.4" hidden="1" x14ac:dyDescent="0.3">
      <c r="A3463" s="47">
        <v>3462</v>
      </c>
      <c r="B3463" s="48">
        <v>6</v>
      </c>
      <c r="C3463" s="47" t="s">
        <v>105</v>
      </c>
      <c r="D3463" s="49" t="s">
        <v>1979</v>
      </c>
      <c r="E3463" s="49" t="s">
        <v>1980</v>
      </c>
      <c r="F3463" s="48">
        <v>1</v>
      </c>
      <c r="G3463" s="47" t="s">
        <v>98</v>
      </c>
      <c r="H3463" s="47" t="s">
        <v>714</v>
      </c>
      <c r="I3463" s="47" t="s">
        <v>2855</v>
      </c>
      <c r="J3463" s="50" t="str">
        <f>IFERROR(VLOOKUP(_xlfn.NUMBERVALUE(D3463),'Order form - T14RE'!$O$4:$O$101,1,FALSE),J3462)</f>
        <v/>
      </c>
      <c r="K3463" s="51" t="str">
        <f t="shared" si="55"/>
        <v/>
      </c>
      <c r="M3463" s="47" t="str">
        <f ca="1">IFERROR(VLOOKUP($L3463,'T14'!$AD$5:$AF$104,2,FALSE),"")</f>
        <v/>
      </c>
      <c r="N3463" s="47" t="str">
        <f ca="1">IFERROR(VLOOKUP($L3463,'T14'!$AD$5:$AF$104,3,FALSE),"")</f>
        <v/>
      </c>
      <c r="P3463" s="46"/>
      <c r="U3463" s="46"/>
    </row>
    <row r="3464" spans="1:21" ht="14.4" hidden="1" x14ac:dyDescent="0.3">
      <c r="A3464" s="47">
        <v>3463</v>
      </c>
      <c r="B3464" s="48">
        <v>6</v>
      </c>
      <c r="C3464" s="47" t="s">
        <v>108</v>
      </c>
      <c r="D3464" s="49" t="s">
        <v>1981</v>
      </c>
      <c r="E3464" s="49" t="s">
        <v>1875</v>
      </c>
      <c r="F3464" s="48">
        <v>1</v>
      </c>
      <c r="G3464" s="47" t="s">
        <v>98</v>
      </c>
      <c r="H3464" s="47" t="s">
        <v>714</v>
      </c>
      <c r="I3464" s="47" t="s">
        <v>2855</v>
      </c>
      <c r="J3464" s="50" t="str">
        <f>IFERROR(VLOOKUP(_xlfn.NUMBERVALUE(D3464),'Order form - T14RE'!$O$4:$O$101,1,FALSE),J3463)</f>
        <v/>
      </c>
      <c r="K3464" s="51" t="str">
        <f t="shared" si="55"/>
        <v/>
      </c>
      <c r="M3464" s="47" t="str">
        <f ca="1">IFERROR(VLOOKUP($L3464,'T14'!$AD$5:$AF$104,2,FALSE),"")</f>
        <v/>
      </c>
      <c r="N3464" s="47" t="str">
        <f ca="1">IFERROR(VLOOKUP($L3464,'T14'!$AD$5:$AF$104,3,FALSE),"")</f>
        <v/>
      </c>
      <c r="P3464" s="46"/>
      <c r="U3464" s="46"/>
    </row>
    <row r="3465" spans="1:21" ht="14.4" hidden="1" x14ac:dyDescent="0.3">
      <c r="A3465" s="47">
        <v>3464</v>
      </c>
      <c r="B3465" s="48">
        <v>7</v>
      </c>
      <c r="C3465" s="47" t="s">
        <v>95</v>
      </c>
      <c r="D3465" s="49" t="s">
        <v>1982</v>
      </c>
      <c r="E3465" s="49" t="s">
        <v>1983</v>
      </c>
      <c r="F3465" s="48">
        <v>1</v>
      </c>
      <c r="G3465" s="47" t="s">
        <v>98</v>
      </c>
      <c r="H3465" s="47" t="s">
        <v>99</v>
      </c>
      <c r="I3465" s="47" t="s">
        <v>2855</v>
      </c>
      <c r="J3465" s="50" t="str">
        <f>IFERROR(VLOOKUP(_xlfn.NUMBERVALUE(D3465),'Order form - T14RE'!$O$4:$O$101,1,FALSE),J3464)</f>
        <v/>
      </c>
      <c r="K3465" s="51" t="str">
        <f t="shared" si="55"/>
        <v/>
      </c>
      <c r="M3465" s="47" t="str">
        <f ca="1">IFERROR(VLOOKUP($L3465,'T14'!$AD$5:$AF$104,2,FALSE),"")</f>
        <v/>
      </c>
      <c r="N3465" s="47" t="str">
        <f ca="1">IFERROR(VLOOKUP($L3465,'T14'!$AD$5:$AF$104,3,FALSE),"")</f>
        <v/>
      </c>
      <c r="P3465" s="46"/>
      <c r="U3465" s="46"/>
    </row>
    <row r="3466" spans="1:21" ht="14.4" hidden="1" x14ac:dyDescent="0.3">
      <c r="A3466" s="47">
        <v>3465</v>
      </c>
      <c r="B3466" s="48">
        <v>6</v>
      </c>
      <c r="C3466" s="47" t="s">
        <v>111</v>
      </c>
      <c r="D3466" s="49" t="s">
        <v>1915</v>
      </c>
      <c r="E3466" s="49" t="s">
        <v>1735</v>
      </c>
      <c r="F3466" s="48">
        <v>2</v>
      </c>
      <c r="G3466" s="47" t="s">
        <v>98</v>
      </c>
      <c r="H3466" s="47" t="s">
        <v>714</v>
      </c>
      <c r="I3466" s="47" t="s">
        <v>2855</v>
      </c>
      <c r="J3466" s="50" t="str">
        <f>IFERROR(VLOOKUP(_xlfn.NUMBERVALUE(D3466),'Order form - T14RE'!$O$4:$O$101,1,FALSE),J3465)</f>
        <v/>
      </c>
      <c r="K3466" s="51" t="str">
        <f t="shared" si="55"/>
        <v/>
      </c>
      <c r="M3466" s="47" t="str">
        <f ca="1">IFERROR(VLOOKUP($L3466,'T14'!$AD$5:$AF$104,2,FALSE),"")</f>
        <v/>
      </c>
      <c r="N3466" s="47" t="str">
        <f ca="1">IFERROR(VLOOKUP($L3466,'T14'!$AD$5:$AF$104,3,FALSE),"")</f>
        <v/>
      </c>
      <c r="P3466" s="46"/>
      <c r="U3466" s="46"/>
    </row>
    <row r="3467" spans="1:21" ht="14.4" hidden="1" x14ac:dyDescent="0.3">
      <c r="A3467" s="47">
        <v>3466</v>
      </c>
      <c r="B3467" s="48">
        <v>6</v>
      </c>
      <c r="C3467" s="47" t="s">
        <v>114</v>
      </c>
      <c r="D3467" s="49" t="s">
        <v>1984</v>
      </c>
      <c r="E3467" s="49" t="s">
        <v>1867</v>
      </c>
      <c r="F3467" s="48">
        <v>1</v>
      </c>
      <c r="G3467" s="47" t="s">
        <v>98</v>
      </c>
      <c r="H3467" s="47" t="s">
        <v>714</v>
      </c>
      <c r="I3467" s="47" t="s">
        <v>2855</v>
      </c>
      <c r="J3467" s="50" t="str">
        <f>IFERROR(VLOOKUP(_xlfn.NUMBERVALUE(D3467),'Order form - T14RE'!$O$4:$O$101,1,FALSE),J3466)</f>
        <v/>
      </c>
      <c r="K3467" s="51" t="str">
        <f t="shared" si="55"/>
        <v/>
      </c>
      <c r="M3467" s="47" t="str">
        <f ca="1">IFERROR(VLOOKUP($L3467,'T14'!$AD$5:$AF$104,2,FALSE),"")</f>
        <v/>
      </c>
      <c r="N3467" s="47" t="str">
        <f ca="1">IFERROR(VLOOKUP($L3467,'T14'!$AD$5:$AF$104,3,FALSE),"")</f>
        <v/>
      </c>
      <c r="P3467" s="46"/>
      <c r="U3467" s="46"/>
    </row>
    <row r="3468" spans="1:21" ht="14.4" hidden="1" x14ac:dyDescent="0.3">
      <c r="A3468" s="47">
        <v>3467</v>
      </c>
      <c r="B3468" s="48">
        <v>6</v>
      </c>
      <c r="C3468" s="47" t="s">
        <v>241</v>
      </c>
      <c r="D3468" s="49" t="s">
        <v>1862</v>
      </c>
      <c r="E3468" s="49" t="s">
        <v>1863</v>
      </c>
      <c r="F3468" s="48">
        <v>1</v>
      </c>
      <c r="G3468" s="47" t="s">
        <v>98</v>
      </c>
      <c r="H3468" s="47" t="s">
        <v>714</v>
      </c>
      <c r="I3468" s="47" t="s">
        <v>2855</v>
      </c>
      <c r="J3468" s="50" t="str">
        <f>IFERROR(VLOOKUP(_xlfn.NUMBERVALUE(D3468),'Order form - T14RE'!$O$4:$O$101,1,FALSE),J3467)</f>
        <v/>
      </c>
      <c r="K3468" s="51" t="str">
        <f t="shared" si="55"/>
        <v/>
      </c>
      <c r="M3468" s="47" t="str">
        <f ca="1">IFERROR(VLOOKUP($L3468,'T14'!$AD$5:$AF$104,2,FALSE),"")</f>
        <v/>
      </c>
      <c r="N3468" s="47" t="str">
        <f ca="1">IFERROR(VLOOKUP($L3468,'T14'!$AD$5:$AF$104,3,FALSE),"")</f>
        <v/>
      </c>
      <c r="P3468" s="46"/>
      <c r="U3468" s="46"/>
    </row>
    <row r="3469" spans="1:21" ht="14.4" hidden="1" x14ac:dyDescent="0.3">
      <c r="A3469" s="47">
        <v>3468</v>
      </c>
      <c r="B3469" s="48">
        <v>6</v>
      </c>
      <c r="C3469" s="47" t="s">
        <v>120</v>
      </c>
      <c r="D3469" s="49" t="s">
        <v>1985</v>
      </c>
      <c r="E3469" s="49" t="s">
        <v>1801</v>
      </c>
      <c r="F3469" s="48">
        <v>1</v>
      </c>
      <c r="G3469" s="47" t="s">
        <v>98</v>
      </c>
      <c r="H3469" s="47" t="s">
        <v>714</v>
      </c>
      <c r="I3469" s="47" t="s">
        <v>2855</v>
      </c>
      <c r="J3469" s="50" t="str">
        <f>IFERROR(VLOOKUP(_xlfn.NUMBERVALUE(D3469),'Order form - T14RE'!$O$4:$O$101,1,FALSE),J3468)</f>
        <v/>
      </c>
      <c r="K3469" s="51" t="str">
        <f t="shared" si="55"/>
        <v/>
      </c>
      <c r="M3469" s="47" t="str">
        <f ca="1">IFERROR(VLOOKUP($L3469,'T14'!$AD$5:$AF$104,2,FALSE),"")</f>
        <v/>
      </c>
      <c r="N3469" s="47" t="str">
        <f ca="1">IFERROR(VLOOKUP($L3469,'T14'!$AD$5:$AF$104,3,FALSE),"")</f>
        <v/>
      </c>
      <c r="P3469" s="46"/>
      <c r="U3469" s="46"/>
    </row>
    <row r="3470" spans="1:21" ht="14.4" hidden="1" x14ac:dyDescent="0.3">
      <c r="A3470" s="47">
        <v>3469</v>
      </c>
      <c r="B3470" s="48">
        <v>6</v>
      </c>
      <c r="C3470" s="47" t="s">
        <v>123</v>
      </c>
      <c r="D3470" s="49" t="s">
        <v>1986</v>
      </c>
      <c r="E3470" s="49" t="s">
        <v>1987</v>
      </c>
      <c r="F3470" s="48">
        <v>1</v>
      </c>
      <c r="G3470" s="47" t="s">
        <v>98</v>
      </c>
      <c r="H3470" s="47" t="s">
        <v>714</v>
      </c>
      <c r="I3470" s="47" t="s">
        <v>2855</v>
      </c>
      <c r="J3470" s="50" t="str">
        <f>IFERROR(VLOOKUP(_xlfn.NUMBERVALUE(D3470),'Order form - T14RE'!$O$4:$O$101,1,FALSE),J3469)</f>
        <v/>
      </c>
      <c r="K3470" s="51" t="str">
        <f t="shared" si="55"/>
        <v/>
      </c>
      <c r="M3470" s="47" t="str">
        <f ca="1">IFERROR(VLOOKUP($L3470,'T14'!$AD$5:$AF$104,2,FALSE),"")</f>
        <v/>
      </c>
      <c r="N3470" s="47" t="str">
        <f ca="1">IFERROR(VLOOKUP($L3470,'T14'!$AD$5:$AF$104,3,FALSE),"")</f>
        <v/>
      </c>
      <c r="P3470" s="46"/>
      <c r="U3470" s="46"/>
    </row>
    <row r="3471" spans="1:21" ht="14.4" hidden="1" x14ac:dyDescent="0.3">
      <c r="A3471" s="47">
        <v>3470</v>
      </c>
      <c r="B3471" s="48">
        <v>7</v>
      </c>
      <c r="C3471" s="47" t="s">
        <v>95</v>
      </c>
      <c r="D3471" s="49" t="s">
        <v>1988</v>
      </c>
      <c r="E3471" s="49" t="s">
        <v>1989</v>
      </c>
      <c r="F3471" s="52">
        <v>1.75</v>
      </c>
      <c r="G3471" s="47" t="s">
        <v>646</v>
      </c>
      <c r="H3471" s="47" t="s">
        <v>1939</v>
      </c>
      <c r="I3471" s="47" t="s">
        <v>2855</v>
      </c>
      <c r="J3471" s="50" t="str">
        <f>IFERROR(VLOOKUP(_xlfn.NUMBERVALUE(D3471),'Order form - T14RE'!$O$4:$O$101,1,FALSE),J3470)</f>
        <v/>
      </c>
      <c r="K3471" s="51" t="str">
        <f t="shared" si="55"/>
        <v/>
      </c>
      <c r="M3471" s="47" t="str">
        <f ca="1">IFERROR(VLOOKUP($L3471,'T14'!$AD$5:$AF$104,2,FALSE),"")</f>
        <v/>
      </c>
      <c r="N3471" s="47" t="str">
        <f ca="1">IFERROR(VLOOKUP($L3471,'T14'!$AD$5:$AF$104,3,FALSE),"")</f>
        <v/>
      </c>
      <c r="P3471" s="46"/>
      <c r="U3471" s="46"/>
    </row>
    <row r="3472" spans="1:21" ht="14.4" hidden="1" x14ac:dyDescent="0.3">
      <c r="A3472" s="47">
        <v>3471</v>
      </c>
      <c r="B3472" s="48">
        <v>7</v>
      </c>
      <c r="C3472" s="47" t="s">
        <v>105</v>
      </c>
      <c r="D3472" s="49" t="s">
        <v>1990</v>
      </c>
      <c r="E3472" s="49" t="s">
        <v>1991</v>
      </c>
      <c r="F3472" s="48">
        <v>2</v>
      </c>
      <c r="G3472" s="47" t="s">
        <v>98</v>
      </c>
      <c r="H3472" s="47" t="s">
        <v>1939</v>
      </c>
      <c r="I3472" s="47" t="s">
        <v>2855</v>
      </c>
      <c r="J3472" s="50" t="str">
        <f>IFERROR(VLOOKUP(_xlfn.NUMBERVALUE(D3472),'Order form - T14RE'!$O$4:$O$101,1,FALSE),J3471)</f>
        <v/>
      </c>
      <c r="K3472" s="51" t="str">
        <f t="shared" si="55"/>
        <v/>
      </c>
      <c r="M3472" s="47" t="str">
        <f ca="1">IFERROR(VLOOKUP($L3472,'T14'!$AD$5:$AF$104,2,FALSE),"")</f>
        <v/>
      </c>
      <c r="N3472" s="47" t="str">
        <f ca="1">IFERROR(VLOOKUP($L3472,'T14'!$AD$5:$AF$104,3,FALSE),"")</f>
        <v/>
      </c>
      <c r="P3472" s="46"/>
      <c r="U3472" s="46"/>
    </row>
    <row r="3473" spans="1:21" ht="14.4" hidden="1" x14ac:dyDescent="0.3">
      <c r="A3473" s="47">
        <v>3472</v>
      </c>
      <c r="B3473" s="48">
        <v>6</v>
      </c>
      <c r="C3473" s="47" t="s">
        <v>126</v>
      </c>
      <c r="D3473" s="49" t="s">
        <v>1992</v>
      </c>
      <c r="E3473" s="49" t="s">
        <v>1993</v>
      </c>
      <c r="F3473" s="48">
        <v>1</v>
      </c>
      <c r="G3473" s="47" t="s">
        <v>98</v>
      </c>
      <c r="H3473" s="47" t="s">
        <v>714</v>
      </c>
      <c r="I3473" s="47" t="s">
        <v>2855</v>
      </c>
      <c r="J3473" s="50" t="str">
        <f>IFERROR(VLOOKUP(_xlfn.NUMBERVALUE(D3473),'Order form - T14RE'!$O$4:$O$101,1,FALSE),J3472)</f>
        <v/>
      </c>
      <c r="K3473" s="51" t="str">
        <f t="shared" si="55"/>
        <v/>
      </c>
      <c r="M3473" s="47" t="str">
        <f ca="1">IFERROR(VLOOKUP($L3473,'T14'!$AD$5:$AF$104,2,FALSE),"")</f>
        <v/>
      </c>
      <c r="N3473" s="47" t="str">
        <f ca="1">IFERROR(VLOOKUP($L3473,'T14'!$AD$5:$AF$104,3,FALSE),"")</f>
        <v/>
      </c>
      <c r="P3473" s="46"/>
      <c r="U3473" s="46"/>
    </row>
    <row r="3474" spans="1:21" ht="14.4" hidden="1" x14ac:dyDescent="0.3">
      <c r="A3474" s="47">
        <v>3473</v>
      </c>
      <c r="B3474" s="48">
        <v>7</v>
      </c>
      <c r="C3474" s="47" t="s">
        <v>95</v>
      </c>
      <c r="D3474" s="49" t="s">
        <v>1988</v>
      </c>
      <c r="E3474" s="49" t="s">
        <v>1989</v>
      </c>
      <c r="F3474" s="52">
        <v>2.25</v>
      </c>
      <c r="G3474" s="47" t="s">
        <v>646</v>
      </c>
      <c r="H3474" s="47" t="s">
        <v>1939</v>
      </c>
      <c r="I3474" s="47" t="s">
        <v>2855</v>
      </c>
      <c r="J3474" s="50" t="str">
        <f>IFERROR(VLOOKUP(_xlfn.NUMBERVALUE(D3474),'Order form - T14RE'!$O$4:$O$101,1,FALSE),J3473)</f>
        <v/>
      </c>
      <c r="K3474" s="51" t="str">
        <f t="shared" si="55"/>
        <v/>
      </c>
      <c r="M3474" s="47" t="str">
        <f ca="1">IFERROR(VLOOKUP($L3474,'T14'!$AD$5:$AF$104,2,FALSE),"")</f>
        <v/>
      </c>
      <c r="N3474" s="47" t="str">
        <f ca="1">IFERROR(VLOOKUP($L3474,'T14'!$AD$5:$AF$104,3,FALSE),"")</f>
        <v/>
      </c>
      <c r="P3474" s="46"/>
      <c r="U3474" s="46"/>
    </row>
    <row r="3475" spans="1:21" ht="14.4" hidden="1" x14ac:dyDescent="0.3">
      <c r="A3475" s="47">
        <v>3474</v>
      </c>
      <c r="B3475" s="48">
        <v>7</v>
      </c>
      <c r="C3475" s="47" t="s">
        <v>105</v>
      </c>
      <c r="D3475" s="49" t="s">
        <v>1990</v>
      </c>
      <c r="E3475" s="49" t="s">
        <v>1991</v>
      </c>
      <c r="F3475" s="48">
        <v>2</v>
      </c>
      <c r="G3475" s="47" t="s">
        <v>98</v>
      </c>
      <c r="H3475" s="47" t="s">
        <v>1939</v>
      </c>
      <c r="I3475" s="47" t="s">
        <v>2855</v>
      </c>
      <c r="J3475" s="50" t="str">
        <f>IFERROR(VLOOKUP(_xlfn.NUMBERVALUE(D3475),'Order form - T14RE'!$O$4:$O$101,1,FALSE),J3474)</f>
        <v/>
      </c>
      <c r="K3475" s="51" t="str">
        <f t="shared" si="55"/>
        <v/>
      </c>
      <c r="M3475" s="47" t="str">
        <f ca="1">IFERROR(VLOOKUP($L3475,'T14'!$AD$5:$AF$104,2,FALSE),"")</f>
        <v/>
      </c>
      <c r="N3475" s="47" t="str">
        <f ca="1">IFERROR(VLOOKUP($L3475,'T14'!$AD$5:$AF$104,3,FALSE),"")</f>
        <v/>
      </c>
      <c r="P3475" s="46"/>
      <c r="U3475" s="46"/>
    </row>
    <row r="3476" spans="1:21" ht="14.4" hidden="1" x14ac:dyDescent="0.3">
      <c r="A3476" s="47">
        <v>3475</v>
      </c>
      <c r="B3476" s="48">
        <v>6</v>
      </c>
      <c r="C3476" s="47" t="s">
        <v>127</v>
      </c>
      <c r="D3476" s="49" t="s">
        <v>1994</v>
      </c>
      <c r="E3476" s="49" t="s">
        <v>1995</v>
      </c>
      <c r="F3476" s="48">
        <v>2</v>
      </c>
      <c r="G3476" s="47" t="s">
        <v>98</v>
      </c>
      <c r="H3476" s="47" t="s">
        <v>714</v>
      </c>
      <c r="I3476" s="47" t="s">
        <v>2855</v>
      </c>
      <c r="J3476" s="50" t="str">
        <f>IFERROR(VLOOKUP(_xlfn.NUMBERVALUE(D3476),'Order form - T14RE'!$O$4:$O$101,1,FALSE),J3475)</f>
        <v/>
      </c>
      <c r="K3476" s="51" t="str">
        <f t="shared" si="55"/>
        <v/>
      </c>
      <c r="M3476" s="47" t="str">
        <f ca="1">IFERROR(VLOOKUP($L3476,'T14'!$AD$5:$AF$104,2,FALSE),"")</f>
        <v/>
      </c>
      <c r="N3476" s="47" t="str">
        <f ca="1">IFERROR(VLOOKUP($L3476,'T14'!$AD$5:$AF$104,3,FALSE),"")</f>
        <v/>
      </c>
      <c r="P3476" s="46"/>
      <c r="U3476" s="46"/>
    </row>
    <row r="3477" spans="1:21" ht="14.4" hidden="1" x14ac:dyDescent="0.3">
      <c r="A3477" s="47">
        <v>3476</v>
      </c>
      <c r="B3477" s="48">
        <v>7</v>
      </c>
      <c r="C3477" s="47" t="s">
        <v>95</v>
      </c>
      <c r="D3477" s="49" t="s">
        <v>1996</v>
      </c>
      <c r="E3477" s="49" t="s">
        <v>1997</v>
      </c>
      <c r="F3477" s="52">
        <v>5.6660000000000004</v>
      </c>
      <c r="G3477" s="47" t="s">
        <v>646</v>
      </c>
      <c r="H3477" s="47" t="s">
        <v>1939</v>
      </c>
      <c r="I3477" s="47" t="s">
        <v>2855</v>
      </c>
      <c r="J3477" s="50" t="str">
        <f>IFERROR(VLOOKUP(_xlfn.NUMBERVALUE(D3477),'Order form - T14RE'!$O$4:$O$101,1,FALSE),J3476)</f>
        <v/>
      </c>
      <c r="K3477" s="51" t="str">
        <f t="shared" si="55"/>
        <v/>
      </c>
      <c r="M3477" s="47" t="str">
        <f ca="1">IFERROR(VLOOKUP($L3477,'T14'!$AD$5:$AF$104,2,FALSE),"")</f>
        <v/>
      </c>
      <c r="N3477" s="47" t="str">
        <f ca="1">IFERROR(VLOOKUP($L3477,'T14'!$AD$5:$AF$104,3,FALSE),"")</f>
        <v/>
      </c>
      <c r="P3477" s="46"/>
      <c r="U3477" s="46"/>
    </row>
    <row r="3478" spans="1:21" ht="14.4" hidden="1" x14ac:dyDescent="0.3">
      <c r="A3478" s="47">
        <v>3477</v>
      </c>
      <c r="B3478" s="48">
        <v>7</v>
      </c>
      <c r="C3478" s="47" t="s">
        <v>105</v>
      </c>
      <c r="D3478" s="49" t="s">
        <v>1998</v>
      </c>
      <c r="E3478" s="49" t="s">
        <v>1999</v>
      </c>
      <c r="F3478" s="48">
        <v>2</v>
      </c>
      <c r="G3478" s="47" t="s">
        <v>98</v>
      </c>
      <c r="H3478" s="47" t="s">
        <v>1939</v>
      </c>
      <c r="I3478" s="47" t="s">
        <v>2855</v>
      </c>
      <c r="J3478" s="50" t="str">
        <f>IFERROR(VLOOKUP(_xlfn.NUMBERVALUE(D3478),'Order form - T14RE'!$O$4:$O$101,1,FALSE),J3477)</f>
        <v/>
      </c>
      <c r="K3478" s="51" t="str">
        <f t="shared" si="55"/>
        <v/>
      </c>
      <c r="M3478" s="47" t="str">
        <f ca="1">IFERROR(VLOOKUP($L3478,'T14'!$AD$5:$AF$104,2,FALSE),"")</f>
        <v/>
      </c>
      <c r="N3478" s="47" t="str">
        <f ca="1">IFERROR(VLOOKUP($L3478,'T14'!$AD$5:$AF$104,3,FALSE),"")</f>
        <v/>
      </c>
      <c r="P3478" s="46"/>
      <c r="U3478" s="46"/>
    </row>
    <row r="3479" spans="1:21" ht="14.4" hidden="1" x14ac:dyDescent="0.3">
      <c r="A3479" s="47">
        <v>3478</v>
      </c>
      <c r="B3479" s="48">
        <v>7</v>
      </c>
      <c r="C3479" s="47" t="s">
        <v>108</v>
      </c>
      <c r="D3479" s="49" t="s">
        <v>2000</v>
      </c>
      <c r="E3479" s="49" t="s">
        <v>2001</v>
      </c>
      <c r="F3479" s="48">
        <v>2</v>
      </c>
      <c r="G3479" s="47" t="s">
        <v>98</v>
      </c>
      <c r="H3479" s="47" t="s">
        <v>1939</v>
      </c>
      <c r="I3479" s="47" t="s">
        <v>2855</v>
      </c>
      <c r="J3479" s="50" t="str">
        <f>IFERROR(VLOOKUP(_xlfn.NUMBERVALUE(D3479),'Order form - T14RE'!$O$4:$O$101,1,FALSE),J3478)</f>
        <v/>
      </c>
      <c r="K3479" s="51" t="str">
        <f t="shared" si="55"/>
        <v/>
      </c>
      <c r="M3479" s="47" t="str">
        <f ca="1">IFERROR(VLOOKUP($L3479,'T14'!$AD$5:$AF$104,2,FALSE),"")</f>
        <v/>
      </c>
      <c r="N3479" s="47" t="str">
        <f ca="1">IFERROR(VLOOKUP($L3479,'T14'!$AD$5:$AF$104,3,FALSE),"")</f>
        <v/>
      </c>
      <c r="P3479" s="46"/>
      <c r="U3479" s="46"/>
    </row>
    <row r="3480" spans="1:21" ht="14.4" hidden="1" x14ac:dyDescent="0.3">
      <c r="A3480" s="47">
        <v>3479</v>
      </c>
      <c r="B3480" s="48">
        <v>6</v>
      </c>
      <c r="C3480" s="47" t="s">
        <v>128</v>
      </c>
      <c r="D3480" s="49" t="s">
        <v>1960</v>
      </c>
      <c r="E3480" s="49" t="s">
        <v>708</v>
      </c>
      <c r="F3480" s="48">
        <v>4</v>
      </c>
      <c r="G3480" s="47" t="s">
        <v>98</v>
      </c>
      <c r="H3480" s="47" t="s">
        <v>714</v>
      </c>
      <c r="I3480" s="47" t="s">
        <v>2855</v>
      </c>
      <c r="J3480" s="50" t="str">
        <f>IFERROR(VLOOKUP(_xlfn.NUMBERVALUE(D3480),'Order form - T14RE'!$O$4:$O$101,1,FALSE),J3479)</f>
        <v/>
      </c>
      <c r="K3480" s="51" t="str">
        <f t="shared" si="55"/>
        <v/>
      </c>
      <c r="M3480" s="47" t="str">
        <f ca="1">IFERROR(VLOOKUP($L3480,'T14'!$AD$5:$AF$104,2,FALSE),"")</f>
        <v/>
      </c>
      <c r="N3480" s="47" t="str">
        <f ca="1">IFERROR(VLOOKUP($L3480,'T14'!$AD$5:$AF$104,3,FALSE),"")</f>
        <v/>
      </c>
      <c r="P3480" s="46"/>
      <c r="U3480" s="46"/>
    </row>
    <row r="3481" spans="1:21" ht="14.4" hidden="1" x14ac:dyDescent="0.3">
      <c r="A3481" s="47">
        <v>3480</v>
      </c>
      <c r="B3481" s="48">
        <v>6</v>
      </c>
      <c r="C3481" s="47" t="s">
        <v>263</v>
      </c>
      <c r="D3481" s="49" t="s">
        <v>1963</v>
      </c>
      <c r="E3481" s="49" t="s">
        <v>1964</v>
      </c>
      <c r="F3481" s="48">
        <v>2</v>
      </c>
      <c r="G3481" s="47" t="s">
        <v>98</v>
      </c>
      <c r="H3481" s="47" t="s">
        <v>714</v>
      </c>
      <c r="I3481" s="47" t="s">
        <v>2855</v>
      </c>
      <c r="J3481" s="50" t="str">
        <f>IFERROR(VLOOKUP(_xlfn.NUMBERVALUE(D3481),'Order form - T14RE'!$O$4:$O$101,1,FALSE),J3480)</f>
        <v/>
      </c>
      <c r="K3481" s="51" t="str">
        <f t="shared" si="55"/>
        <v/>
      </c>
      <c r="M3481" s="47" t="str">
        <f ca="1">IFERROR(VLOOKUP($L3481,'T14'!$AD$5:$AF$104,2,FALSE),"")</f>
        <v/>
      </c>
      <c r="N3481" s="47" t="str">
        <f ca="1">IFERROR(VLOOKUP($L3481,'T14'!$AD$5:$AF$104,3,FALSE),"")</f>
        <v/>
      </c>
      <c r="P3481" s="46"/>
      <c r="U3481" s="46"/>
    </row>
    <row r="3482" spans="1:21" ht="14.4" hidden="1" x14ac:dyDescent="0.3">
      <c r="A3482" s="47">
        <v>3481</v>
      </c>
      <c r="B3482" s="48">
        <v>6</v>
      </c>
      <c r="C3482" s="47" t="s">
        <v>130</v>
      </c>
      <c r="D3482" s="49" t="s">
        <v>2002</v>
      </c>
      <c r="E3482" s="49" t="s">
        <v>708</v>
      </c>
      <c r="F3482" s="48">
        <v>1</v>
      </c>
      <c r="G3482" s="47" t="s">
        <v>98</v>
      </c>
      <c r="H3482" s="47" t="s">
        <v>714</v>
      </c>
      <c r="I3482" s="47" t="s">
        <v>2855</v>
      </c>
      <c r="J3482" s="50" t="str">
        <f>IFERROR(VLOOKUP(_xlfn.NUMBERVALUE(D3482),'Order form - T14RE'!$O$4:$O$101,1,FALSE),J3481)</f>
        <v/>
      </c>
      <c r="K3482" s="51" t="str">
        <f t="shared" si="55"/>
        <v/>
      </c>
      <c r="M3482" s="47" t="str">
        <f ca="1">IFERROR(VLOOKUP($L3482,'T14'!$AD$5:$AF$104,2,FALSE),"")</f>
        <v/>
      </c>
      <c r="N3482" s="47" t="str">
        <f ca="1">IFERROR(VLOOKUP($L3482,'T14'!$AD$5:$AF$104,3,FALSE),"")</f>
        <v/>
      </c>
      <c r="P3482" s="46"/>
      <c r="U3482" s="46"/>
    </row>
    <row r="3483" spans="1:21" ht="14.4" hidden="1" x14ac:dyDescent="0.3">
      <c r="A3483" s="47">
        <v>3482</v>
      </c>
      <c r="B3483" s="48">
        <v>6</v>
      </c>
      <c r="C3483" s="47" t="s">
        <v>135</v>
      </c>
      <c r="D3483" s="49" t="s">
        <v>1961</v>
      </c>
      <c r="E3483" s="49" t="s">
        <v>1962</v>
      </c>
      <c r="F3483" s="48">
        <v>4</v>
      </c>
      <c r="G3483" s="47" t="s">
        <v>98</v>
      </c>
      <c r="H3483" s="47" t="s">
        <v>714</v>
      </c>
      <c r="I3483" s="47" t="s">
        <v>2855</v>
      </c>
      <c r="J3483" s="50" t="str">
        <f>IFERROR(VLOOKUP(_xlfn.NUMBERVALUE(D3483),'Order form - T14RE'!$O$4:$O$101,1,FALSE),J3482)</f>
        <v/>
      </c>
      <c r="K3483" s="51" t="str">
        <f t="shared" si="55"/>
        <v/>
      </c>
      <c r="M3483" s="47" t="str">
        <f ca="1">IFERROR(VLOOKUP($L3483,'T14'!$AD$5:$AF$104,2,FALSE),"")</f>
        <v/>
      </c>
      <c r="N3483" s="47" t="str">
        <f ca="1">IFERROR(VLOOKUP($L3483,'T14'!$AD$5:$AF$104,3,FALSE),"")</f>
        <v/>
      </c>
      <c r="P3483" s="46"/>
      <c r="U3483" s="46"/>
    </row>
    <row r="3484" spans="1:21" ht="14.4" hidden="1" x14ac:dyDescent="0.3">
      <c r="A3484" s="47">
        <v>3483</v>
      </c>
      <c r="B3484" s="48">
        <v>6</v>
      </c>
      <c r="C3484" s="47" t="s">
        <v>143</v>
      </c>
      <c r="D3484" s="49" t="s">
        <v>2003</v>
      </c>
      <c r="E3484" s="49" t="s">
        <v>2004</v>
      </c>
      <c r="F3484" s="48">
        <v>1</v>
      </c>
      <c r="G3484" s="47" t="s">
        <v>98</v>
      </c>
      <c r="H3484" s="47" t="s">
        <v>714</v>
      </c>
      <c r="I3484" s="47" t="s">
        <v>2855</v>
      </c>
      <c r="J3484" s="50" t="str">
        <f>IFERROR(VLOOKUP(_xlfn.NUMBERVALUE(D3484),'Order form - T14RE'!$O$4:$O$101,1,FALSE),J3483)</f>
        <v/>
      </c>
      <c r="K3484" s="51" t="str">
        <f t="shared" si="55"/>
        <v/>
      </c>
      <c r="M3484" s="47" t="str">
        <f ca="1">IFERROR(VLOOKUP($L3484,'T14'!$AD$5:$AF$104,2,FALSE),"")</f>
        <v/>
      </c>
      <c r="N3484" s="47" t="str">
        <f ca="1">IFERROR(VLOOKUP($L3484,'T14'!$AD$5:$AF$104,3,FALSE),"")</f>
        <v/>
      </c>
      <c r="P3484" s="46"/>
      <c r="U3484" s="46"/>
    </row>
    <row r="3485" spans="1:21" ht="14.4" hidden="1" x14ac:dyDescent="0.3">
      <c r="A3485" s="47">
        <v>3484</v>
      </c>
      <c r="B3485" s="48">
        <v>6</v>
      </c>
      <c r="C3485" s="47" t="s">
        <v>146</v>
      </c>
      <c r="D3485" s="49" t="s">
        <v>1965</v>
      </c>
      <c r="E3485" s="49" t="s">
        <v>1653</v>
      </c>
      <c r="F3485" s="48">
        <v>2</v>
      </c>
      <c r="G3485" s="47" t="s">
        <v>98</v>
      </c>
      <c r="H3485" s="47" t="s">
        <v>714</v>
      </c>
      <c r="I3485" s="47" t="s">
        <v>2855</v>
      </c>
      <c r="J3485" s="50" t="str">
        <f>IFERROR(VLOOKUP(_xlfn.NUMBERVALUE(D3485),'Order form - T14RE'!$O$4:$O$101,1,FALSE),J3484)</f>
        <v/>
      </c>
      <c r="K3485" s="51" t="str">
        <f t="shared" si="55"/>
        <v/>
      </c>
      <c r="M3485" s="47" t="str">
        <f ca="1">IFERROR(VLOOKUP($L3485,'T14'!$AD$5:$AF$104,2,FALSE),"")</f>
        <v/>
      </c>
      <c r="N3485" s="47" t="str">
        <f ca="1">IFERROR(VLOOKUP($L3485,'T14'!$AD$5:$AF$104,3,FALSE),"")</f>
        <v/>
      </c>
      <c r="P3485" s="46"/>
      <c r="U3485" s="46"/>
    </row>
    <row r="3486" spans="1:21" ht="14.4" hidden="1" x14ac:dyDescent="0.3">
      <c r="A3486" s="47">
        <v>3485</v>
      </c>
      <c r="B3486" s="48">
        <v>6</v>
      </c>
      <c r="C3486" s="47" t="s">
        <v>149</v>
      </c>
      <c r="D3486" s="49" t="s">
        <v>1956</v>
      </c>
      <c r="E3486" s="49" t="s">
        <v>1161</v>
      </c>
      <c r="F3486" s="48">
        <v>4</v>
      </c>
      <c r="G3486" s="47" t="s">
        <v>98</v>
      </c>
      <c r="H3486" s="47" t="s">
        <v>714</v>
      </c>
      <c r="I3486" s="47" t="s">
        <v>2855</v>
      </c>
      <c r="J3486" s="50" t="str">
        <f>IFERROR(VLOOKUP(_xlfn.NUMBERVALUE(D3486),'Order form - T14RE'!$O$4:$O$101,1,FALSE),J3485)</f>
        <v/>
      </c>
      <c r="K3486" s="51" t="str">
        <f t="shared" si="55"/>
        <v/>
      </c>
      <c r="M3486" s="47" t="str">
        <f ca="1">IFERROR(VLOOKUP($L3486,'T14'!$AD$5:$AF$104,2,FALSE),"")</f>
        <v/>
      </c>
      <c r="N3486" s="47" t="str">
        <f ca="1">IFERROR(VLOOKUP($L3486,'T14'!$AD$5:$AF$104,3,FALSE),"")</f>
        <v/>
      </c>
      <c r="P3486" s="46"/>
      <c r="U3486" s="46"/>
    </row>
    <row r="3487" spans="1:21" ht="14.4" hidden="1" x14ac:dyDescent="0.3">
      <c r="A3487" s="47">
        <v>3486</v>
      </c>
      <c r="B3487" s="48">
        <v>6</v>
      </c>
      <c r="C3487" s="47" t="s">
        <v>413</v>
      </c>
      <c r="D3487" s="49" t="s">
        <v>895</v>
      </c>
      <c r="E3487" s="49" t="s">
        <v>896</v>
      </c>
      <c r="F3487" s="48">
        <v>10</v>
      </c>
      <c r="G3487" s="47" t="s">
        <v>98</v>
      </c>
      <c r="H3487" s="47" t="s">
        <v>714</v>
      </c>
      <c r="I3487" s="47" t="s">
        <v>2855</v>
      </c>
      <c r="J3487" s="50" t="str">
        <f>IFERROR(VLOOKUP(_xlfn.NUMBERVALUE(D3487),'Order form - T14RE'!$O$4:$O$101,1,FALSE),J3486)</f>
        <v/>
      </c>
      <c r="K3487" s="51" t="str">
        <f t="shared" si="55"/>
        <v/>
      </c>
      <c r="M3487" s="47" t="str">
        <f ca="1">IFERROR(VLOOKUP($L3487,'T14'!$AD$5:$AF$104,2,FALSE),"")</f>
        <v/>
      </c>
      <c r="N3487" s="47" t="str">
        <f ca="1">IFERROR(VLOOKUP($L3487,'T14'!$AD$5:$AF$104,3,FALSE),"")</f>
        <v/>
      </c>
      <c r="P3487" s="46"/>
      <c r="U3487" s="46"/>
    </row>
    <row r="3488" spans="1:21" ht="14.4" hidden="1" x14ac:dyDescent="0.3">
      <c r="A3488" s="47">
        <v>3487</v>
      </c>
      <c r="B3488" s="48">
        <v>6</v>
      </c>
      <c r="C3488" s="47" t="s">
        <v>154</v>
      </c>
      <c r="D3488" s="49" t="s">
        <v>2005</v>
      </c>
      <c r="E3488" s="49" t="s">
        <v>2006</v>
      </c>
      <c r="F3488" s="48">
        <v>1</v>
      </c>
      <c r="G3488" s="47" t="s">
        <v>98</v>
      </c>
      <c r="H3488" s="47" t="s">
        <v>714</v>
      </c>
      <c r="I3488" s="47" t="s">
        <v>2855</v>
      </c>
      <c r="J3488" s="50" t="str">
        <f>IFERROR(VLOOKUP(_xlfn.NUMBERVALUE(D3488),'Order form - T14RE'!$O$4:$O$101,1,FALSE),J3487)</f>
        <v/>
      </c>
      <c r="K3488" s="51" t="str">
        <f t="shared" si="55"/>
        <v/>
      </c>
      <c r="M3488" s="47" t="str">
        <f ca="1">IFERROR(VLOOKUP($L3488,'T14'!$AD$5:$AF$104,2,FALSE),"")</f>
        <v/>
      </c>
      <c r="N3488" s="47" t="str">
        <f ca="1">IFERROR(VLOOKUP($L3488,'T14'!$AD$5:$AF$104,3,FALSE),"")</f>
        <v/>
      </c>
      <c r="P3488" s="46"/>
      <c r="U3488" s="46"/>
    </row>
    <row r="3489" spans="1:21" ht="14.4" hidden="1" x14ac:dyDescent="0.3">
      <c r="A3489" s="47">
        <v>3488</v>
      </c>
      <c r="B3489" s="48">
        <v>6</v>
      </c>
      <c r="C3489" s="47" t="s">
        <v>156</v>
      </c>
      <c r="D3489" s="49" t="s">
        <v>2007</v>
      </c>
      <c r="E3489" s="49" t="s">
        <v>1595</v>
      </c>
      <c r="F3489" s="48">
        <v>1</v>
      </c>
      <c r="G3489" s="47" t="s">
        <v>98</v>
      </c>
      <c r="H3489" s="47" t="s">
        <v>714</v>
      </c>
      <c r="I3489" s="47" t="s">
        <v>2855</v>
      </c>
      <c r="J3489" s="50" t="str">
        <f>IFERROR(VLOOKUP(_xlfn.NUMBERVALUE(D3489),'Order form - T14RE'!$O$4:$O$101,1,FALSE),J3488)</f>
        <v/>
      </c>
      <c r="K3489" s="51" t="str">
        <f t="shared" si="55"/>
        <v/>
      </c>
      <c r="M3489" s="47" t="str">
        <f ca="1">IFERROR(VLOOKUP($L3489,'T14'!$AD$5:$AF$104,2,FALSE),"")</f>
        <v/>
      </c>
      <c r="N3489" s="47" t="str">
        <f ca="1">IFERROR(VLOOKUP($L3489,'T14'!$AD$5:$AF$104,3,FALSE),"")</f>
        <v/>
      </c>
      <c r="P3489" s="46"/>
      <c r="U3489" s="46"/>
    </row>
    <row r="3490" spans="1:21" ht="14.4" hidden="1" x14ac:dyDescent="0.3">
      <c r="A3490" s="47">
        <v>3489</v>
      </c>
      <c r="B3490" s="48">
        <v>5</v>
      </c>
      <c r="C3490" s="47" t="s">
        <v>612</v>
      </c>
      <c r="D3490" s="49" t="s">
        <v>2008</v>
      </c>
      <c r="E3490" s="49" t="s">
        <v>99</v>
      </c>
      <c r="F3490" s="48">
        <v>1</v>
      </c>
      <c r="G3490" s="47" t="s">
        <v>98</v>
      </c>
      <c r="H3490" s="47" t="s">
        <v>99</v>
      </c>
      <c r="I3490" s="47" t="s">
        <v>2855</v>
      </c>
      <c r="J3490" s="50" t="str">
        <f>IFERROR(VLOOKUP(_xlfn.NUMBERVALUE(D3490),'Order form - T14RE'!$O$4:$O$101,1,FALSE),J3489)</f>
        <v/>
      </c>
      <c r="K3490" s="51" t="str">
        <f t="shared" si="55"/>
        <v/>
      </c>
      <c r="M3490" s="47" t="str">
        <f ca="1">IFERROR(VLOOKUP($L3490,'T14'!$AD$5:$AF$104,2,FALSE),"")</f>
        <v/>
      </c>
      <c r="N3490" s="47" t="str">
        <f ca="1">IFERROR(VLOOKUP($L3490,'T14'!$AD$5:$AF$104,3,FALSE),"")</f>
        <v/>
      </c>
      <c r="P3490" s="46"/>
      <c r="U3490" s="46"/>
    </row>
    <row r="3491" spans="1:21" ht="14.4" hidden="1" x14ac:dyDescent="0.3">
      <c r="A3491" s="47">
        <v>3490</v>
      </c>
      <c r="B3491" s="48">
        <v>4</v>
      </c>
      <c r="C3491" s="47" t="s">
        <v>1205</v>
      </c>
      <c r="D3491" s="49" t="s">
        <v>2009</v>
      </c>
      <c r="E3491" s="49" t="s">
        <v>2010</v>
      </c>
      <c r="F3491" s="48">
        <v>3</v>
      </c>
      <c r="G3491" s="47" t="s">
        <v>98</v>
      </c>
      <c r="H3491" s="47" t="s">
        <v>99</v>
      </c>
      <c r="I3491" s="47" t="s">
        <v>2855</v>
      </c>
      <c r="J3491" s="50" t="str">
        <f>IFERROR(VLOOKUP(_xlfn.NUMBERVALUE(D3491),'Order form - T14RE'!$O$4:$O$101,1,FALSE),J3490)</f>
        <v/>
      </c>
      <c r="K3491" s="51" t="str">
        <f t="shared" si="55"/>
        <v/>
      </c>
      <c r="M3491" s="47" t="str">
        <f ca="1">IFERROR(VLOOKUP($L3491,'T14'!$AD$5:$AF$104,2,FALSE),"")</f>
        <v/>
      </c>
      <c r="N3491" s="47" t="str">
        <f ca="1">IFERROR(VLOOKUP($L3491,'T14'!$AD$5:$AF$104,3,FALSE),"")</f>
        <v/>
      </c>
      <c r="P3491" s="46"/>
      <c r="U3491" s="46"/>
    </row>
    <row r="3492" spans="1:21" ht="14.4" hidden="1" x14ac:dyDescent="0.3">
      <c r="A3492" s="47">
        <v>3491</v>
      </c>
      <c r="B3492" s="48">
        <v>4</v>
      </c>
      <c r="C3492" s="47" t="s">
        <v>1208</v>
      </c>
      <c r="D3492" s="49" t="s">
        <v>1926</v>
      </c>
      <c r="E3492" s="49" t="s">
        <v>1889</v>
      </c>
      <c r="F3492" s="48">
        <v>1</v>
      </c>
      <c r="G3492" s="47" t="s">
        <v>98</v>
      </c>
      <c r="H3492" s="47" t="s">
        <v>99</v>
      </c>
      <c r="I3492" s="47" t="s">
        <v>2855</v>
      </c>
      <c r="J3492" s="50" t="str">
        <f>IFERROR(VLOOKUP(_xlfn.NUMBERVALUE(D3492),'Order form - T14RE'!$O$4:$O$101,1,FALSE),J3491)</f>
        <v/>
      </c>
      <c r="K3492" s="51" t="str">
        <f t="shared" si="55"/>
        <v/>
      </c>
      <c r="M3492" s="47" t="str">
        <f ca="1">IFERROR(VLOOKUP($L3492,'T14'!$AD$5:$AF$104,2,FALSE),"")</f>
        <v/>
      </c>
      <c r="N3492" s="47" t="str">
        <f ca="1">IFERROR(VLOOKUP($L3492,'T14'!$AD$5:$AF$104,3,FALSE),"")</f>
        <v/>
      </c>
      <c r="P3492" s="46"/>
      <c r="U3492" s="46"/>
    </row>
    <row r="3493" spans="1:21" ht="14.4" hidden="1" x14ac:dyDescent="0.3">
      <c r="A3493" s="47">
        <v>3492</v>
      </c>
      <c r="B3493" s="48">
        <v>4</v>
      </c>
      <c r="C3493" s="47" t="s">
        <v>1211</v>
      </c>
      <c r="D3493" s="49" t="s">
        <v>2011</v>
      </c>
      <c r="E3493" s="49" t="s">
        <v>2012</v>
      </c>
      <c r="F3493" s="48">
        <v>1</v>
      </c>
      <c r="G3493" s="47" t="s">
        <v>98</v>
      </c>
      <c r="H3493" s="47" t="s">
        <v>99</v>
      </c>
      <c r="I3493" s="47" t="s">
        <v>2855</v>
      </c>
      <c r="J3493" s="50" t="str">
        <f>IFERROR(VLOOKUP(_xlfn.NUMBERVALUE(D3493),'Order form - T14RE'!$O$4:$O$101,1,FALSE),J3492)</f>
        <v/>
      </c>
      <c r="K3493" s="51" t="str">
        <f t="shared" si="55"/>
        <v/>
      </c>
      <c r="M3493" s="47" t="str">
        <f ca="1">IFERROR(VLOOKUP($L3493,'T14'!$AD$5:$AF$104,2,FALSE),"")</f>
        <v/>
      </c>
      <c r="N3493" s="47" t="str">
        <f ca="1">IFERROR(VLOOKUP($L3493,'T14'!$AD$5:$AF$104,3,FALSE),"")</f>
        <v/>
      </c>
      <c r="P3493" s="46"/>
      <c r="U3493" s="46"/>
    </row>
    <row r="3494" spans="1:21" ht="14.4" hidden="1" x14ac:dyDescent="0.3">
      <c r="A3494" s="47">
        <v>3493</v>
      </c>
      <c r="B3494" s="48">
        <v>4</v>
      </c>
      <c r="C3494" s="47" t="s">
        <v>1234</v>
      </c>
      <c r="D3494" s="49" t="s">
        <v>2013</v>
      </c>
      <c r="E3494" s="49" t="s">
        <v>2014</v>
      </c>
      <c r="F3494" s="48">
        <v>1</v>
      </c>
      <c r="G3494" s="47" t="s">
        <v>98</v>
      </c>
      <c r="H3494" s="47" t="s">
        <v>99</v>
      </c>
      <c r="I3494" s="47" t="s">
        <v>2855</v>
      </c>
      <c r="J3494" s="50" t="str">
        <f>IFERROR(VLOOKUP(_xlfn.NUMBERVALUE(D3494),'Order form - T14RE'!$O$4:$O$101,1,FALSE),J3493)</f>
        <v/>
      </c>
      <c r="K3494" s="51" t="str">
        <f t="shared" si="55"/>
        <v/>
      </c>
      <c r="M3494" s="47" t="str">
        <f ca="1">IFERROR(VLOOKUP($L3494,'T14'!$AD$5:$AF$104,2,FALSE),"")</f>
        <v/>
      </c>
      <c r="N3494" s="47" t="str">
        <f ca="1">IFERROR(VLOOKUP($L3494,'T14'!$AD$5:$AF$104,3,FALSE),"")</f>
        <v/>
      </c>
      <c r="P3494" s="46"/>
      <c r="U3494" s="46"/>
    </row>
    <row r="3495" spans="1:21" ht="14.4" hidden="1" x14ac:dyDescent="0.3">
      <c r="A3495" s="47">
        <v>3494</v>
      </c>
      <c r="B3495" s="48">
        <v>4</v>
      </c>
      <c r="C3495" s="47" t="s">
        <v>1235</v>
      </c>
      <c r="D3495" s="49" t="s">
        <v>2015</v>
      </c>
      <c r="E3495" s="49" t="s">
        <v>2016</v>
      </c>
      <c r="F3495" s="48">
        <v>2</v>
      </c>
      <c r="G3495" s="47" t="s">
        <v>98</v>
      </c>
      <c r="H3495" s="47" t="s">
        <v>99</v>
      </c>
      <c r="I3495" s="47" t="s">
        <v>2855</v>
      </c>
      <c r="J3495" s="50" t="str">
        <f>IFERROR(VLOOKUP(_xlfn.NUMBERVALUE(D3495),'Order form - T14RE'!$O$4:$O$101,1,FALSE),J3494)</f>
        <v/>
      </c>
      <c r="K3495" s="51" t="str">
        <f t="shared" si="55"/>
        <v/>
      </c>
      <c r="M3495" s="47" t="str">
        <f ca="1">IFERROR(VLOOKUP($L3495,'T14'!$AD$5:$AF$104,2,FALSE),"")</f>
        <v/>
      </c>
      <c r="N3495" s="47" t="str">
        <f ca="1">IFERROR(VLOOKUP($L3495,'T14'!$AD$5:$AF$104,3,FALSE),"")</f>
        <v/>
      </c>
      <c r="P3495" s="46"/>
      <c r="U3495" s="46"/>
    </row>
    <row r="3496" spans="1:21" ht="14.4" hidden="1" x14ac:dyDescent="0.3">
      <c r="A3496" s="47">
        <v>3495</v>
      </c>
      <c r="B3496" s="48">
        <v>4</v>
      </c>
      <c r="C3496" s="47" t="s">
        <v>1238</v>
      </c>
      <c r="D3496" s="49" t="s">
        <v>2017</v>
      </c>
      <c r="E3496" s="49" t="s">
        <v>2018</v>
      </c>
      <c r="F3496" s="48">
        <v>1</v>
      </c>
      <c r="G3496" s="47" t="s">
        <v>98</v>
      </c>
      <c r="H3496" s="47" t="s">
        <v>99</v>
      </c>
      <c r="I3496" s="47" t="s">
        <v>2855</v>
      </c>
      <c r="J3496" s="50" t="str">
        <f>IFERROR(VLOOKUP(_xlfn.NUMBERVALUE(D3496),'Order form - T14RE'!$O$4:$O$101,1,FALSE),J3495)</f>
        <v/>
      </c>
      <c r="K3496" s="51" t="str">
        <f t="shared" si="55"/>
        <v/>
      </c>
      <c r="M3496" s="47" t="str">
        <f ca="1">IFERROR(VLOOKUP($L3496,'T14'!$AD$5:$AF$104,2,FALSE),"")</f>
        <v/>
      </c>
      <c r="N3496" s="47" t="str">
        <f ca="1">IFERROR(VLOOKUP($L3496,'T14'!$AD$5:$AF$104,3,FALSE),"")</f>
        <v/>
      </c>
      <c r="P3496" s="46"/>
      <c r="U3496" s="46"/>
    </row>
    <row r="3497" spans="1:21" ht="14.4" hidden="1" x14ac:dyDescent="0.3">
      <c r="A3497" s="47">
        <v>3496</v>
      </c>
      <c r="B3497" s="48">
        <v>4</v>
      </c>
      <c r="C3497" s="47" t="s">
        <v>1241</v>
      </c>
      <c r="D3497" s="49" t="s">
        <v>2019</v>
      </c>
      <c r="E3497" s="49" t="s">
        <v>792</v>
      </c>
      <c r="F3497" s="48">
        <v>1</v>
      </c>
      <c r="G3497" s="47" t="s">
        <v>98</v>
      </c>
      <c r="H3497" s="47" t="s">
        <v>99</v>
      </c>
      <c r="I3497" s="47" t="s">
        <v>2855</v>
      </c>
      <c r="J3497" s="50" t="str">
        <f>IFERROR(VLOOKUP(_xlfn.NUMBERVALUE(D3497),'Order form - T14RE'!$O$4:$O$101,1,FALSE),J3496)</f>
        <v/>
      </c>
      <c r="K3497" s="51" t="str">
        <f t="shared" si="55"/>
        <v/>
      </c>
      <c r="M3497" s="47" t="str">
        <f ca="1">IFERROR(VLOOKUP($L3497,'T14'!$AD$5:$AF$104,2,FALSE),"")</f>
        <v/>
      </c>
      <c r="N3497" s="47" t="str">
        <f ca="1">IFERROR(VLOOKUP($L3497,'T14'!$AD$5:$AF$104,3,FALSE),"")</f>
        <v/>
      </c>
      <c r="P3497" s="46"/>
      <c r="U3497" s="46"/>
    </row>
    <row r="3498" spans="1:21" ht="14.4" hidden="1" x14ac:dyDescent="0.3">
      <c r="A3498" s="47">
        <v>3497</v>
      </c>
      <c r="B3498" s="48">
        <v>4</v>
      </c>
      <c r="C3498" s="47" t="s">
        <v>1250</v>
      </c>
      <c r="D3498" s="49" t="s">
        <v>2020</v>
      </c>
      <c r="E3498" s="49" t="s">
        <v>2021</v>
      </c>
      <c r="F3498" s="48">
        <v>1</v>
      </c>
      <c r="G3498" s="47" t="s">
        <v>98</v>
      </c>
      <c r="H3498" s="47" t="s">
        <v>99</v>
      </c>
      <c r="I3498" s="47" t="s">
        <v>2855</v>
      </c>
      <c r="J3498" s="50" t="str">
        <f>IFERROR(VLOOKUP(_xlfn.NUMBERVALUE(D3498),'Order form - T14RE'!$O$4:$O$101,1,FALSE),J3497)</f>
        <v/>
      </c>
      <c r="K3498" s="51" t="str">
        <f t="shared" si="55"/>
        <v/>
      </c>
      <c r="M3498" s="47" t="str">
        <f ca="1">IFERROR(VLOOKUP($L3498,'T14'!$AD$5:$AF$104,2,FALSE),"")</f>
        <v/>
      </c>
      <c r="N3498" s="47" t="str">
        <f ca="1">IFERROR(VLOOKUP($L3498,'T14'!$AD$5:$AF$104,3,FALSE),"")</f>
        <v/>
      </c>
      <c r="P3498" s="46"/>
      <c r="U3498" s="46"/>
    </row>
    <row r="3499" spans="1:21" ht="14.4" hidden="1" x14ac:dyDescent="0.3">
      <c r="A3499" s="47">
        <v>3498</v>
      </c>
      <c r="B3499" s="48">
        <v>4</v>
      </c>
      <c r="C3499" s="47" t="s">
        <v>1253</v>
      </c>
      <c r="D3499" s="49" t="s">
        <v>2022</v>
      </c>
      <c r="E3499" s="49" t="s">
        <v>2023</v>
      </c>
      <c r="F3499" s="48">
        <v>2</v>
      </c>
      <c r="G3499" s="47" t="s">
        <v>98</v>
      </c>
      <c r="H3499" s="47" t="s">
        <v>99</v>
      </c>
      <c r="I3499" s="47" t="s">
        <v>2855</v>
      </c>
      <c r="J3499" s="50" t="str">
        <f>IFERROR(VLOOKUP(_xlfn.NUMBERVALUE(D3499),'Order form - T14RE'!$O$4:$O$101,1,FALSE),J3498)</f>
        <v/>
      </c>
      <c r="K3499" s="51" t="str">
        <f t="shared" si="55"/>
        <v/>
      </c>
      <c r="M3499" s="47" t="str">
        <f ca="1">IFERROR(VLOOKUP($L3499,'T14'!$AD$5:$AF$104,2,FALSE),"")</f>
        <v/>
      </c>
      <c r="N3499" s="47" t="str">
        <f ca="1">IFERROR(VLOOKUP($L3499,'T14'!$AD$5:$AF$104,3,FALSE),"")</f>
        <v/>
      </c>
      <c r="P3499" s="46"/>
      <c r="U3499" s="46"/>
    </row>
    <row r="3500" spans="1:21" ht="14.4" hidden="1" x14ac:dyDescent="0.3">
      <c r="A3500" s="47">
        <v>3499</v>
      </c>
      <c r="B3500" s="48">
        <v>4</v>
      </c>
      <c r="C3500" s="47" t="s">
        <v>1256</v>
      </c>
      <c r="D3500" s="49" t="s">
        <v>2024</v>
      </c>
      <c r="E3500" s="49" t="s">
        <v>1819</v>
      </c>
      <c r="F3500" s="48">
        <v>2</v>
      </c>
      <c r="G3500" s="47" t="s">
        <v>98</v>
      </c>
      <c r="H3500" s="47" t="s">
        <v>99</v>
      </c>
      <c r="I3500" s="47" t="s">
        <v>2855</v>
      </c>
      <c r="J3500" s="50" t="str">
        <f>IFERROR(VLOOKUP(_xlfn.NUMBERVALUE(D3500),'Order form - T14RE'!$O$4:$O$101,1,FALSE),J3499)</f>
        <v/>
      </c>
      <c r="K3500" s="51" t="str">
        <f t="shared" si="55"/>
        <v/>
      </c>
      <c r="M3500" s="47" t="str">
        <f ca="1">IFERROR(VLOOKUP($L3500,'T14'!$AD$5:$AF$104,2,FALSE),"")</f>
        <v/>
      </c>
      <c r="N3500" s="47" t="str">
        <f ca="1">IFERROR(VLOOKUP($L3500,'T14'!$AD$5:$AF$104,3,FALSE),"")</f>
        <v/>
      </c>
      <c r="P3500" s="46"/>
      <c r="U3500" s="46"/>
    </row>
    <row r="3501" spans="1:21" ht="14.4" hidden="1" x14ac:dyDescent="0.3">
      <c r="A3501" s="47">
        <v>3500</v>
      </c>
      <c r="B3501" s="48">
        <v>4</v>
      </c>
      <c r="C3501" s="47" t="s">
        <v>1261</v>
      </c>
      <c r="D3501" s="49" t="s">
        <v>2025</v>
      </c>
      <c r="E3501" s="49" t="s">
        <v>2026</v>
      </c>
      <c r="F3501" s="48">
        <v>1</v>
      </c>
      <c r="G3501" s="47" t="s">
        <v>98</v>
      </c>
      <c r="H3501" s="47" t="s">
        <v>99</v>
      </c>
      <c r="I3501" s="47" t="s">
        <v>2855</v>
      </c>
      <c r="J3501" s="50" t="str">
        <f>IFERROR(VLOOKUP(_xlfn.NUMBERVALUE(D3501),'Order form - T14RE'!$O$4:$O$101,1,FALSE),J3500)</f>
        <v/>
      </c>
      <c r="K3501" s="51" t="str">
        <f t="shared" si="55"/>
        <v/>
      </c>
      <c r="M3501" s="47" t="str">
        <f ca="1">IFERROR(VLOOKUP($L3501,'T14'!$AD$5:$AF$104,2,FALSE),"")</f>
        <v/>
      </c>
      <c r="N3501" s="47" t="str">
        <f ca="1">IFERROR(VLOOKUP($L3501,'T14'!$AD$5:$AF$104,3,FALSE),"")</f>
        <v/>
      </c>
      <c r="P3501" s="46"/>
      <c r="U3501" s="46"/>
    </row>
    <row r="3502" spans="1:21" ht="14.4" hidden="1" x14ac:dyDescent="0.3">
      <c r="A3502" s="47">
        <v>3501</v>
      </c>
      <c r="B3502" s="48">
        <v>4</v>
      </c>
      <c r="C3502" s="47" t="s">
        <v>1264</v>
      </c>
      <c r="D3502" s="49" t="s">
        <v>2027</v>
      </c>
      <c r="E3502" s="49" t="s">
        <v>792</v>
      </c>
      <c r="F3502" s="48">
        <v>1</v>
      </c>
      <c r="G3502" s="47" t="s">
        <v>98</v>
      </c>
      <c r="H3502" s="47" t="s">
        <v>99</v>
      </c>
      <c r="I3502" s="47" t="s">
        <v>2855</v>
      </c>
      <c r="J3502" s="50" t="str">
        <f>IFERROR(VLOOKUP(_xlfn.NUMBERVALUE(D3502),'Order form - T14RE'!$O$4:$O$101,1,FALSE),J3501)</f>
        <v/>
      </c>
      <c r="K3502" s="51" t="str">
        <f t="shared" si="55"/>
        <v/>
      </c>
      <c r="M3502" s="47" t="str">
        <f ca="1">IFERROR(VLOOKUP($L3502,'T14'!$AD$5:$AF$104,2,FALSE),"")</f>
        <v/>
      </c>
      <c r="N3502" s="47" t="str">
        <f ca="1">IFERROR(VLOOKUP($L3502,'T14'!$AD$5:$AF$104,3,FALSE),"")</f>
        <v/>
      </c>
      <c r="P3502" s="46"/>
      <c r="U3502" s="46"/>
    </row>
    <row r="3503" spans="1:21" ht="14.4" hidden="1" x14ac:dyDescent="0.3">
      <c r="A3503" s="47">
        <v>3502</v>
      </c>
      <c r="B3503" s="48">
        <v>4</v>
      </c>
      <c r="C3503" s="47" t="s">
        <v>1267</v>
      </c>
      <c r="D3503" s="49" t="s">
        <v>2028</v>
      </c>
      <c r="E3503" s="49" t="s">
        <v>1761</v>
      </c>
      <c r="F3503" s="48">
        <v>1</v>
      </c>
      <c r="G3503" s="47" t="s">
        <v>98</v>
      </c>
      <c r="H3503" s="47" t="s">
        <v>99</v>
      </c>
      <c r="I3503" s="47" t="s">
        <v>2855</v>
      </c>
      <c r="J3503" s="50" t="str">
        <f>IFERROR(VLOOKUP(_xlfn.NUMBERVALUE(D3503),'Order form - T14RE'!$O$4:$O$101,1,FALSE),J3502)</f>
        <v/>
      </c>
      <c r="K3503" s="51" t="str">
        <f t="shared" si="55"/>
        <v/>
      </c>
      <c r="M3503" s="47" t="str">
        <f ca="1">IFERROR(VLOOKUP($L3503,'T14'!$AD$5:$AF$104,2,FALSE),"")</f>
        <v/>
      </c>
      <c r="N3503" s="47" t="str">
        <f ca="1">IFERROR(VLOOKUP($L3503,'T14'!$AD$5:$AF$104,3,FALSE),"")</f>
        <v/>
      </c>
      <c r="P3503" s="46"/>
      <c r="U3503" s="46"/>
    </row>
    <row r="3504" spans="1:21" ht="14.4" hidden="1" x14ac:dyDescent="0.3">
      <c r="A3504" s="47">
        <v>3503</v>
      </c>
      <c r="B3504" s="48">
        <v>4</v>
      </c>
      <c r="C3504" s="47" t="s">
        <v>1270</v>
      </c>
      <c r="D3504" s="49" t="s">
        <v>2029</v>
      </c>
      <c r="E3504" s="49" t="s">
        <v>2030</v>
      </c>
      <c r="F3504" s="48">
        <v>2</v>
      </c>
      <c r="G3504" s="47" t="s">
        <v>98</v>
      </c>
      <c r="H3504" s="47" t="s">
        <v>99</v>
      </c>
      <c r="I3504" s="47" t="s">
        <v>2855</v>
      </c>
      <c r="J3504" s="50" t="str">
        <f>IFERROR(VLOOKUP(_xlfn.NUMBERVALUE(D3504),'Order form - T14RE'!$O$4:$O$101,1,FALSE),J3503)</f>
        <v/>
      </c>
      <c r="K3504" s="51" t="str">
        <f t="shared" si="55"/>
        <v/>
      </c>
      <c r="M3504" s="47" t="str">
        <f ca="1">IFERROR(VLOOKUP($L3504,'T14'!$AD$5:$AF$104,2,FALSE),"")</f>
        <v/>
      </c>
      <c r="N3504" s="47" t="str">
        <f ca="1">IFERROR(VLOOKUP($L3504,'T14'!$AD$5:$AF$104,3,FALSE),"")</f>
        <v/>
      </c>
      <c r="P3504" s="46"/>
      <c r="U3504" s="46"/>
    </row>
    <row r="3505" spans="1:21" ht="14.4" hidden="1" x14ac:dyDescent="0.3">
      <c r="A3505" s="47">
        <v>3504</v>
      </c>
      <c r="B3505" s="48">
        <v>4</v>
      </c>
      <c r="C3505" s="47" t="s">
        <v>1273</v>
      </c>
      <c r="D3505" s="49" t="s">
        <v>2031</v>
      </c>
      <c r="E3505" s="49" t="s">
        <v>2032</v>
      </c>
      <c r="F3505" s="48">
        <v>1</v>
      </c>
      <c r="G3505" s="47" t="s">
        <v>98</v>
      </c>
      <c r="H3505" s="47" t="s">
        <v>99</v>
      </c>
      <c r="I3505" s="47" t="s">
        <v>2855</v>
      </c>
      <c r="J3505" s="50" t="str">
        <f>IFERROR(VLOOKUP(_xlfn.NUMBERVALUE(D3505),'Order form - T14RE'!$O$4:$O$101,1,FALSE),J3504)</f>
        <v/>
      </c>
      <c r="K3505" s="51" t="str">
        <f t="shared" si="55"/>
        <v/>
      </c>
      <c r="M3505" s="47" t="str">
        <f ca="1">IFERROR(VLOOKUP($L3505,'T14'!$AD$5:$AF$104,2,FALSE),"")</f>
        <v/>
      </c>
      <c r="N3505" s="47" t="str">
        <f ca="1">IFERROR(VLOOKUP($L3505,'T14'!$AD$5:$AF$104,3,FALSE),"")</f>
        <v/>
      </c>
      <c r="P3505" s="46"/>
      <c r="U3505" s="46"/>
    </row>
    <row r="3506" spans="1:21" ht="14.4" hidden="1" x14ac:dyDescent="0.3">
      <c r="A3506" s="47">
        <v>3505</v>
      </c>
      <c r="B3506" s="48">
        <v>5</v>
      </c>
      <c r="C3506" s="47" t="s">
        <v>95</v>
      </c>
      <c r="D3506" s="49" t="s">
        <v>2033</v>
      </c>
      <c r="E3506" s="49" t="s">
        <v>475</v>
      </c>
      <c r="F3506" s="48">
        <v>1</v>
      </c>
      <c r="G3506" s="47" t="s">
        <v>98</v>
      </c>
      <c r="H3506" s="47" t="s">
        <v>99</v>
      </c>
      <c r="I3506" s="47" t="s">
        <v>2855</v>
      </c>
      <c r="J3506" s="50" t="str">
        <f>IFERROR(VLOOKUP(_xlfn.NUMBERVALUE(D3506),'Order form - T14RE'!$O$4:$O$101,1,FALSE),J3505)</f>
        <v/>
      </c>
      <c r="K3506" s="51" t="str">
        <f t="shared" si="55"/>
        <v/>
      </c>
      <c r="M3506" s="47" t="str">
        <f ca="1">IFERROR(VLOOKUP($L3506,'T14'!$AD$5:$AF$104,2,FALSE),"")</f>
        <v/>
      </c>
      <c r="N3506" s="47" t="str">
        <f ca="1">IFERROR(VLOOKUP($L3506,'T14'!$AD$5:$AF$104,3,FALSE),"")</f>
        <v/>
      </c>
      <c r="P3506" s="46"/>
      <c r="U3506" s="46"/>
    </row>
    <row r="3507" spans="1:21" ht="14.4" hidden="1" x14ac:dyDescent="0.3">
      <c r="A3507" s="47">
        <v>3506</v>
      </c>
      <c r="B3507" s="48">
        <v>5</v>
      </c>
      <c r="C3507" s="47" t="s">
        <v>105</v>
      </c>
      <c r="D3507" s="49" t="s">
        <v>2034</v>
      </c>
      <c r="E3507" s="49" t="s">
        <v>2035</v>
      </c>
      <c r="F3507" s="48">
        <v>1</v>
      </c>
      <c r="G3507" s="47" t="s">
        <v>98</v>
      </c>
      <c r="H3507" s="47" t="s">
        <v>99</v>
      </c>
      <c r="I3507" s="47" t="s">
        <v>2855</v>
      </c>
      <c r="J3507" s="50" t="str">
        <f>IFERROR(VLOOKUP(_xlfn.NUMBERVALUE(D3507),'Order form - T14RE'!$O$4:$O$101,1,FALSE),J3506)</f>
        <v/>
      </c>
      <c r="K3507" s="51" t="str">
        <f t="shared" si="55"/>
        <v/>
      </c>
      <c r="M3507" s="47" t="str">
        <f ca="1">IFERROR(VLOOKUP($L3507,'T14'!$AD$5:$AF$104,2,FALSE),"")</f>
        <v/>
      </c>
      <c r="N3507" s="47" t="str">
        <f ca="1">IFERROR(VLOOKUP($L3507,'T14'!$AD$5:$AF$104,3,FALSE),"")</f>
        <v/>
      </c>
      <c r="P3507" s="46"/>
      <c r="U3507" s="46"/>
    </row>
    <row r="3508" spans="1:21" ht="14.4" hidden="1" x14ac:dyDescent="0.3">
      <c r="A3508" s="47">
        <v>3507</v>
      </c>
      <c r="B3508" s="48">
        <v>5</v>
      </c>
      <c r="C3508" s="47" t="s">
        <v>108</v>
      </c>
      <c r="D3508" s="49" t="s">
        <v>696</v>
      </c>
      <c r="E3508" s="49" t="s">
        <v>247</v>
      </c>
      <c r="F3508" s="48">
        <v>1</v>
      </c>
      <c r="G3508" s="47" t="s">
        <v>98</v>
      </c>
      <c r="H3508" s="47" t="s">
        <v>99</v>
      </c>
      <c r="I3508" s="47" t="s">
        <v>2855</v>
      </c>
      <c r="J3508" s="50" t="str">
        <f>IFERROR(VLOOKUP(_xlfn.NUMBERVALUE(D3508),'Order form - T14RE'!$O$4:$O$101,1,FALSE),J3507)</f>
        <v/>
      </c>
      <c r="K3508" s="51" t="str">
        <f t="shared" si="55"/>
        <v/>
      </c>
      <c r="M3508" s="47" t="str">
        <f ca="1">IFERROR(VLOOKUP($L3508,'T14'!$AD$5:$AF$104,2,FALSE),"")</f>
        <v/>
      </c>
      <c r="N3508" s="47" t="str">
        <f ca="1">IFERROR(VLOOKUP($L3508,'T14'!$AD$5:$AF$104,3,FALSE),"")</f>
        <v/>
      </c>
      <c r="P3508" s="46"/>
      <c r="U3508" s="46"/>
    </row>
    <row r="3509" spans="1:21" ht="14.4" hidden="1" x14ac:dyDescent="0.3">
      <c r="A3509" s="47">
        <v>3508</v>
      </c>
      <c r="B3509" s="48">
        <v>5</v>
      </c>
      <c r="C3509" s="47" t="s">
        <v>111</v>
      </c>
      <c r="D3509" s="49" t="s">
        <v>2036</v>
      </c>
      <c r="E3509" s="49" t="s">
        <v>475</v>
      </c>
      <c r="F3509" s="48">
        <v>1</v>
      </c>
      <c r="G3509" s="47" t="s">
        <v>98</v>
      </c>
      <c r="H3509" s="47" t="s">
        <v>99</v>
      </c>
      <c r="I3509" s="47" t="s">
        <v>2855</v>
      </c>
      <c r="J3509" s="50" t="str">
        <f>IFERROR(VLOOKUP(_xlfn.NUMBERVALUE(D3509),'Order form - T14RE'!$O$4:$O$101,1,FALSE),J3508)</f>
        <v/>
      </c>
      <c r="K3509" s="51" t="str">
        <f t="shared" si="55"/>
        <v/>
      </c>
      <c r="M3509" s="47" t="str">
        <f ca="1">IFERROR(VLOOKUP($L3509,'T14'!$AD$5:$AF$104,2,FALSE),"")</f>
        <v/>
      </c>
      <c r="N3509" s="47" t="str">
        <f ca="1">IFERROR(VLOOKUP($L3509,'T14'!$AD$5:$AF$104,3,FALSE),"")</f>
        <v/>
      </c>
      <c r="P3509" s="46"/>
      <c r="U3509" s="46"/>
    </row>
    <row r="3510" spans="1:21" ht="14.4" hidden="1" x14ac:dyDescent="0.3">
      <c r="A3510" s="47">
        <v>3509</v>
      </c>
      <c r="B3510" s="48">
        <v>5</v>
      </c>
      <c r="C3510" s="47" t="s">
        <v>114</v>
      </c>
      <c r="D3510" s="49" t="s">
        <v>2033</v>
      </c>
      <c r="E3510" s="49" t="s">
        <v>475</v>
      </c>
      <c r="F3510" s="48">
        <v>1</v>
      </c>
      <c r="G3510" s="47" t="s">
        <v>98</v>
      </c>
      <c r="H3510" s="47" t="s">
        <v>99</v>
      </c>
      <c r="I3510" s="47" t="s">
        <v>2855</v>
      </c>
      <c r="J3510" s="50" t="str">
        <f>IFERROR(VLOOKUP(_xlfn.NUMBERVALUE(D3510),'Order form - T14RE'!$O$4:$O$101,1,FALSE),J3509)</f>
        <v/>
      </c>
      <c r="K3510" s="51" t="str">
        <f t="shared" si="55"/>
        <v/>
      </c>
      <c r="M3510" s="47" t="str">
        <f ca="1">IFERROR(VLOOKUP($L3510,'T14'!$AD$5:$AF$104,2,FALSE),"")</f>
        <v/>
      </c>
      <c r="N3510" s="47" t="str">
        <f ca="1">IFERROR(VLOOKUP($L3510,'T14'!$AD$5:$AF$104,3,FALSE),"")</f>
        <v/>
      </c>
      <c r="P3510" s="46"/>
      <c r="U3510" s="46"/>
    </row>
    <row r="3511" spans="1:21" ht="14.4" hidden="1" x14ac:dyDescent="0.3">
      <c r="A3511" s="47">
        <v>3510</v>
      </c>
      <c r="B3511" s="48">
        <v>4</v>
      </c>
      <c r="C3511" s="47" t="s">
        <v>1274</v>
      </c>
      <c r="D3511" s="49" t="s">
        <v>2037</v>
      </c>
      <c r="E3511" s="49" t="s">
        <v>2038</v>
      </c>
      <c r="F3511" s="48">
        <v>1</v>
      </c>
      <c r="G3511" s="47" t="s">
        <v>98</v>
      </c>
      <c r="H3511" s="47" t="s">
        <v>99</v>
      </c>
      <c r="I3511" s="47" t="s">
        <v>2855</v>
      </c>
      <c r="J3511" s="50" t="str">
        <f>IFERROR(VLOOKUP(_xlfn.NUMBERVALUE(D3511),'Order form - T14RE'!$O$4:$O$101,1,FALSE),J3510)</f>
        <v/>
      </c>
      <c r="K3511" s="51" t="str">
        <f t="shared" si="55"/>
        <v/>
      </c>
      <c r="M3511" s="47" t="str">
        <f ca="1">IFERROR(VLOOKUP($L3511,'T14'!$AD$5:$AF$104,2,FALSE),"")</f>
        <v/>
      </c>
      <c r="N3511" s="47" t="str">
        <f ca="1">IFERROR(VLOOKUP($L3511,'T14'!$AD$5:$AF$104,3,FALSE),"")</f>
        <v/>
      </c>
      <c r="P3511" s="46"/>
      <c r="U3511" s="46"/>
    </row>
    <row r="3512" spans="1:21" ht="14.4" hidden="1" x14ac:dyDescent="0.3">
      <c r="A3512" s="47">
        <v>3511</v>
      </c>
      <c r="B3512" s="48">
        <v>4</v>
      </c>
      <c r="C3512" s="47" t="s">
        <v>1277</v>
      </c>
      <c r="D3512" s="49" t="s">
        <v>2039</v>
      </c>
      <c r="E3512" s="49" t="s">
        <v>2040</v>
      </c>
      <c r="F3512" s="48">
        <v>1</v>
      </c>
      <c r="G3512" s="47" t="s">
        <v>98</v>
      </c>
      <c r="H3512" s="47" t="s">
        <v>99</v>
      </c>
      <c r="I3512" s="47" t="s">
        <v>2855</v>
      </c>
      <c r="J3512" s="50" t="str">
        <f>IFERROR(VLOOKUP(_xlfn.NUMBERVALUE(D3512),'Order form - T14RE'!$O$4:$O$101,1,FALSE),J3511)</f>
        <v/>
      </c>
      <c r="K3512" s="51" t="str">
        <f t="shared" si="55"/>
        <v/>
      </c>
      <c r="M3512" s="47" t="str">
        <f ca="1">IFERROR(VLOOKUP($L3512,'T14'!$AD$5:$AF$104,2,FALSE),"")</f>
        <v/>
      </c>
      <c r="N3512" s="47" t="str">
        <f ca="1">IFERROR(VLOOKUP($L3512,'T14'!$AD$5:$AF$104,3,FALSE),"")</f>
        <v/>
      </c>
      <c r="P3512" s="46"/>
      <c r="U3512" s="46"/>
    </row>
    <row r="3513" spans="1:21" ht="14.4" hidden="1" x14ac:dyDescent="0.3">
      <c r="A3513" s="47">
        <v>3512</v>
      </c>
      <c r="B3513" s="48">
        <v>4</v>
      </c>
      <c r="C3513" s="47" t="s">
        <v>1280</v>
      </c>
      <c r="D3513" s="49" t="s">
        <v>2041</v>
      </c>
      <c r="E3513" s="49" t="s">
        <v>1863</v>
      </c>
      <c r="F3513" s="48">
        <v>1</v>
      </c>
      <c r="G3513" s="47" t="s">
        <v>98</v>
      </c>
      <c r="H3513" s="47" t="s">
        <v>99</v>
      </c>
      <c r="I3513" s="47" t="s">
        <v>2855</v>
      </c>
      <c r="J3513" s="50" t="str">
        <f>IFERROR(VLOOKUP(_xlfn.NUMBERVALUE(D3513),'Order form - T14RE'!$O$4:$O$101,1,FALSE),J3512)</f>
        <v/>
      </c>
      <c r="K3513" s="51" t="str">
        <f t="shared" si="55"/>
        <v/>
      </c>
      <c r="M3513" s="47" t="str">
        <f ca="1">IFERROR(VLOOKUP($L3513,'T14'!$AD$5:$AF$104,2,FALSE),"")</f>
        <v/>
      </c>
      <c r="N3513" s="47" t="str">
        <f ca="1">IFERROR(VLOOKUP($L3513,'T14'!$AD$5:$AF$104,3,FALSE),"")</f>
        <v/>
      </c>
      <c r="P3513" s="46"/>
      <c r="U3513" s="46"/>
    </row>
    <row r="3514" spans="1:21" ht="14.4" hidden="1" x14ac:dyDescent="0.3">
      <c r="A3514" s="47">
        <v>3513</v>
      </c>
      <c r="B3514" s="48">
        <v>4</v>
      </c>
      <c r="C3514" s="47" t="s">
        <v>1281</v>
      </c>
      <c r="D3514" s="49" t="s">
        <v>2042</v>
      </c>
      <c r="E3514" s="49" t="s">
        <v>792</v>
      </c>
      <c r="F3514" s="48">
        <v>2</v>
      </c>
      <c r="G3514" s="47" t="s">
        <v>98</v>
      </c>
      <c r="H3514" s="47" t="s">
        <v>99</v>
      </c>
      <c r="I3514" s="47" t="s">
        <v>2855</v>
      </c>
      <c r="J3514" s="50" t="str">
        <f>IFERROR(VLOOKUP(_xlfn.NUMBERVALUE(D3514),'Order form - T14RE'!$O$4:$O$101,1,FALSE),J3513)</f>
        <v/>
      </c>
      <c r="K3514" s="51" t="str">
        <f t="shared" si="55"/>
        <v/>
      </c>
      <c r="M3514" s="47" t="str">
        <f ca="1">IFERROR(VLOOKUP($L3514,'T14'!$AD$5:$AF$104,2,FALSE),"")</f>
        <v/>
      </c>
      <c r="N3514" s="47" t="str">
        <f ca="1">IFERROR(VLOOKUP($L3514,'T14'!$AD$5:$AF$104,3,FALSE),"")</f>
        <v/>
      </c>
      <c r="P3514" s="46"/>
      <c r="U3514" s="46"/>
    </row>
    <row r="3515" spans="1:21" ht="14.4" hidden="1" x14ac:dyDescent="0.3">
      <c r="A3515" s="47">
        <v>3514</v>
      </c>
      <c r="B3515" s="48">
        <v>4</v>
      </c>
      <c r="C3515" s="47" t="s">
        <v>1284</v>
      </c>
      <c r="D3515" s="49" t="s">
        <v>2043</v>
      </c>
      <c r="E3515" s="49" t="s">
        <v>2040</v>
      </c>
      <c r="F3515" s="48">
        <v>1</v>
      </c>
      <c r="G3515" s="47" t="s">
        <v>98</v>
      </c>
      <c r="H3515" s="47" t="s">
        <v>99</v>
      </c>
      <c r="I3515" s="47" t="s">
        <v>2855</v>
      </c>
      <c r="J3515" s="50" t="str">
        <f>IFERROR(VLOOKUP(_xlfn.NUMBERVALUE(D3515),'Order form - T14RE'!$O$4:$O$101,1,FALSE),J3514)</f>
        <v/>
      </c>
      <c r="K3515" s="51" t="str">
        <f t="shared" si="55"/>
        <v/>
      </c>
      <c r="M3515" s="47" t="str">
        <f ca="1">IFERROR(VLOOKUP($L3515,'T14'!$AD$5:$AF$104,2,FALSE),"")</f>
        <v/>
      </c>
      <c r="N3515" s="47" t="str">
        <f ca="1">IFERROR(VLOOKUP($L3515,'T14'!$AD$5:$AF$104,3,FALSE),"")</f>
        <v/>
      </c>
      <c r="P3515" s="46"/>
      <c r="U3515" s="46"/>
    </row>
    <row r="3516" spans="1:21" ht="14.4" hidden="1" x14ac:dyDescent="0.3">
      <c r="A3516" s="47">
        <v>3515</v>
      </c>
      <c r="B3516" s="48">
        <v>4</v>
      </c>
      <c r="C3516" s="47" t="s">
        <v>1287</v>
      </c>
      <c r="D3516" s="49" t="s">
        <v>2044</v>
      </c>
      <c r="E3516" s="49" t="s">
        <v>2045</v>
      </c>
      <c r="F3516" s="48">
        <v>1</v>
      </c>
      <c r="G3516" s="47" t="s">
        <v>98</v>
      </c>
      <c r="H3516" s="47" t="s">
        <v>99</v>
      </c>
      <c r="I3516" s="47" t="s">
        <v>2855</v>
      </c>
      <c r="J3516" s="50" t="str">
        <f>IFERROR(VLOOKUP(_xlfn.NUMBERVALUE(D3516),'Order form - T14RE'!$O$4:$O$101,1,FALSE),J3515)</f>
        <v/>
      </c>
      <c r="K3516" s="51" t="str">
        <f t="shared" si="55"/>
        <v/>
      </c>
      <c r="M3516" s="47" t="str">
        <f ca="1">IFERROR(VLOOKUP($L3516,'T14'!$AD$5:$AF$104,2,FALSE),"")</f>
        <v/>
      </c>
      <c r="N3516" s="47" t="str">
        <f ca="1">IFERROR(VLOOKUP($L3516,'T14'!$AD$5:$AF$104,3,FALSE),"")</f>
        <v/>
      </c>
      <c r="P3516" s="46"/>
      <c r="U3516" s="46"/>
    </row>
    <row r="3517" spans="1:21" ht="14.4" hidden="1" x14ac:dyDescent="0.3">
      <c r="A3517" s="47">
        <v>3516</v>
      </c>
      <c r="B3517" s="48">
        <v>4</v>
      </c>
      <c r="C3517" s="47" t="s">
        <v>1292</v>
      </c>
      <c r="D3517" s="49" t="s">
        <v>1718</v>
      </c>
      <c r="E3517" s="49" t="s">
        <v>1719</v>
      </c>
      <c r="F3517" s="48">
        <v>1</v>
      </c>
      <c r="G3517" s="47" t="s">
        <v>98</v>
      </c>
      <c r="H3517" s="47" t="s">
        <v>99</v>
      </c>
      <c r="I3517" s="47" t="s">
        <v>2855</v>
      </c>
      <c r="J3517" s="50" t="str">
        <f>IFERROR(VLOOKUP(_xlfn.NUMBERVALUE(D3517),'Order form - T14RE'!$O$4:$O$101,1,FALSE),J3516)</f>
        <v/>
      </c>
      <c r="K3517" s="51" t="str">
        <f t="shared" si="55"/>
        <v/>
      </c>
      <c r="M3517" s="47" t="str">
        <f ca="1">IFERROR(VLOOKUP($L3517,'T14'!$AD$5:$AF$104,2,FALSE),"")</f>
        <v/>
      </c>
      <c r="N3517" s="47" t="str">
        <f ca="1">IFERROR(VLOOKUP($L3517,'T14'!$AD$5:$AF$104,3,FALSE),"")</f>
        <v/>
      </c>
      <c r="P3517" s="46"/>
      <c r="U3517" s="46"/>
    </row>
    <row r="3518" spans="1:21" ht="14.4" hidden="1" x14ac:dyDescent="0.3">
      <c r="A3518" s="47">
        <v>3517</v>
      </c>
      <c r="B3518" s="48">
        <v>4</v>
      </c>
      <c r="C3518" s="47" t="s">
        <v>1293</v>
      </c>
      <c r="D3518" s="49" t="s">
        <v>2046</v>
      </c>
      <c r="E3518" s="49" t="s">
        <v>2047</v>
      </c>
      <c r="F3518" s="48">
        <v>1</v>
      </c>
      <c r="G3518" s="47" t="s">
        <v>98</v>
      </c>
      <c r="H3518" s="47" t="s">
        <v>99</v>
      </c>
      <c r="I3518" s="47" t="s">
        <v>2855</v>
      </c>
      <c r="J3518" s="50" t="str">
        <f>IFERROR(VLOOKUP(_xlfn.NUMBERVALUE(D3518),'Order form - T14RE'!$O$4:$O$101,1,FALSE),J3517)</f>
        <v/>
      </c>
      <c r="K3518" s="51" t="str">
        <f t="shared" si="55"/>
        <v/>
      </c>
      <c r="M3518" s="47" t="str">
        <f ca="1">IFERROR(VLOOKUP($L3518,'T14'!$AD$5:$AF$104,2,FALSE),"")</f>
        <v/>
      </c>
      <c r="N3518" s="47" t="str">
        <f ca="1">IFERROR(VLOOKUP($L3518,'T14'!$AD$5:$AF$104,3,FALSE),"")</f>
        <v/>
      </c>
      <c r="P3518" s="46"/>
      <c r="U3518" s="46"/>
    </row>
    <row r="3519" spans="1:21" ht="14.4" hidden="1" x14ac:dyDescent="0.3">
      <c r="A3519" s="47">
        <v>3518</v>
      </c>
      <c r="B3519" s="48">
        <v>4</v>
      </c>
      <c r="C3519" s="47" t="s">
        <v>1296</v>
      </c>
      <c r="D3519" s="49" t="s">
        <v>2048</v>
      </c>
      <c r="E3519" s="49" t="s">
        <v>2049</v>
      </c>
      <c r="F3519" s="48">
        <v>2</v>
      </c>
      <c r="G3519" s="47" t="s">
        <v>98</v>
      </c>
      <c r="H3519" s="47" t="s">
        <v>99</v>
      </c>
      <c r="I3519" s="47" t="s">
        <v>2855</v>
      </c>
      <c r="J3519" s="50" t="str">
        <f>IFERROR(VLOOKUP(_xlfn.NUMBERVALUE(D3519),'Order form - T14RE'!$O$4:$O$101,1,FALSE),J3518)</f>
        <v/>
      </c>
      <c r="K3519" s="51" t="str">
        <f t="shared" si="55"/>
        <v/>
      </c>
      <c r="M3519" s="47" t="str">
        <f ca="1">IFERROR(VLOOKUP($L3519,'T14'!$AD$5:$AF$104,2,FALSE),"")</f>
        <v/>
      </c>
      <c r="N3519" s="47" t="str">
        <f ca="1">IFERROR(VLOOKUP($L3519,'T14'!$AD$5:$AF$104,3,FALSE),"")</f>
        <v/>
      </c>
      <c r="P3519" s="46"/>
      <c r="U3519" s="46"/>
    </row>
    <row r="3520" spans="1:21" ht="14.4" hidden="1" x14ac:dyDescent="0.3">
      <c r="A3520" s="47">
        <v>3519</v>
      </c>
      <c r="B3520" s="48">
        <v>4</v>
      </c>
      <c r="C3520" s="47" t="s">
        <v>1299</v>
      </c>
      <c r="D3520" s="49" t="s">
        <v>2050</v>
      </c>
      <c r="E3520" s="49" t="s">
        <v>2051</v>
      </c>
      <c r="F3520" s="48">
        <v>1</v>
      </c>
      <c r="G3520" s="47" t="s">
        <v>98</v>
      </c>
      <c r="H3520" s="47" t="s">
        <v>99</v>
      </c>
      <c r="I3520" s="47" t="s">
        <v>2855</v>
      </c>
      <c r="J3520" s="50" t="str">
        <f>IFERROR(VLOOKUP(_xlfn.NUMBERVALUE(D3520),'Order form - T14RE'!$O$4:$O$101,1,FALSE),J3519)</f>
        <v/>
      </c>
      <c r="K3520" s="51" t="str">
        <f t="shared" si="55"/>
        <v/>
      </c>
      <c r="M3520" s="47" t="str">
        <f ca="1">IFERROR(VLOOKUP($L3520,'T14'!$AD$5:$AF$104,2,FALSE),"")</f>
        <v/>
      </c>
      <c r="N3520" s="47" t="str">
        <f ca="1">IFERROR(VLOOKUP($L3520,'T14'!$AD$5:$AF$104,3,FALSE),"")</f>
        <v/>
      </c>
      <c r="P3520" s="46"/>
      <c r="U3520" s="46"/>
    </row>
    <row r="3521" spans="1:21" ht="14.4" hidden="1" x14ac:dyDescent="0.3">
      <c r="A3521" s="47">
        <v>3520</v>
      </c>
      <c r="B3521" s="48">
        <v>4</v>
      </c>
      <c r="C3521" s="47" t="s">
        <v>1302</v>
      </c>
      <c r="D3521" s="49" t="s">
        <v>2052</v>
      </c>
      <c r="E3521" s="49" t="s">
        <v>2053</v>
      </c>
      <c r="F3521" s="48">
        <v>1</v>
      </c>
      <c r="G3521" s="47" t="s">
        <v>98</v>
      </c>
      <c r="H3521" s="47" t="s">
        <v>99</v>
      </c>
      <c r="I3521" s="47" t="s">
        <v>2855</v>
      </c>
      <c r="J3521" s="50" t="str">
        <f>IFERROR(VLOOKUP(_xlfn.NUMBERVALUE(D3521),'Order form - T14RE'!$O$4:$O$101,1,FALSE),J3520)</f>
        <v/>
      </c>
      <c r="K3521" s="51" t="str">
        <f t="shared" si="55"/>
        <v/>
      </c>
      <c r="M3521" s="47" t="str">
        <f ca="1">IFERROR(VLOOKUP($L3521,'T14'!$AD$5:$AF$104,2,FALSE),"")</f>
        <v/>
      </c>
      <c r="N3521" s="47" t="str">
        <f ca="1">IFERROR(VLOOKUP($L3521,'T14'!$AD$5:$AF$104,3,FALSE),"")</f>
        <v/>
      </c>
      <c r="P3521" s="46"/>
      <c r="U3521" s="46"/>
    </row>
    <row r="3522" spans="1:21" ht="14.4" hidden="1" x14ac:dyDescent="0.3">
      <c r="A3522" s="47">
        <v>3521</v>
      </c>
      <c r="B3522" s="48">
        <v>5</v>
      </c>
      <c r="C3522" s="47" t="s">
        <v>95</v>
      </c>
      <c r="D3522" s="49" t="s">
        <v>2054</v>
      </c>
      <c r="E3522" s="49" t="s">
        <v>2055</v>
      </c>
      <c r="F3522" s="48">
        <v>1</v>
      </c>
      <c r="G3522" s="47" t="s">
        <v>98</v>
      </c>
      <c r="H3522" s="47" t="s">
        <v>99</v>
      </c>
      <c r="I3522" s="47" t="s">
        <v>2855</v>
      </c>
      <c r="J3522" s="50" t="str">
        <f>IFERROR(VLOOKUP(_xlfn.NUMBERVALUE(D3522),'Order form - T14RE'!$O$4:$O$101,1,FALSE),J3521)</f>
        <v/>
      </c>
      <c r="K3522" s="51" t="str">
        <f t="shared" ref="K3522:K3585" si="56">IF(SUM(P3522:BB3522)=0,"",IF(SUM(P3522:BB3522)&gt;0,1,""))</f>
        <v/>
      </c>
      <c r="M3522" s="47" t="str">
        <f ca="1">IFERROR(VLOOKUP($L3522,'T14'!$AD$5:$AF$104,2,FALSE),"")</f>
        <v/>
      </c>
      <c r="N3522" s="47" t="str">
        <f ca="1">IFERROR(VLOOKUP($L3522,'T14'!$AD$5:$AF$104,3,FALSE),"")</f>
        <v/>
      </c>
      <c r="P3522" s="46"/>
      <c r="U3522" s="46"/>
    </row>
    <row r="3523" spans="1:21" ht="14.4" hidden="1" x14ac:dyDescent="0.3">
      <c r="A3523" s="47">
        <v>3522</v>
      </c>
      <c r="B3523" s="48">
        <v>4</v>
      </c>
      <c r="C3523" s="47" t="s">
        <v>1305</v>
      </c>
      <c r="D3523" s="49" t="s">
        <v>2056</v>
      </c>
      <c r="E3523" s="49" t="s">
        <v>2057</v>
      </c>
      <c r="F3523" s="48">
        <v>4</v>
      </c>
      <c r="G3523" s="47" t="s">
        <v>98</v>
      </c>
      <c r="H3523" s="47" t="s">
        <v>99</v>
      </c>
      <c r="I3523" s="47" t="s">
        <v>2855</v>
      </c>
      <c r="J3523" s="50" t="str">
        <f>IFERROR(VLOOKUP(_xlfn.NUMBERVALUE(D3523),'Order form - T14RE'!$O$4:$O$101,1,FALSE),J3522)</f>
        <v/>
      </c>
      <c r="K3523" s="51" t="str">
        <f t="shared" si="56"/>
        <v/>
      </c>
      <c r="M3523" s="47" t="str">
        <f ca="1">IFERROR(VLOOKUP($L3523,'T14'!$AD$5:$AF$104,2,FALSE),"")</f>
        <v/>
      </c>
      <c r="N3523" s="47" t="str">
        <f ca="1">IFERROR(VLOOKUP($L3523,'T14'!$AD$5:$AF$104,3,FALSE),"")</f>
        <v/>
      </c>
      <c r="P3523" s="46"/>
      <c r="U3523" s="46"/>
    </row>
    <row r="3524" spans="1:21" ht="14.4" hidden="1" x14ac:dyDescent="0.3">
      <c r="A3524" s="47">
        <v>3523</v>
      </c>
      <c r="B3524" s="48">
        <v>4</v>
      </c>
      <c r="C3524" s="47" t="s">
        <v>1308</v>
      </c>
      <c r="D3524" s="49" t="s">
        <v>2058</v>
      </c>
      <c r="E3524" s="49" t="s">
        <v>2059</v>
      </c>
      <c r="F3524" s="48">
        <v>4</v>
      </c>
      <c r="G3524" s="47" t="s">
        <v>98</v>
      </c>
      <c r="H3524" s="47" t="s">
        <v>99</v>
      </c>
      <c r="I3524" s="47" t="s">
        <v>2855</v>
      </c>
      <c r="J3524" s="50" t="str">
        <f>IFERROR(VLOOKUP(_xlfn.NUMBERVALUE(D3524),'Order form - T14RE'!$O$4:$O$101,1,FALSE),J3523)</f>
        <v/>
      </c>
      <c r="K3524" s="51" t="str">
        <f t="shared" si="56"/>
        <v/>
      </c>
      <c r="M3524" s="47" t="str">
        <f ca="1">IFERROR(VLOOKUP($L3524,'T14'!$AD$5:$AF$104,2,FALSE),"")</f>
        <v/>
      </c>
      <c r="N3524" s="47" t="str">
        <f ca="1">IFERROR(VLOOKUP($L3524,'T14'!$AD$5:$AF$104,3,FALSE),"")</f>
        <v/>
      </c>
      <c r="P3524" s="46"/>
      <c r="U3524" s="46"/>
    </row>
    <row r="3525" spans="1:21" ht="14.4" hidden="1" x14ac:dyDescent="0.3">
      <c r="A3525" s="47">
        <v>3524</v>
      </c>
      <c r="B3525" s="48">
        <v>5</v>
      </c>
      <c r="C3525" s="47" t="s">
        <v>95</v>
      </c>
      <c r="D3525" s="49" t="s">
        <v>2056</v>
      </c>
      <c r="E3525" s="49" t="s">
        <v>2057</v>
      </c>
      <c r="F3525" s="48">
        <v>4</v>
      </c>
      <c r="G3525" s="47" t="s">
        <v>98</v>
      </c>
      <c r="H3525" s="47" t="s">
        <v>99</v>
      </c>
      <c r="I3525" s="47" t="s">
        <v>2855</v>
      </c>
      <c r="J3525" s="50" t="str">
        <f>IFERROR(VLOOKUP(_xlfn.NUMBERVALUE(D3525),'Order form - T14RE'!$O$4:$O$101,1,FALSE),J3524)</f>
        <v/>
      </c>
      <c r="K3525" s="51" t="str">
        <f t="shared" si="56"/>
        <v/>
      </c>
      <c r="M3525" s="47" t="str">
        <f ca="1">IFERROR(VLOOKUP($L3525,'T14'!$AD$5:$AF$104,2,FALSE),"")</f>
        <v/>
      </c>
      <c r="N3525" s="47" t="str">
        <f ca="1">IFERROR(VLOOKUP($L3525,'T14'!$AD$5:$AF$104,3,FALSE),"")</f>
        <v/>
      </c>
      <c r="P3525" s="46"/>
      <c r="U3525" s="46"/>
    </row>
    <row r="3526" spans="1:21" ht="14.4" hidden="1" x14ac:dyDescent="0.3">
      <c r="A3526" s="47">
        <v>3525</v>
      </c>
      <c r="B3526" s="48">
        <v>4</v>
      </c>
      <c r="C3526" s="47" t="s">
        <v>1311</v>
      </c>
      <c r="D3526" s="49" t="s">
        <v>1746</v>
      </c>
      <c r="E3526" s="49" t="s">
        <v>247</v>
      </c>
      <c r="F3526" s="48">
        <v>4</v>
      </c>
      <c r="G3526" s="47" t="s">
        <v>98</v>
      </c>
      <c r="H3526" s="47" t="s">
        <v>99</v>
      </c>
      <c r="I3526" s="47" t="s">
        <v>2855</v>
      </c>
      <c r="J3526" s="50" t="str">
        <f>IFERROR(VLOOKUP(_xlfn.NUMBERVALUE(D3526),'Order form - T14RE'!$O$4:$O$101,1,FALSE),J3525)</f>
        <v/>
      </c>
      <c r="K3526" s="51" t="str">
        <f t="shared" si="56"/>
        <v/>
      </c>
      <c r="M3526" s="47" t="str">
        <f ca="1">IFERROR(VLOOKUP($L3526,'T14'!$AD$5:$AF$104,2,FALSE),"")</f>
        <v/>
      </c>
      <c r="N3526" s="47" t="str">
        <f ca="1">IFERROR(VLOOKUP($L3526,'T14'!$AD$5:$AF$104,3,FALSE),"")</f>
        <v/>
      </c>
      <c r="P3526" s="46"/>
      <c r="U3526" s="46"/>
    </row>
    <row r="3527" spans="1:21" ht="14.4" hidden="1" x14ac:dyDescent="0.3">
      <c r="A3527" s="47">
        <v>3526</v>
      </c>
      <c r="B3527" s="48">
        <v>4</v>
      </c>
      <c r="C3527" s="47" t="s">
        <v>1314</v>
      </c>
      <c r="D3527" s="49" t="s">
        <v>2060</v>
      </c>
      <c r="E3527" s="49" t="s">
        <v>2061</v>
      </c>
      <c r="F3527" s="48">
        <v>4</v>
      </c>
      <c r="G3527" s="47" t="s">
        <v>98</v>
      </c>
      <c r="H3527" s="47" t="s">
        <v>99</v>
      </c>
      <c r="I3527" s="47" t="s">
        <v>2855</v>
      </c>
      <c r="J3527" s="50" t="str">
        <f>IFERROR(VLOOKUP(_xlfn.NUMBERVALUE(D3527),'Order form - T14RE'!$O$4:$O$101,1,FALSE),J3526)</f>
        <v/>
      </c>
      <c r="K3527" s="51" t="str">
        <f t="shared" si="56"/>
        <v/>
      </c>
      <c r="M3527" s="47" t="str">
        <f ca="1">IFERROR(VLOOKUP($L3527,'T14'!$AD$5:$AF$104,2,FALSE),"")</f>
        <v/>
      </c>
      <c r="N3527" s="47" t="str">
        <f ca="1">IFERROR(VLOOKUP($L3527,'T14'!$AD$5:$AF$104,3,FALSE),"")</f>
        <v/>
      </c>
      <c r="P3527" s="46"/>
      <c r="U3527" s="46"/>
    </row>
    <row r="3528" spans="1:21" ht="14.4" hidden="1" x14ac:dyDescent="0.3">
      <c r="A3528" s="47">
        <v>3527</v>
      </c>
      <c r="B3528" s="48">
        <v>5</v>
      </c>
      <c r="C3528" s="47" t="s">
        <v>95</v>
      </c>
      <c r="D3528" s="49" t="s">
        <v>2062</v>
      </c>
      <c r="E3528" s="49" t="s">
        <v>247</v>
      </c>
      <c r="F3528" s="48">
        <v>4</v>
      </c>
      <c r="G3528" s="47" t="s">
        <v>98</v>
      </c>
      <c r="H3528" s="47" t="s">
        <v>99</v>
      </c>
      <c r="I3528" s="47" t="s">
        <v>2855</v>
      </c>
      <c r="J3528" s="50" t="str">
        <f>IFERROR(VLOOKUP(_xlfn.NUMBERVALUE(D3528),'Order form - T14RE'!$O$4:$O$101,1,FALSE),J3527)</f>
        <v/>
      </c>
      <c r="K3528" s="51" t="str">
        <f t="shared" si="56"/>
        <v/>
      </c>
      <c r="M3528" s="47" t="str">
        <f ca="1">IFERROR(VLOOKUP($L3528,'T14'!$AD$5:$AF$104,2,FALSE),"")</f>
        <v/>
      </c>
      <c r="N3528" s="47" t="str">
        <f ca="1">IFERROR(VLOOKUP($L3528,'T14'!$AD$5:$AF$104,3,FALSE),"")</f>
        <v/>
      </c>
      <c r="P3528" s="46"/>
      <c r="U3528" s="46"/>
    </row>
    <row r="3529" spans="1:21" ht="14.4" hidden="1" x14ac:dyDescent="0.3">
      <c r="A3529" s="47">
        <v>3528</v>
      </c>
      <c r="B3529" s="48">
        <v>4</v>
      </c>
      <c r="C3529" s="47" t="s">
        <v>1317</v>
      </c>
      <c r="D3529" s="49" t="s">
        <v>1933</v>
      </c>
      <c r="E3529" s="49" t="s">
        <v>1934</v>
      </c>
      <c r="F3529" s="48">
        <v>1</v>
      </c>
      <c r="G3529" s="47" t="s">
        <v>98</v>
      </c>
      <c r="H3529" s="47" t="s">
        <v>99</v>
      </c>
      <c r="I3529" s="47" t="s">
        <v>2855</v>
      </c>
      <c r="J3529" s="50" t="str">
        <f>IFERROR(VLOOKUP(_xlfn.NUMBERVALUE(D3529),'Order form - T14RE'!$O$4:$O$101,1,FALSE),J3528)</f>
        <v/>
      </c>
      <c r="K3529" s="51" t="str">
        <f t="shared" si="56"/>
        <v/>
      </c>
      <c r="M3529" s="47" t="str">
        <f ca="1">IFERROR(VLOOKUP($L3529,'T14'!$AD$5:$AF$104,2,FALSE),"")</f>
        <v/>
      </c>
      <c r="N3529" s="47" t="str">
        <f ca="1">IFERROR(VLOOKUP($L3529,'T14'!$AD$5:$AF$104,3,FALSE),"")</f>
        <v/>
      </c>
      <c r="P3529" s="46"/>
      <c r="U3529" s="46"/>
    </row>
    <row r="3530" spans="1:21" ht="14.4" hidden="1" x14ac:dyDescent="0.3">
      <c r="A3530" s="47">
        <v>3529</v>
      </c>
      <c r="B3530" s="48">
        <v>4</v>
      </c>
      <c r="C3530" s="47" t="s">
        <v>1322</v>
      </c>
      <c r="D3530" s="49" t="s">
        <v>2063</v>
      </c>
      <c r="E3530" s="49" t="s">
        <v>2064</v>
      </c>
      <c r="F3530" s="48">
        <v>1</v>
      </c>
      <c r="G3530" s="47" t="s">
        <v>98</v>
      </c>
      <c r="H3530" s="47" t="s">
        <v>99</v>
      </c>
      <c r="I3530" s="47" t="s">
        <v>2855</v>
      </c>
      <c r="J3530" s="50" t="str">
        <f>IFERROR(VLOOKUP(_xlfn.NUMBERVALUE(D3530),'Order form - T14RE'!$O$4:$O$101,1,FALSE),J3529)</f>
        <v/>
      </c>
      <c r="K3530" s="51" t="str">
        <f t="shared" si="56"/>
        <v/>
      </c>
      <c r="M3530" s="47" t="str">
        <f ca="1">IFERROR(VLOOKUP($L3530,'T14'!$AD$5:$AF$104,2,FALSE),"")</f>
        <v/>
      </c>
      <c r="N3530" s="47" t="str">
        <f ca="1">IFERROR(VLOOKUP($L3530,'T14'!$AD$5:$AF$104,3,FALSE),"")</f>
        <v/>
      </c>
      <c r="P3530" s="46"/>
      <c r="U3530" s="46"/>
    </row>
    <row r="3531" spans="1:21" ht="14.4" hidden="1" x14ac:dyDescent="0.3">
      <c r="A3531" s="47">
        <v>3530</v>
      </c>
      <c r="B3531" s="48">
        <v>4</v>
      </c>
      <c r="C3531" s="47" t="s">
        <v>1334</v>
      </c>
      <c r="D3531" s="49" t="s">
        <v>2065</v>
      </c>
      <c r="E3531" s="49" t="s">
        <v>2066</v>
      </c>
      <c r="F3531" s="48">
        <v>1</v>
      </c>
      <c r="G3531" s="47" t="s">
        <v>98</v>
      </c>
      <c r="H3531" s="47" t="s">
        <v>99</v>
      </c>
      <c r="I3531" s="47" t="s">
        <v>2855</v>
      </c>
      <c r="J3531" s="50" t="str">
        <f>IFERROR(VLOOKUP(_xlfn.NUMBERVALUE(D3531),'Order form - T14RE'!$O$4:$O$101,1,FALSE),J3530)</f>
        <v/>
      </c>
      <c r="K3531" s="51" t="str">
        <f t="shared" si="56"/>
        <v/>
      </c>
      <c r="M3531" s="47" t="str">
        <f ca="1">IFERROR(VLOOKUP($L3531,'T14'!$AD$5:$AF$104,2,FALSE),"")</f>
        <v/>
      </c>
      <c r="N3531" s="47" t="str">
        <f ca="1">IFERROR(VLOOKUP($L3531,'T14'!$AD$5:$AF$104,3,FALSE),"")</f>
        <v/>
      </c>
      <c r="P3531" s="46"/>
      <c r="U3531" s="46"/>
    </row>
    <row r="3532" spans="1:21" ht="14.4" hidden="1" x14ac:dyDescent="0.3">
      <c r="A3532" s="47">
        <v>3531</v>
      </c>
      <c r="B3532" s="48">
        <v>5</v>
      </c>
      <c r="C3532" s="47" t="s">
        <v>95</v>
      </c>
      <c r="D3532" s="49" t="s">
        <v>1988</v>
      </c>
      <c r="E3532" s="49" t="s">
        <v>1989</v>
      </c>
      <c r="F3532" s="52">
        <v>11.333</v>
      </c>
      <c r="G3532" s="47" t="s">
        <v>646</v>
      </c>
      <c r="H3532" s="47" t="s">
        <v>99</v>
      </c>
      <c r="I3532" s="47" t="s">
        <v>2855</v>
      </c>
      <c r="J3532" s="50" t="str">
        <f>IFERROR(VLOOKUP(_xlfn.NUMBERVALUE(D3532),'Order form - T14RE'!$O$4:$O$101,1,FALSE),J3531)</f>
        <v/>
      </c>
      <c r="K3532" s="51" t="str">
        <f t="shared" si="56"/>
        <v/>
      </c>
      <c r="M3532" s="47" t="str">
        <f ca="1">IFERROR(VLOOKUP($L3532,'T14'!$AD$5:$AF$104,2,FALSE),"")</f>
        <v/>
      </c>
      <c r="N3532" s="47" t="str">
        <f ca="1">IFERROR(VLOOKUP($L3532,'T14'!$AD$5:$AF$104,3,FALSE),"")</f>
        <v/>
      </c>
      <c r="P3532" s="46"/>
      <c r="U3532" s="46"/>
    </row>
    <row r="3533" spans="1:21" ht="14.4" hidden="1" x14ac:dyDescent="0.3">
      <c r="A3533" s="47">
        <v>3532</v>
      </c>
      <c r="B3533" s="48">
        <v>5</v>
      </c>
      <c r="C3533" s="47" t="s">
        <v>105</v>
      </c>
      <c r="D3533" s="49" t="s">
        <v>1990</v>
      </c>
      <c r="E3533" s="49" t="s">
        <v>1991</v>
      </c>
      <c r="F3533" s="48">
        <v>2</v>
      </c>
      <c r="G3533" s="47" t="s">
        <v>98</v>
      </c>
      <c r="H3533" s="47" t="s">
        <v>99</v>
      </c>
      <c r="I3533" s="47" t="s">
        <v>2855</v>
      </c>
      <c r="J3533" s="50" t="str">
        <f>IFERROR(VLOOKUP(_xlfn.NUMBERVALUE(D3533),'Order form - T14RE'!$O$4:$O$101,1,FALSE),J3532)</f>
        <v/>
      </c>
      <c r="K3533" s="51" t="str">
        <f t="shared" si="56"/>
        <v/>
      </c>
      <c r="M3533" s="47" t="str">
        <f ca="1">IFERROR(VLOOKUP($L3533,'T14'!$AD$5:$AF$104,2,FALSE),"")</f>
        <v/>
      </c>
      <c r="N3533" s="47" t="str">
        <f ca="1">IFERROR(VLOOKUP($L3533,'T14'!$AD$5:$AF$104,3,FALSE),"")</f>
        <v/>
      </c>
      <c r="P3533" s="46"/>
      <c r="U3533" s="46"/>
    </row>
    <row r="3534" spans="1:21" ht="14.4" hidden="1" x14ac:dyDescent="0.3">
      <c r="A3534" s="47">
        <v>3533</v>
      </c>
      <c r="B3534" s="48">
        <v>4</v>
      </c>
      <c r="C3534" s="47" t="s">
        <v>1337</v>
      </c>
      <c r="D3534" s="49" t="s">
        <v>2067</v>
      </c>
      <c r="E3534" s="49" t="s">
        <v>2068</v>
      </c>
      <c r="F3534" s="48">
        <v>2</v>
      </c>
      <c r="G3534" s="47" t="s">
        <v>98</v>
      </c>
      <c r="H3534" s="47" t="s">
        <v>99</v>
      </c>
      <c r="I3534" s="47" t="s">
        <v>2855</v>
      </c>
      <c r="J3534" s="50" t="str">
        <f>IFERROR(VLOOKUP(_xlfn.NUMBERVALUE(D3534),'Order form - T14RE'!$O$4:$O$101,1,FALSE),J3533)</f>
        <v/>
      </c>
      <c r="K3534" s="51" t="str">
        <f t="shared" si="56"/>
        <v/>
      </c>
      <c r="M3534" s="47" t="str">
        <f ca="1">IFERROR(VLOOKUP($L3534,'T14'!$AD$5:$AF$104,2,FALSE),"")</f>
        <v/>
      </c>
      <c r="N3534" s="47" t="str">
        <f ca="1">IFERROR(VLOOKUP($L3534,'T14'!$AD$5:$AF$104,3,FALSE),"")</f>
        <v/>
      </c>
      <c r="P3534" s="46"/>
      <c r="U3534" s="46"/>
    </row>
    <row r="3535" spans="1:21" ht="14.4" hidden="1" x14ac:dyDescent="0.3">
      <c r="A3535" s="47">
        <v>3534</v>
      </c>
      <c r="B3535" s="48">
        <v>5</v>
      </c>
      <c r="C3535" s="47" t="s">
        <v>95</v>
      </c>
      <c r="D3535" s="49" t="s">
        <v>2069</v>
      </c>
      <c r="E3535" s="49" t="s">
        <v>2070</v>
      </c>
      <c r="F3535" s="52">
        <v>20.166</v>
      </c>
      <c r="G3535" s="47" t="s">
        <v>646</v>
      </c>
      <c r="H3535" s="47" t="s">
        <v>99</v>
      </c>
      <c r="I3535" s="47" t="s">
        <v>2855</v>
      </c>
      <c r="J3535" s="50" t="str">
        <f>IFERROR(VLOOKUP(_xlfn.NUMBERVALUE(D3535),'Order form - T14RE'!$O$4:$O$101,1,FALSE),J3534)</f>
        <v/>
      </c>
      <c r="K3535" s="51" t="str">
        <f t="shared" si="56"/>
        <v/>
      </c>
      <c r="M3535" s="47" t="str">
        <f ca="1">IFERROR(VLOOKUP($L3535,'T14'!$AD$5:$AF$104,2,FALSE),"")</f>
        <v/>
      </c>
      <c r="N3535" s="47" t="str">
        <f ca="1">IFERROR(VLOOKUP($L3535,'T14'!$AD$5:$AF$104,3,FALSE),"")</f>
        <v/>
      </c>
      <c r="P3535" s="46"/>
      <c r="U3535" s="46"/>
    </row>
    <row r="3536" spans="1:21" ht="14.4" hidden="1" x14ac:dyDescent="0.3">
      <c r="A3536" s="47">
        <v>3535</v>
      </c>
      <c r="B3536" s="48">
        <v>5</v>
      </c>
      <c r="C3536" s="47" t="s">
        <v>105</v>
      </c>
      <c r="D3536" s="49" t="s">
        <v>2071</v>
      </c>
      <c r="E3536" s="49" t="s">
        <v>2072</v>
      </c>
      <c r="F3536" s="48">
        <v>2</v>
      </c>
      <c r="G3536" s="47" t="s">
        <v>98</v>
      </c>
      <c r="H3536" s="47" t="s">
        <v>99</v>
      </c>
      <c r="I3536" s="47" t="s">
        <v>2855</v>
      </c>
      <c r="J3536" s="50" t="str">
        <f>IFERROR(VLOOKUP(_xlfn.NUMBERVALUE(D3536),'Order form - T14RE'!$O$4:$O$101,1,FALSE),J3535)</f>
        <v/>
      </c>
      <c r="K3536" s="51" t="str">
        <f t="shared" si="56"/>
        <v/>
      </c>
      <c r="M3536" s="47" t="str">
        <f ca="1">IFERROR(VLOOKUP($L3536,'T14'!$AD$5:$AF$104,2,FALSE),"")</f>
        <v/>
      </c>
      <c r="N3536" s="47" t="str">
        <f ca="1">IFERROR(VLOOKUP($L3536,'T14'!$AD$5:$AF$104,3,FALSE),"")</f>
        <v/>
      </c>
      <c r="P3536" s="46"/>
      <c r="U3536" s="46"/>
    </row>
    <row r="3537" spans="1:21" ht="14.4" hidden="1" x14ac:dyDescent="0.3">
      <c r="A3537" s="47">
        <v>3536</v>
      </c>
      <c r="B3537" s="48">
        <v>5</v>
      </c>
      <c r="C3537" s="47" t="s">
        <v>108</v>
      </c>
      <c r="D3537" s="49" t="s">
        <v>2073</v>
      </c>
      <c r="E3537" s="49" t="s">
        <v>2074</v>
      </c>
      <c r="F3537" s="48">
        <v>2</v>
      </c>
      <c r="G3537" s="47" t="s">
        <v>98</v>
      </c>
      <c r="H3537" s="47" t="s">
        <v>99</v>
      </c>
      <c r="I3537" s="47" t="s">
        <v>2855</v>
      </c>
      <c r="J3537" s="50" t="str">
        <f>IFERROR(VLOOKUP(_xlfn.NUMBERVALUE(D3537),'Order form - T14RE'!$O$4:$O$101,1,FALSE),J3536)</f>
        <v/>
      </c>
      <c r="K3537" s="51" t="str">
        <f t="shared" si="56"/>
        <v/>
      </c>
      <c r="M3537" s="47" t="str">
        <f ca="1">IFERROR(VLOOKUP($L3537,'T14'!$AD$5:$AF$104,2,FALSE),"")</f>
        <v/>
      </c>
      <c r="N3537" s="47" t="str">
        <f ca="1">IFERROR(VLOOKUP($L3537,'T14'!$AD$5:$AF$104,3,FALSE),"")</f>
        <v/>
      </c>
      <c r="P3537" s="46"/>
      <c r="U3537" s="46"/>
    </row>
    <row r="3538" spans="1:21" ht="14.4" hidden="1" x14ac:dyDescent="0.3">
      <c r="A3538" s="47">
        <v>3537</v>
      </c>
      <c r="B3538" s="48">
        <v>4</v>
      </c>
      <c r="C3538" s="47" t="s">
        <v>1338</v>
      </c>
      <c r="D3538" s="49" t="s">
        <v>2075</v>
      </c>
      <c r="E3538" s="49" t="s">
        <v>2076</v>
      </c>
      <c r="F3538" s="48">
        <v>2</v>
      </c>
      <c r="G3538" s="47" t="s">
        <v>98</v>
      </c>
      <c r="H3538" s="47" t="s">
        <v>99</v>
      </c>
      <c r="I3538" s="47" t="s">
        <v>2855</v>
      </c>
      <c r="J3538" s="50" t="str">
        <f>IFERROR(VLOOKUP(_xlfn.NUMBERVALUE(D3538),'Order form - T14RE'!$O$4:$O$101,1,FALSE),J3537)</f>
        <v/>
      </c>
      <c r="K3538" s="51" t="str">
        <f t="shared" si="56"/>
        <v/>
      </c>
      <c r="M3538" s="47" t="str">
        <f ca="1">IFERROR(VLOOKUP($L3538,'T14'!$AD$5:$AF$104,2,FALSE),"")</f>
        <v/>
      </c>
      <c r="N3538" s="47" t="str">
        <f ca="1">IFERROR(VLOOKUP($L3538,'T14'!$AD$5:$AF$104,3,FALSE),"")</f>
        <v/>
      </c>
      <c r="P3538" s="46"/>
      <c r="U3538" s="46"/>
    </row>
    <row r="3539" spans="1:21" ht="14.4" hidden="1" x14ac:dyDescent="0.3">
      <c r="A3539" s="47">
        <v>3538</v>
      </c>
      <c r="B3539" s="48">
        <v>5</v>
      </c>
      <c r="C3539" s="47" t="s">
        <v>95</v>
      </c>
      <c r="D3539" s="49" t="s">
        <v>2077</v>
      </c>
      <c r="E3539" s="49" t="s">
        <v>2078</v>
      </c>
      <c r="F3539" s="52">
        <v>19.416</v>
      </c>
      <c r="G3539" s="47" t="s">
        <v>646</v>
      </c>
      <c r="H3539" s="47" t="s">
        <v>99</v>
      </c>
      <c r="I3539" s="47" t="s">
        <v>2855</v>
      </c>
      <c r="J3539" s="50" t="str">
        <f>IFERROR(VLOOKUP(_xlfn.NUMBERVALUE(D3539),'Order form - T14RE'!$O$4:$O$101,1,FALSE),J3538)</f>
        <v/>
      </c>
      <c r="K3539" s="51" t="str">
        <f t="shared" si="56"/>
        <v/>
      </c>
      <c r="M3539" s="47" t="str">
        <f ca="1">IFERROR(VLOOKUP($L3539,'T14'!$AD$5:$AF$104,2,FALSE),"")</f>
        <v/>
      </c>
      <c r="N3539" s="47" t="str">
        <f ca="1">IFERROR(VLOOKUP($L3539,'T14'!$AD$5:$AF$104,3,FALSE),"")</f>
        <v/>
      </c>
      <c r="P3539" s="46"/>
      <c r="U3539" s="46"/>
    </row>
    <row r="3540" spans="1:21" ht="14.4" hidden="1" x14ac:dyDescent="0.3">
      <c r="A3540" s="47">
        <v>3539</v>
      </c>
      <c r="B3540" s="48">
        <v>5</v>
      </c>
      <c r="C3540" s="47" t="s">
        <v>105</v>
      </c>
      <c r="D3540" s="49" t="s">
        <v>2079</v>
      </c>
      <c r="E3540" s="49" t="s">
        <v>2080</v>
      </c>
      <c r="F3540" s="48">
        <v>2</v>
      </c>
      <c r="G3540" s="47" t="s">
        <v>98</v>
      </c>
      <c r="H3540" s="47" t="s">
        <v>99</v>
      </c>
      <c r="I3540" s="47" t="s">
        <v>2855</v>
      </c>
      <c r="J3540" s="50" t="str">
        <f>IFERROR(VLOOKUP(_xlfn.NUMBERVALUE(D3540),'Order form - T14RE'!$O$4:$O$101,1,FALSE),J3539)</f>
        <v/>
      </c>
      <c r="K3540" s="51" t="str">
        <f t="shared" si="56"/>
        <v/>
      </c>
      <c r="M3540" s="47" t="str">
        <f ca="1">IFERROR(VLOOKUP($L3540,'T14'!$AD$5:$AF$104,2,FALSE),"")</f>
        <v/>
      </c>
      <c r="N3540" s="47" t="str">
        <f ca="1">IFERROR(VLOOKUP($L3540,'T14'!$AD$5:$AF$104,3,FALSE),"")</f>
        <v/>
      </c>
      <c r="P3540" s="46"/>
      <c r="U3540" s="46"/>
    </row>
    <row r="3541" spans="1:21" ht="14.4" hidden="1" x14ac:dyDescent="0.3">
      <c r="A3541" s="47">
        <v>3540</v>
      </c>
      <c r="B3541" s="48">
        <v>5</v>
      </c>
      <c r="C3541" s="47" t="s">
        <v>108</v>
      </c>
      <c r="D3541" s="49" t="s">
        <v>2081</v>
      </c>
      <c r="E3541" s="49" t="s">
        <v>1075</v>
      </c>
      <c r="F3541" s="48">
        <v>2</v>
      </c>
      <c r="G3541" s="47" t="s">
        <v>98</v>
      </c>
      <c r="H3541" s="47" t="s">
        <v>99</v>
      </c>
      <c r="I3541" s="47" t="s">
        <v>2855</v>
      </c>
      <c r="J3541" s="50" t="str">
        <f>IFERROR(VLOOKUP(_xlfn.NUMBERVALUE(D3541),'Order form - T14RE'!$O$4:$O$101,1,FALSE),J3540)</f>
        <v/>
      </c>
      <c r="K3541" s="51" t="str">
        <f t="shared" si="56"/>
        <v/>
      </c>
      <c r="M3541" s="47" t="str">
        <f ca="1">IFERROR(VLOOKUP($L3541,'T14'!$AD$5:$AF$104,2,FALSE),"")</f>
        <v/>
      </c>
      <c r="N3541" s="47" t="str">
        <f ca="1">IFERROR(VLOOKUP($L3541,'T14'!$AD$5:$AF$104,3,FALSE),"")</f>
        <v/>
      </c>
      <c r="P3541" s="46"/>
      <c r="U3541" s="46"/>
    </row>
    <row r="3542" spans="1:21" ht="14.4" hidden="1" x14ac:dyDescent="0.3">
      <c r="A3542" s="47">
        <v>3541</v>
      </c>
      <c r="B3542" s="48">
        <v>5</v>
      </c>
      <c r="C3542" s="47" t="s">
        <v>111</v>
      </c>
      <c r="D3542" s="49" t="s">
        <v>2082</v>
      </c>
      <c r="E3542" s="49" t="s">
        <v>2083</v>
      </c>
      <c r="F3542" s="48">
        <v>4</v>
      </c>
      <c r="G3542" s="47" t="s">
        <v>98</v>
      </c>
      <c r="H3542" s="47" t="s">
        <v>99</v>
      </c>
      <c r="I3542" s="47" t="s">
        <v>2855</v>
      </c>
      <c r="J3542" s="50" t="str">
        <f>IFERROR(VLOOKUP(_xlfn.NUMBERVALUE(D3542),'Order form - T14RE'!$O$4:$O$101,1,FALSE),J3541)</f>
        <v/>
      </c>
      <c r="K3542" s="51" t="str">
        <f t="shared" si="56"/>
        <v/>
      </c>
      <c r="M3542" s="47" t="str">
        <f ca="1">IFERROR(VLOOKUP($L3542,'T14'!$AD$5:$AF$104,2,FALSE),"")</f>
        <v/>
      </c>
      <c r="N3542" s="47" t="str">
        <f ca="1">IFERROR(VLOOKUP($L3542,'T14'!$AD$5:$AF$104,3,FALSE),"")</f>
        <v/>
      </c>
      <c r="P3542" s="46"/>
      <c r="U3542" s="46"/>
    </row>
    <row r="3543" spans="1:21" ht="14.4" hidden="1" x14ac:dyDescent="0.3">
      <c r="A3543" s="47">
        <v>3542</v>
      </c>
      <c r="B3543" s="48">
        <v>4</v>
      </c>
      <c r="C3543" s="47" t="s">
        <v>1339</v>
      </c>
      <c r="D3543" s="49" t="s">
        <v>2084</v>
      </c>
      <c r="E3543" s="49" t="s">
        <v>2085</v>
      </c>
      <c r="F3543" s="48">
        <v>2</v>
      </c>
      <c r="G3543" s="47" t="s">
        <v>98</v>
      </c>
      <c r="H3543" s="47" t="s">
        <v>99</v>
      </c>
      <c r="I3543" s="47" t="s">
        <v>2855</v>
      </c>
      <c r="J3543" s="50" t="str">
        <f>IFERROR(VLOOKUP(_xlfn.NUMBERVALUE(D3543),'Order form - T14RE'!$O$4:$O$101,1,FALSE),J3542)</f>
        <v/>
      </c>
      <c r="K3543" s="51" t="str">
        <f t="shared" si="56"/>
        <v/>
      </c>
      <c r="M3543" s="47" t="str">
        <f ca="1">IFERROR(VLOOKUP($L3543,'T14'!$AD$5:$AF$104,2,FALSE),"")</f>
        <v/>
      </c>
      <c r="N3543" s="47" t="str">
        <f ca="1">IFERROR(VLOOKUP($L3543,'T14'!$AD$5:$AF$104,3,FALSE),"")</f>
        <v/>
      </c>
      <c r="P3543" s="46"/>
      <c r="U3543" s="46"/>
    </row>
    <row r="3544" spans="1:21" ht="14.4" hidden="1" x14ac:dyDescent="0.3">
      <c r="A3544" s="47">
        <v>3543</v>
      </c>
      <c r="B3544" s="48">
        <v>5</v>
      </c>
      <c r="C3544" s="47" t="s">
        <v>95</v>
      </c>
      <c r="D3544" s="49" t="s">
        <v>2086</v>
      </c>
      <c r="E3544" s="49" t="s">
        <v>2087</v>
      </c>
      <c r="F3544" s="52">
        <v>17.207999999999998</v>
      </c>
      <c r="G3544" s="47" t="s">
        <v>646</v>
      </c>
      <c r="H3544" s="47" t="s">
        <v>99</v>
      </c>
      <c r="I3544" s="47" t="s">
        <v>2855</v>
      </c>
      <c r="J3544" s="50" t="str">
        <f>IFERROR(VLOOKUP(_xlfn.NUMBERVALUE(D3544),'Order form - T14RE'!$O$4:$O$101,1,FALSE),J3543)</f>
        <v/>
      </c>
      <c r="K3544" s="51" t="str">
        <f t="shared" si="56"/>
        <v/>
      </c>
      <c r="M3544" s="47" t="str">
        <f ca="1">IFERROR(VLOOKUP($L3544,'T14'!$AD$5:$AF$104,2,FALSE),"")</f>
        <v/>
      </c>
      <c r="N3544" s="47" t="str">
        <f ca="1">IFERROR(VLOOKUP($L3544,'T14'!$AD$5:$AF$104,3,FALSE),"")</f>
        <v/>
      </c>
      <c r="P3544" s="46"/>
      <c r="U3544" s="46"/>
    </row>
    <row r="3545" spans="1:21" ht="14.4" hidden="1" x14ac:dyDescent="0.3">
      <c r="A3545" s="47">
        <v>3544</v>
      </c>
      <c r="B3545" s="48">
        <v>5</v>
      </c>
      <c r="C3545" s="47" t="s">
        <v>105</v>
      </c>
      <c r="D3545" s="49" t="s">
        <v>2088</v>
      </c>
      <c r="E3545" s="49" t="s">
        <v>2089</v>
      </c>
      <c r="F3545" s="48">
        <v>2</v>
      </c>
      <c r="G3545" s="47" t="s">
        <v>98</v>
      </c>
      <c r="H3545" s="47" t="s">
        <v>99</v>
      </c>
      <c r="I3545" s="47" t="s">
        <v>2855</v>
      </c>
      <c r="J3545" s="50" t="str">
        <f>IFERROR(VLOOKUP(_xlfn.NUMBERVALUE(D3545),'Order form - T14RE'!$O$4:$O$101,1,FALSE),J3544)</f>
        <v/>
      </c>
      <c r="K3545" s="51" t="str">
        <f t="shared" si="56"/>
        <v/>
      </c>
      <c r="M3545" s="47" t="str">
        <f ca="1">IFERROR(VLOOKUP($L3545,'T14'!$AD$5:$AF$104,2,FALSE),"")</f>
        <v/>
      </c>
      <c r="N3545" s="47" t="str">
        <f ca="1">IFERROR(VLOOKUP($L3545,'T14'!$AD$5:$AF$104,3,FALSE),"")</f>
        <v/>
      </c>
      <c r="P3545" s="46"/>
      <c r="U3545" s="46"/>
    </row>
    <row r="3546" spans="1:21" ht="14.4" hidden="1" x14ac:dyDescent="0.3">
      <c r="A3546" s="47">
        <v>3545</v>
      </c>
      <c r="B3546" s="48">
        <v>5</v>
      </c>
      <c r="C3546" s="47" t="s">
        <v>108</v>
      </c>
      <c r="D3546" s="49" t="s">
        <v>2090</v>
      </c>
      <c r="E3546" s="49" t="s">
        <v>2091</v>
      </c>
      <c r="F3546" s="48">
        <v>2</v>
      </c>
      <c r="G3546" s="47" t="s">
        <v>98</v>
      </c>
      <c r="H3546" s="47" t="s">
        <v>99</v>
      </c>
      <c r="I3546" s="47" t="s">
        <v>2855</v>
      </c>
      <c r="J3546" s="50" t="str">
        <f>IFERROR(VLOOKUP(_xlfn.NUMBERVALUE(D3546),'Order form - T14RE'!$O$4:$O$101,1,FALSE),J3545)</f>
        <v/>
      </c>
      <c r="K3546" s="51" t="str">
        <f t="shared" si="56"/>
        <v/>
      </c>
      <c r="M3546" s="47" t="str">
        <f ca="1">IFERROR(VLOOKUP($L3546,'T14'!$AD$5:$AF$104,2,FALSE),"")</f>
        <v/>
      </c>
      <c r="N3546" s="47" t="str">
        <f ca="1">IFERROR(VLOOKUP($L3546,'T14'!$AD$5:$AF$104,3,FALSE),"")</f>
        <v/>
      </c>
      <c r="P3546" s="46"/>
      <c r="U3546" s="46"/>
    </row>
    <row r="3547" spans="1:21" ht="14.4" hidden="1" x14ac:dyDescent="0.3">
      <c r="A3547" s="47">
        <v>3546</v>
      </c>
      <c r="B3547" s="48">
        <v>4</v>
      </c>
      <c r="C3547" s="47" t="s">
        <v>1345</v>
      </c>
      <c r="D3547" s="49" t="s">
        <v>2092</v>
      </c>
      <c r="E3547" s="49" t="s">
        <v>2093</v>
      </c>
      <c r="F3547" s="48">
        <v>2</v>
      </c>
      <c r="G3547" s="47" t="s">
        <v>98</v>
      </c>
      <c r="H3547" s="47" t="s">
        <v>99</v>
      </c>
      <c r="I3547" s="47" t="s">
        <v>2855</v>
      </c>
      <c r="J3547" s="50" t="str">
        <f>IFERROR(VLOOKUP(_xlfn.NUMBERVALUE(D3547),'Order form - T14RE'!$O$4:$O$101,1,FALSE),J3546)</f>
        <v/>
      </c>
      <c r="K3547" s="51" t="str">
        <f t="shared" si="56"/>
        <v/>
      </c>
      <c r="M3547" s="47" t="str">
        <f ca="1">IFERROR(VLOOKUP($L3547,'T14'!$AD$5:$AF$104,2,FALSE),"")</f>
        <v/>
      </c>
      <c r="N3547" s="47" t="str">
        <f ca="1">IFERROR(VLOOKUP($L3547,'T14'!$AD$5:$AF$104,3,FALSE),"")</f>
        <v/>
      </c>
      <c r="P3547" s="46"/>
      <c r="U3547" s="46"/>
    </row>
    <row r="3548" spans="1:21" ht="14.4" hidden="1" x14ac:dyDescent="0.3">
      <c r="A3548" s="47">
        <v>3547</v>
      </c>
      <c r="B3548" s="48">
        <v>5</v>
      </c>
      <c r="C3548" s="47" t="s">
        <v>95</v>
      </c>
      <c r="D3548" s="49" t="s">
        <v>2086</v>
      </c>
      <c r="E3548" s="49" t="s">
        <v>2087</v>
      </c>
      <c r="F3548" s="52">
        <v>16.123999999999999</v>
      </c>
      <c r="G3548" s="47" t="s">
        <v>646</v>
      </c>
      <c r="H3548" s="47" t="s">
        <v>99</v>
      </c>
      <c r="I3548" s="47" t="s">
        <v>2855</v>
      </c>
      <c r="J3548" s="50" t="str">
        <f>IFERROR(VLOOKUP(_xlfn.NUMBERVALUE(D3548),'Order form - T14RE'!$O$4:$O$101,1,FALSE),J3547)</f>
        <v/>
      </c>
      <c r="K3548" s="51" t="str">
        <f t="shared" si="56"/>
        <v/>
      </c>
      <c r="M3548" s="47" t="str">
        <f ca="1">IFERROR(VLOOKUP($L3548,'T14'!$AD$5:$AF$104,2,FALSE),"")</f>
        <v/>
      </c>
      <c r="N3548" s="47" t="str">
        <f ca="1">IFERROR(VLOOKUP($L3548,'T14'!$AD$5:$AF$104,3,FALSE),"")</f>
        <v/>
      </c>
      <c r="P3548" s="46"/>
      <c r="U3548" s="46"/>
    </row>
    <row r="3549" spans="1:21" ht="14.4" hidden="1" x14ac:dyDescent="0.3">
      <c r="A3549" s="47">
        <v>3548</v>
      </c>
      <c r="B3549" s="48">
        <v>5</v>
      </c>
      <c r="C3549" s="47" t="s">
        <v>105</v>
      </c>
      <c r="D3549" s="49" t="s">
        <v>2088</v>
      </c>
      <c r="E3549" s="49" t="s">
        <v>2089</v>
      </c>
      <c r="F3549" s="48">
        <v>2</v>
      </c>
      <c r="G3549" s="47" t="s">
        <v>98</v>
      </c>
      <c r="H3549" s="47" t="s">
        <v>99</v>
      </c>
      <c r="I3549" s="47" t="s">
        <v>2855</v>
      </c>
      <c r="J3549" s="50" t="str">
        <f>IFERROR(VLOOKUP(_xlfn.NUMBERVALUE(D3549),'Order form - T14RE'!$O$4:$O$101,1,FALSE),J3548)</f>
        <v/>
      </c>
      <c r="K3549" s="51" t="str">
        <f t="shared" si="56"/>
        <v/>
      </c>
      <c r="M3549" s="47" t="str">
        <f ca="1">IFERROR(VLOOKUP($L3549,'T14'!$AD$5:$AF$104,2,FALSE),"")</f>
        <v/>
      </c>
      <c r="N3549" s="47" t="str">
        <f ca="1">IFERROR(VLOOKUP($L3549,'T14'!$AD$5:$AF$104,3,FALSE),"")</f>
        <v/>
      </c>
      <c r="P3549" s="46"/>
      <c r="U3549" s="46"/>
    </row>
    <row r="3550" spans="1:21" ht="14.4" hidden="1" x14ac:dyDescent="0.3">
      <c r="A3550" s="47">
        <v>3549</v>
      </c>
      <c r="B3550" s="48">
        <v>5</v>
      </c>
      <c r="C3550" s="47" t="s">
        <v>108</v>
      </c>
      <c r="D3550" s="49" t="s">
        <v>2094</v>
      </c>
      <c r="E3550" s="49" t="s">
        <v>2095</v>
      </c>
      <c r="F3550" s="48">
        <v>2</v>
      </c>
      <c r="G3550" s="47" t="s">
        <v>98</v>
      </c>
      <c r="H3550" s="47" t="s">
        <v>99</v>
      </c>
      <c r="I3550" s="47" t="s">
        <v>2855</v>
      </c>
      <c r="J3550" s="50" t="str">
        <f>IFERROR(VLOOKUP(_xlfn.NUMBERVALUE(D3550),'Order form - T14RE'!$O$4:$O$101,1,FALSE),J3549)</f>
        <v/>
      </c>
      <c r="K3550" s="51" t="str">
        <f t="shared" si="56"/>
        <v/>
      </c>
      <c r="M3550" s="47" t="str">
        <f ca="1">IFERROR(VLOOKUP($L3550,'T14'!$AD$5:$AF$104,2,FALSE),"")</f>
        <v/>
      </c>
      <c r="N3550" s="47" t="str">
        <f ca="1">IFERROR(VLOOKUP($L3550,'T14'!$AD$5:$AF$104,3,FALSE),"")</f>
        <v/>
      </c>
      <c r="P3550" s="46"/>
      <c r="U3550" s="46"/>
    </row>
    <row r="3551" spans="1:21" ht="14.4" hidden="1" x14ac:dyDescent="0.3">
      <c r="A3551" s="47">
        <v>3550</v>
      </c>
      <c r="B3551" s="48">
        <v>4</v>
      </c>
      <c r="C3551" s="47" t="s">
        <v>1349</v>
      </c>
      <c r="D3551" s="49" t="s">
        <v>2096</v>
      </c>
      <c r="E3551" s="49" t="s">
        <v>2087</v>
      </c>
      <c r="F3551" s="48">
        <v>2</v>
      </c>
      <c r="G3551" s="47" t="s">
        <v>98</v>
      </c>
      <c r="H3551" s="47" t="s">
        <v>99</v>
      </c>
      <c r="I3551" s="47" t="s">
        <v>2855</v>
      </c>
      <c r="J3551" s="50" t="str">
        <f>IFERROR(VLOOKUP(_xlfn.NUMBERVALUE(D3551),'Order form - T14RE'!$O$4:$O$101,1,FALSE),J3550)</f>
        <v/>
      </c>
      <c r="K3551" s="51" t="str">
        <f t="shared" si="56"/>
        <v/>
      </c>
      <c r="M3551" s="47" t="str">
        <f ca="1">IFERROR(VLOOKUP($L3551,'T14'!$AD$5:$AF$104,2,FALSE),"")</f>
        <v/>
      </c>
      <c r="N3551" s="47" t="str">
        <f ca="1">IFERROR(VLOOKUP($L3551,'T14'!$AD$5:$AF$104,3,FALSE),"")</f>
        <v/>
      </c>
      <c r="P3551" s="46"/>
      <c r="U3551" s="46"/>
    </row>
    <row r="3552" spans="1:21" ht="14.4" hidden="1" x14ac:dyDescent="0.3">
      <c r="A3552" s="47">
        <v>3551</v>
      </c>
      <c r="B3552" s="48">
        <v>5</v>
      </c>
      <c r="C3552" s="47" t="s">
        <v>95</v>
      </c>
      <c r="D3552" s="49" t="s">
        <v>1988</v>
      </c>
      <c r="E3552" s="49" t="s">
        <v>1989</v>
      </c>
      <c r="F3552" s="52">
        <v>10.34</v>
      </c>
      <c r="G3552" s="47" t="s">
        <v>646</v>
      </c>
      <c r="H3552" s="47" t="s">
        <v>99</v>
      </c>
      <c r="I3552" s="47" t="s">
        <v>2855</v>
      </c>
      <c r="J3552" s="50" t="str">
        <f>IFERROR(VLOOKUP(_xlfn.NUMBERVALUE(D3552),'Order form - T14RE'!$O$4:$O$101,1,FALSE),J3551)</f>
        <v/>
      </c>
      <c r="K3552" s="51" t="str">
        <f t="shared" si="56"/>
        <v/>
      </c>
      <c r="M3552" s="47" t="str">
        <f ca="1">IFERROR(VLOOKUP($L3552,'T14'!$AD$5:$AF$104,2,FALSE),"")</f>
        <v/>
      </c>
      <c r="N3552" s="47" t="str">
        <f ca="1">IFERROR(VLOOKUP($L3552,'T14'!$AD$5:$AF$104,3,FALSE),"")</f>
        <v/>
      </c>
      <c r="P3552" s="46"/>
      <c r="U3552" s="46"/>
    </row>
    <row r="3553" spans="1:21" ht="14.4" hidden="1" x14ac:dyDescent="0.3">
      <c r="A3553" s="47">
        <v>3552</v>
      </c>
      <c r="B3553" s="48">
        <v>5</v>
      </c>
      <c r="C3553" s="47" t="s">
        <v>105</v>
      </c>
      <c r="D3553" s="49" t="s">
        <v>2097</v>
      </c>
      <c r="E3553" s="49" t="s">
        <v>2098</v>
      </c>
      <c r="F3553" s="48">
        <v>2</v>
      </c>
      <c r="G3553" s="47" t="s">
        <v>98</v>
      </c>
      <c r="H3553" s="47" t="s">
        <v>99</v>
      </c>
      <c r="I3553" s="47" t="s">
        <v>2855</v>
      </c>
      <c r="J3553" s="50" t="str">
        <f>IFERROR(VLOOKUP(_xlfn.NUMBERVALUE(D3553),'Order form - T14RE'!$O$4:$O$101,1,FALSE),J3552)</f>
        <v/>
      </c>
      <c r="K3553" s="51" t="str">
        <f t="shared" si="56"/>
        <v/>
      </c>
      <c r="M3553" s="47" t="str">
        <f ca="1">IFERROR(VLOOKUP($L3553,'T14'!$AD$5:$AF$104,2,FALSE),"")</f>
        <v/>
      </c>
      <c r="N3553" s="47" t="str">
        <f ca="1">IFERROR(VLOOKUP($L3553,'T14'!$AD$5:$AF$104,3,FALSE),"")</f>
        <v/>
      </c>
      <c r="P3553" s="46"/>
      <c r="U3553" s="46"/>
    </row>
    <row r="3554" spans="1:21" ht="14.4" hidden="1" x14ac:dyDescent="0.3">
      <c r="A3554" s="47">
        <v>3553</v>
      </c>
      <c r="B3554" s="48">
        <v>5</v>
      </c>
      <c r="C3554" s="47" t="s">
        <v>108</v>
      </c>
      <c r="D3554" s="49" t="s">
        <v>2099</v>
      </c>
      <c r="E3554" s="49" t="s">
        <v>2100</v>
      </c>
      <c r="F3554" s="48">
        <v>2</v>
      </c>
      <c r="G3554" s="47" t="s">
        <v>98</v>
      </c>
      <c r="H3554" s="47" t="s">
        <v>99</v>
      </c>
      <c r="I3554" s="47" t="s">
        <v>2855</v>
      </c>
      <c r="J3554" s="50" t="str">
        <f>IFERROR(VLOOKUP(_xlfn.NUMBERVALUE(D3554),'Order form - T14RE'!$O$4:$O$101,1,FALSE),J3553)</f>
        <v/>
      </c>
      <c r="K3554" s="51" t="str">
        <f t="shared" si="56"/>
        <v/>
      </c>
      <c r="M3554" s="47" t="str">
        <f ca="1">IFERROR(VLOOKUP($L3554,'T14'!$AD$5:$AF$104,2,FALSE),"")</f>
        <v/>
      </c>
      <c r="N3554" s="47" t="str">
        <f ca="1">IFERROR(VLOOKUP($L3554,'T14'!$AD$5:$AF$104,3,FALSE),"")</f>
        <v/>
      </c>
      <c r="P3554" s="46"/>
      <c r="U3554" s="46"/>
    </row>
    <row r="3555" spans="1:21" ht="14.4" hidden="1" x14ac:dyDescent="0.3">
      <c r="A3555" s="47">
        <v>3554</v>
      </c>
      <c r="B3555" s="48">
        <v>4</v>
      </c>
      <c r="C3555" s="47" t="s">
        <v>1350</v>
      </c>
      <c r="D3555" s="49" t="s">
        <v>2101</v>
      </c>
      <c r="E3555" s="49" t="s">
        <v>2102</v>
      </c>
      <c r="F3555" s="48">
        <v>2</v>
      </c>
      <c r="G3555" s="47" t="s">
        <v>98</v>
      </c>
      <c r="H3555" s="47" t="s">
        <v>99</v>
      </c>
      <c r="I3555" s="47" t="s">
        <v>2855</v>
      </c>
      <c r="J3555" s="50" t="str">
        <f>IFERROR(VLOOKUP(_xlfn.NUMBERVALUE(D3555),'Order form - T14RE'!$O$4:$O$101,1,FALSE),J3554)</f>
        <v/>
      </c>
      <c r="K3555" s="51" t="str">
        <f t="shared" si="56"/>
        <v/>
      </c>
      <c r="M3555" s="47" t="str">
        <f ca="1">IFERROR(VLOOKUP($L3555,'T14'!$AD$5:$AF$104,2,FALSE),"")</f>
        <v/>
      </c>
      <c r="N3555" s="47" t="str">
        <f ca="1">IFERROR(VLOOKUP($L3555,'T14'!$AD$5:$AF$104,3,FALSE),"")</f>
        <v/>
      </c>
      <c r="P3555" s="46"/>
      <c r="U3555" s="46"/>
    </row>
    <row r="3556" spans="1:21" ht="14.4" hidden="1" x14ac:dyDescent="0.3">
      <c r="A3556" s="47">
        <v>3555</v>
      </c>
      <c r="B3556" s="48">
        <v>5</v>
      </c>
      <c r="C3556" s="47" t="s">
        <v>95</v>
      </c>
      <c r="D3556" s="49" t="s">
        <v>2103</v>
      </c>
      <c r="E3556" s="49" t="s">
        <v>2104</v>
      </c>
      <c r="F3556" s="52">
        <v>4.5</v>
      </c>
      <c r="G3556" s="47" t="s">
        <v>646</v>
      </c>
      <c r="H3556" s="47" t="s">
        <v>99</v>
      </c>
      <c r="I3556" s="47" t="s">
        <v>2855</v>
      </c>
      <c r="J3556" s="50" t="str">
        <f>IFERROR(VLOOKUP(_xlfn.NUMBERVALUE(D3556),'Order form - T14RE'!$O$4:$O$101,1,FALSE),J3555)</f>
        <v/>
      </c>
      <c r="K3556" s="51" t="str">
        <f t="shared" si="56"/>
        <v/>
      </c>
      <c r="M3556" s="47" t="str">
        <f ca="1">IFERROR(VLOOKUP($L3556,'T14'!$AD$5:$AF$104,2,FALSE),"")</f>
        <v/>
      </c>
      <c r="N3556" s="47" t="str">
        <f ca="1">IFERROR(VLOOKUP($L3556,'T14'!$AD$5:$AF$104,3,FALSE),"")</f>
        <v/>
      </c>
      <c r="P3556" s="46"/>
      <c r="U3556" s="46"/>
    </row>
    <row r="3557" spans="1:21" ht="14.4" hidden="1" x14ac:dyDescent="0.3">
      <c r="A3557" s="47">
        <v>3556</v>
      </c>
      <c r="B3557" s="48">
        <v>5</v>
      </c>
      <c r="C3557" s="47" t="s">
        <v>105</v>
      </c>
      <c r="D3557" s="49" t="s">
        <v>2105</v>
      </c>
      <c r="E3557" s="49" t="s">
        <v>2106</v>
      </c>
      <c r="F3557" s="48">
        <v>2</v>
      </c>
      <c r="G3557" s="47" t="s">
        <v>98</v>
      </c>
      <c r="H3557" s="47" t="s">
        <v>99</v>
      </c>
      <c r="I3557" s="47" t="s">
        <v>2855</v>
      </c>
      <c r="J3557" s="50" t="str">
        <f>IFERROR(VLOOKUP(_xlfn.NUMBERVALUE(D3557),'Order form - T14RE'!$O$4:$O$101,1,FALSE),J3556)</f>
        <v/>
      </c>
      <c r="K3557" s="51" t="str">
        <f t="shared" si="56"/>
        <v/>
      </c>
      <c r="M3557" s="47" t="str">
        <f ca="1">IFERROR(VLOOKUP($L3557,'T14'!$AD$5:$AF$104,2,FALSE),"")</f>
        <v/>
      </c>
      <c r="N3557" s="47" t="str">
        <f ca="1">IFERROR(VLOOKUP($L3557,'T14'!$AD$5:$AF$104,3,FALSE),"")</f>
        <v/>
      </c>
      <c r="P3557" s="46"/>
      <c r="U3557" s="46"/>
    </row>
    <row r="3558" spans="1:21" ht="14.4" hidden="1" x14ac:dyDescent="0.3">
      <c r="A3558" s="47">
        <v>3557</v>
      </c>
      <c r="B3558" s="48">
        <v>5</v>
      </c>
      <c r="C3558" s="47" t="s">
        <v>108</v>
      </c>
      <c r="D3558" s="49" t="s">
        <v>2107</v>
      </c>
      <c r="E3558" s="49" t="s">
        <v>2108</v>
      </c>
      <c r="F3558" s="48">
        <v>2</v>
      </c>
      <c r="G3558" s="47" t="s">
        <v>98</v>
      </c>
      <c r="H3558" s="47" t="s">
        <v>99</v>
      </c>
      <c r="I3558" s="47" t="s">
        <v>2855</v>
      </c>
      <c r="J3558" s="50" t="str">
        <f>IFERROR(VLOOKUP(_xlfn.NUMBERVALUE(D3558),'Order form - T14RE'!$O$4:$O$101,1,FALSE),J3557)</f>
        <v/>
      </c>
      <c r="K3558" s="51" t="str">
        <f t="shared" si="56"/>
        <v/>
      </c>
      <c r="M3558" s="47" t="str">
        <f ca="1">IFERROR(VLOOKUP($L3558,'T14'!$AD$5:$AF$104,2,FALSE),"")</f>
        <v/>
      </c>
      <c r="N3558" s="47" t="str">
        <f ca="1">IFERROR(VLOOKUP($L3558,'T14'!$AD$5:$AF$104,3,FALSE),"")</f>
        <v/>
      </c>
      <c r="P3558" s="46"/>
      <c r="U3558" s="46"/>
    </row>
    <row r="3559" spans="1:21" ht="14.4" hidden="1" x14ac:dyDescent="0.3">
      <c r="A3559" s="47">
        <v>3558</v>
      </c>
      <c r="B3559" s="48">
        <v>4</v>
      </c>
      <c r="C3559" s="47" t="s">
        <v>1353</v>
      </c>
      <c r="D3559" s="49" t="s">
        <v>2109</v>
      </c>
      <c r="E3559" s="49" t="s">
        <v>2110</v>
      </c>
      <c r="F3559" s="48">
        <v>1</v>
      </c>
      <c r="G3559" s="47" t="s">
        <v>98</v>
      </c>
      <c r="H3559" s="47" t="s">
        <v>99</v>
      </c>
      <c r="I3559" s="47" t="s">
        <v>2855</v>
      </c>
      <c r="J3559" s="50" t="str">
        <f>IFERROR(VLOOKUP(_xlfn.NUMBERVALUE(D3559),'Order form - T14RE'!$O$4:$O$101,1,FALSE),J3558)</f>
        <v/>
      </c>
      <c r="K3559" s="51" t="str">
        <f t="shared" si="56"/>
        <v/>
      </c>
      <c r="M3559" s="47" t="str">
        <f ca="1">IFERROR(VLOOKUP($L3559,'T14'!$AD$5:$AF$104,2,FALSE),"")</f>
        <v/>
      </c>
      <c r="N3559" s="47" t="str">
        <f ca="1">IFERROR(VLOOKUP($L3559,'T14'!$AD$5:$AF$104,3,FALSE),"")</f>
        <v/>
      </c>
      <c r="P3559" s="46"/>
      <c r="U3559" s="46"/>
    </row>
    <row r="3560" spans="1:21" ht="14.4" hidden="1" x14ac:dyDescent="0.3">
      <c r="A3560" s="47">
        <v>3559</v>
      </c>
      <c r="B3560" s="48">
        <v>5</v>
      </c>
      <c r="C3560" s="47" t="s">
        <v>95</v>
      </c>
      <c r="D3560" s="49" t="s">
        <v>2111</v>
      </c>
      <c r="E3560" s="49" t="s">
        <v>2087</v>
      </c>
      <c r="F3560" s="52">
        <v>11.75</v>
      </c>
      <c r="G3560" s="47" t="s">
        <v>646</v>
      </c>
      <c r="H3560" s="47" t="s">
        <v>99</v>
      </c>
      <c r="I3560" s="47" t="s">
        <v>2855</v>
      </c>
      <c r="J3560" s="50" t="str">
        <f>IFERROR(VLOOKUP(_xlfn.NUMBERVALUE(D3560),'Order form - T14RE'!$O$4:$O$101,1,FALSE),J3559)</f>
        <v/>
      </c>
      <c r="K3560" s="51" t="str">
        <f t="shared" si="56"/>
        <v/>
      </c>
      <c r="M3560" s="47" t="str">
        <f ca="1">IFERROR(VLOOKUP($L3560,'T14'!$AD$5:$AF$104,2,FALSE),"")</f>
        <v/>
      </c>
      <c r="N3560" s="47" t="str">
        <f ca="1">IFERROR(VLOOKUP($L3560,'T14'!$AD$5:$AF$104,3,FALSE),"")</f>
        <v/>
      </c>
      <c r="P3560" s="46"/>
      <c r="U3560" s="46"/>
    </row>
    <row r="3561" spans="1:21" ht="14.4" hidden="1" x14ac:dyDescent="0.3">
      <c r="A3561" s="47">
        <v>3560</v>
      </c>
      <c r="B3561" s="48">
        <v>5</v>
      </c>
      <c r="C3561" s="47" t="s">
        <v>105</v>
      </c>
      <c r="D3561" s="49" t="s">
        <v>2112</v>
      </c>
      <c r="E3561" s="49" t="s">
        <v>1075</v>
      </c>
      <c r="F3561" s="48">
        <v>2</v>
      </c>
      <c r="G3561" s="47" t="s">
        <v>98</v>
      </c>
      <c r="H3561" s="47" t="s">
        <v>99</v>
      </c>
      <c r="I3561" s="47" t="s">
        <v>2855</v>
      </c>
      <c r="J3561" s="50" t="str">
        <f>IFERROR(VLOOKUP(_xlfn.NUMBERVALUE(D3561),'Order form - T14RE'!$O$4:$O$101,1,FALSE),J3560)</f>
        <v/>
      </c>
      <c r="K3561" s="51" t="str">
        <f t="shared" si="56"/>
        <v/>
      </c>
      <c r="M3561" s="47" t="str">
        <f ca="1">IFERROR(VLOOKUP($L3561,'T14'!$AD$5:$AF$104,2,FALSE),"")</f>
        <v/>
      </c>
      <c r="N3561" s="47" t="str">
        <f ca="1">IFERROR(VLOOKUP($L3561,'T14'!$AD$5:$AF$104,3,FALSE),"")</f>
        <v/>
      </c>
      <c r="P3561" s="46"/>
      <c r="U3561" s="46"/>
    </row>
    <row r="3562" spans="1:21" ht="14.4" hidden="1" x14ac:dyDescent="0.3">
      <c r="A3562" s="47">
        <v>3561</v>
      </c>
      <c r="B3562" s="48">
        <v>4</v>
      </c>
      <c r="C3562" s="47" t="s">
        <v>1355</v>
      </c>
      <c r="D3562" s="49" t="s">
        <v>2113</v>
      </c>
      <c r="E3562" s="49" t="s">
        <v>2110</v>
      </c>
      <c r="F3562" s="48">
        <v>1</v>
      </c>
      <c r="G3562" s="47" t="s">
        <v>98</v>
      </c>
      <c r="H3562" s="47" t="s">
        <v>99</v>
      </c>
      <c r="I3562" s="47" t="s">
        <v>2855</v>
      </c>
      <c r="J3562" s="50" t="str">
        <f>IFERROR(VLOOKUP(_xlfn.NUMBERVALUE(D3562),'Order form - T14RE'!$O$4:$O$101,1,FALSE),J3561)</f>
        <v/>
      </c>
      <c r="K3562" s="51" t="str">
        <f t="shared" si="56"/>
        <v/>
      </c>
      <c r="M3562" s="47" t="str">
        <f ca="1">IFERROR(VLOOKUP($L3562,'T14'!$AD$5:$AF$104,2,FALSE),"")</f>
        <v/>
      </c>
      <c r="N3562" s="47" t="str">
        <f ca="1">IFERROR(VLOOKUP($L3562,'T14'!$AD$5:$AF$104,3,FALSE),"")</f>
        <v/>
      </c>
      <c r="P3562" s="46"/>
      <c r="U3562" s="46"/>
    </row>
    <row r="3563" spans="1:21" ht="14.4" hidden="1" x14ac:dyDescent="0.3">
      <c r="A3563" s="47">
        <v>3562</v>
      </c>
      <c r="B3563" s="48">
        <v>5</v>
      </c>
      <c r="C3563" s="47" t="s">
        <v>95</v>
      </c>
      <c r="D3563" s="49" t="s">
        <v>2111</v>
      </c>
      <c r="E3563" s="49" t="s">
        <v>2087</v>
      </c>
      <c r="F3563" s="52">
        <v>16.23</v>
      </c>
      <c r="G3563" s="47" t="s">
        <v>646</v>
      </c>
      <c r="H3563" s="47" t="s">
        <v>99</v>
      </c>
      <c r="I3563" s="47" t="s">
        <v>2855</v>
      </c>
      <c r="J3563" s="50" t="str">
        <f>IFERROR(VLOOKUP(_xlfn.NUMBERVALUE(D3563),'Order form - T14RE'!$O$4:$O$101,1,FALSE),J3562)</f>
        <v/>
      </c>
      <c r="K3563" s="51" t="str">
        <f t="shared" si="56"/>
        <v/>
      </c>
      <c r="M3563" s="47" t="str">
        <f ca="1">IFERROR(VLOOKUP($L3563,'T14'!$AD$5:$AF$104,2,FALSE),"")</f>
        <v/>
      </c>
      <c r="N3563" s="47" t="str">
        <f ca="1">IFERROR(VLOOKUP($L3563,'T14'!$AD$5:$AF$104,3,FALSE),"")</f>
        <v/>
      </c>
      <c r="P3563" s="46"/>
      <c r="U3563" s="46"/>
    </row>
    <row r="3564" spans="1:21" ht="14.4" hidden="1" x14ac:dyDescent="0.3">
      <c r="A3564" s="47">
        <v>3563</v>
      </c>
      <c r="B3564" s="48">
        <v>5</v>
      </c>
      <c r="C3564" s="47" t="s">
        <v>105</v>
      </c>
      <c r="D3564" s="49" t="s">
        <v>2112</v>
      </c>
      <c r="E3564" s="49" t="s">
        <v>1075</v>
      </c>
      <c r="F3564" s="48">
        <v>1</v>
      </c>
      <c r="G3564" s="47" t="s">
        <v>98</v>
      </c>
      <c r="H3564" s="47" t="s">
        <v>99</v>
      </c>
      <c r="I3564" s="47" t="s">
        <v>2855</v>
      </c>
      <c r="J3564" s="50" t="str">
        <f>IFERROR(VLOOKUP(_xlfn.NUMBERVALUE(D3564),'Order form - T14RE'!$O$4:$O$101,1,FALSE),J3563)</f>
        <v/>
      </c>
      <c r="K3564" s="51" t="str">
        <f t="shared" si="56"/>
        <v/>
      </c>
      <c r="M3564" s="47" t="str">
        <f ca="1">IFERROR(VLOOKUP($L3564,'T14'!$AD$5:$AF$104,2,FALSE),"")</f>
        <v/>
      </c>
      <c r="N3564" s="47" t="str">
        <f ca="1">IFERROR(VLOOKUP($L3564,'T14'!$AD$5:$AF$104,3,FALSE),"")</f>
        <v/>
      </c>
      <c r="P3564" s="46"/>
      <c r="U3564" s="46"/>
    </row>
    <row r="3565" spans="1:21" ht="14.4" hidden="1" x14ac:dyDescent="0.3">
      <c r="A3565" s="47">
        <v>3564</v>
      </c>
      <c r="B3565" s="48">
        <v>5</v>
      </c>
      <c r="C3565" s="47" t="s">
        <v>108</v>
      </c>
      <c r="D3565" s="49" t="s">
        <v>2114</v>
      </c>
      <c r="E3565" s="49" t="s">
        <v>2091</v>
      </c>
      <c r="F3565" s="48">
        <v>1</v>
      </c>
      <c r="G3565" s="47" t="s">
        <v>98</v>
      </c>
      <c r="H3565" s="47" t="s">
        <v>99</v>
      </c>
      <c r="I3565" s="47" t="s">
        <v>2855</v>
      </c>
      <c r="J3565" s="50" t="str">
        <f>IFERROR(VLOOKUP(_xlfn.NUMBERVALUE(D3565),'Order form - T14RE'!$O$4:$O$101,1,FALSE),J3564)</f>
        <v/>
      </c>
      <c r="K3565" s="51" t="str">
        <f t="shared" si="56"/>
        <v/>
      </c>
      <c r="M3565" s="47" t="str">
        <f ca="1">IFERROR(VLOOKUP($L3565,'T14'!$AD$5:$AF$104,2,FALSE),"")</f>
        <v/>
      </c>
      <c r="N3565" s="47" t="str">
        <f ca="1">IFERROR(VLOOKUP($L3565,'T14'!$AD$5:$AF$104,3,FALSE),"")</f>
        <v/>
      </c>
      <c r="P3565" s="46"/>
      <c r="U3565" s="46"/>
    </row>
    <row r="3566" spans="1:21" ht="14.4" hidden="1" x14ac:dyDescent="0.3">
      <c r="A3566" s="47">
        <v>3565</v>
      </c>
      <c r="B3566" s="48">
        <v>4</v>
      </c>
      <c r="C3566" s="47" t="s">
        <v>1356</v>
      </c>
      <c r="D3566" s="49" t="s">
        <v>2115</v>
      </c>
      <c r="E3566" s="49" t="s">
        <v>1032</v>
      </c>
      <c r="F3566" s="48">
        <v>1</v>
      </c>
      <c r="G3566" s="47" t="s">
        <v>98</v>
      </c>
      <c r="H3566" s="47" t="s">
        <v>99</v>
      </c>
      <c r="I3566" s="47" t="s">
        <v>2855</v>
      </c>
      <c r="J3566" s="50" t="str">
        <f>IFERROR(VLOOKUP(_xlfn.NUMBERVALUE(D3566),'Order form - T14RE'!$O$4:$O$101,1,FALSE),J3565)</f>
        <v/>
      </c>
      <c r="K3566" s="51" t="str">
        <f t="shared" si="56"/>
        <v/>
      </c>
      <c r="M3566" s="47" t="str">
        <f ca="1">IFERROR(VLOOKUP($L3566,'T14'!$AD$5:$AF$104,2,FALSE),"")</f>
        <v/>
      </c>
      <c r="N3566" s="47" t="str">
        <f ca="1">IFERROR(VLOOKUP($L3566,'T14'!$AD$5:$AF$104,3,FALSE),"")</f>
        <v/>
      </c>
      <c r="P3566" s="46"/>
      <c r="U3566" s="46"/>
    </row>
    <row r="3567" spans="1:21" ht="14.4" hidden="1" x14ac:dyDescent="0.3">
      <c r="A3567" s="47">
        <v>3566</v>
      </c>
      <c r="B3567" s="48">
        <v>5</v>
      </c>
      <c r="C3567" s="47" t="s">
        <v>95</v>
      </c>
      <c r="D3567" s="49" t="s">
        <v>2116</v>
      </c>
      <c r="E3567" s="49" t="s">
        <v>2117</v>
      </c>
      <c r="F3567" s="52">
        <v>0.95099999999999996</v>
      </c>
      <c r="G3567" s="47" t="s">
        <v>646</v>
      </c>
      <c r="H3567" s="47" t="s">
        <v>99</v>
      </c>
      <c r="I3567" s="47" t="s">
        <v>2855</v>
      </c>
      <c r="J3567" s="50" t="str">
        <f>IFERROR(VLOOKUP(_xlfn.NUMBERVALUE(D3567),'Order form - T14RE'!$O$4:$O$101,1,FALSE),J3566)</f>
        <v/>
      </c>
      <c r="K3567" s="51" t="str">
        <f t="shared" si="56"/>
        <v/>
      </c>
      <c r="M3567" s="47" t="str">
        <f ca="1">IFERROR(VLOOKUP($L3567,'T14'!$AD$5:$AF$104,2,FALSE),"")</f>
        <v/>
      </c>
      <c r="N3567" s="47" t="str">
        <f ca="1">IFERROR(VLOOKUP($L3567,'T14'!$AD$5:$AF$104,3,FALSE),"")</f>
        <v/>
      </c>
      <c r="P3567" s="46"/>
      <c r="U3567" s="46"/>
    </row>
    <row r="3568" spans="1:21" ht="14.4" hidden="1" x14ac:dyDescent="0.3">
      <c r="A3568" s="47">
        <v>3567</v>
      </c>
      <c r="B3568" s="48">
        <v>5</v>
      </c>
      <c r="C3568" s="47" t="s">
        <v>105</v>
      </c>
      <c r="D3568" s="49" t="s">
        <v>2118</v>
      </c>
      <c r="E3568" s="49" t="s">
        <v>2119</v>
      </c>
      <c r="F3568" s="48">
        <v>1</v>
      </c>
      <c r="G3568" s="47" t="s">
        <v>98</v>
      </c>
      <c r="H3568" s="47" t="s">
        <v>99</v>
      </c>
      <c r="I3568" s="47" t="s">
        <v>2855</v>
      </c>
      <c r="J3568" s="50" t="str">
        <f>IFERROR(VLOOKUP(_xlfn.NUMBERVALUE(D3568),'Order form - T14RE'!$O$4:$O$101,1,FALSE),J3567)</f>
        <v/>
      </c>
      <c r="K3568" s="51" t="str">
        <f t="shared" si="56"/>
        <v/>
      </c>
      <c r="M3568" s="47" t="str">
        <f ca="1">IFERROR(VLOOKUP($L3568,'T14'!$AD$5:$AF$104,2,FALSE),"")</f>
        <v/>
      </c>
      <c r="N3568" s="47" t="str">
        <f ca="1">IFERROR(VLOOKUP($L3568,'T14'!$AD$5:$AF$104,3,FALSE),"")</f>
        <v/>
      </c>
      <c r="P3568" s="46"/>
      <c r="U3568" s="46"/>
    </row>
    <row r="3569" spans="1:21" ht="14.4" hidden="1" x14ac:dyDescent="0.3">
      <c r="A3569" s="47">
        <v>3568</v>
      </c>
      <c r="B3569" s="48">
        <v>5</v>
      </c>
      <c r="C3569" s="47" t="s">
        <v>108</v>
      </c>
      <c r="D3569" s="49" t="s">
        <v>2120</v>
      </c>
      <c r="E3569" s="49" t="s">
        <v>1075</v>
      </c>
      <c r="F3569" s="48">
        <v>1</v>
      </c>
      <c r="G3569" s="47" t="s">
        <v>98</v>
      </c>
      <c r="H3569" s="47" t="s">
        <v>99</v>
      </c>
      <c r="I3569" s="47" t="s">
        <v>2855</v>
      </c>
      <c r="J3569" s="50" t="str">
        <f>IFERROR(VLOOKUP(_xlfn.NUMBERVALUE(D3569),'Order form - T14RE'!$O$4:$O$101,1,FALSE),J3568)</f>
        <v/>
      </c>
      <c r="K3569" s="51" t="str">
        <f t="shared" si="56"/>
        <v/>
      </c>
      <c r="M3569" s="47" t="str">
        <f ca="1">IFERROR(VLOOKUP($L3569,'T14'!$AD$5:$AF$104,2,FALSE),"")</f>
        <v/>
      </c>
      <c r="N3569" s="47" t="str">
        <f ca="1">IFERROR(VLOOKUP($L3569,'T14'!$AD$5:$AF$104,3,FALSE),"")</f>
        <v/>
      </c>
      <c r="P3569" s="46"/>
      <c r="U3569" s="46"/>
    </row>
    <row r="3570" spans="1:21" ht="14.4" hidden="1" x14ac:dyDescent="0.3">
      <c r="A3570" s="47">
        <v>3569</v>
      </c>
      <c r="B3570" s="48">
        <v>5</v>
      </c>
      <c r="C3570" s="47" t="s">
        <v>111</v>
      </c>
      <c r="D3570" s="49" t="s">
        <v>2121</v>
      </c>
      <c r="E3570" s="49" t="s">
        <v>2083</v>
      </c>
      <c r="F3570" s="48">
        <v>2</v>
      </c>
      <c r="G3570" s="47" t="s">
        <v>98</v>
      </c>
      <c r="H3570" s="47" t="s">
        <v>99</v>
      </c>
      <c r="I3570" s="47" t="s">
        <v>2855</v>
      </c>
      <c r="J3570" s="50" t="str">
        <f>IFERROR(VLOOKUP(_xlfn.NUMBERVALUE(D3570),'Order form - T14RE'!$O$4:$O$101,1,FALSE),J3569)</f>
        <v/>
      </c>
      <c r="K3570" s="51" t="str">
        <f t="shared" si="56"/>
        <v/>
      </c>
      <c r="M3570" s="47" t="str">
        <f ca="1">IFERROR(VLOOKUP($L3570,'T14'!$AD$5:$AF$104,2,FALSE),"")</f>
        <v/>
      </c>
      <c r="N3570" s="47" t="str">
        <f ca="1">IFERROR(VLOOKUP($L3570,'T14'!$AD$5:$AF$104,3,FALSE),"")</f>
        <v/>
      </c>
      <c r="P3570" s="46"/>
      <c r="U3570" s="46"/>
    </row>
    <row r="3571" spans="1:21" ht="14.4" hidden="1" x14ac:dyDescent="0.3">
      <c r="A3571" s="47">
        <v>3570</v>
      </c>
      <c r="B3571" s="48">
        <v>4</v>
      </c>
      <c r="C3571" s="47" t="s">
        <v>1357</v>
      </c>
      <c r="D3571" s="49" t="s">
        <v>2122</v>
      </c>
      <c r="E3571" s="49" t="s">
        <v>2123</v>
      </c>
      <c r="F3571" s="48">
        <v>1</v>
      </c>
      <c r="G3571" s="47" t="s">
        <v>98</v>
      </c>
      <c r="H3571" s="47" t="s">
        <v>99</v>
      </c>
      <c r="I3571" s="47" t="s">
        <v>2855</v>
      </c>
      <c r="J3571" s="50" t="str">
        <f>IFERROR(VLOOKUP(_xlfn.NUMBERVALUE(D3571),'Order form - T14RE'!$O$4:$O$101,1,FALSE),J3570)</f>
        <v/>
      </c>
      <c r="K3571" s="51" t="str">
        <f t="shared" si="56"/>
        <v/>
      </c>
      <c r="M3571" s="47" t="str">
        <f ca="1">IFERROR(VLOOKUP($L3571,'T14'!$AD$5:$AF$104,2,FALSE),"")</f>
        <v/>
      </c>
      <c r="N3571" s="47" t="str">
        <f ca="1">IFERROR(VLOOKUP($L3571,'T14'!$AD$5:$AF$104,3,FALSE),"")</f>
        <v/>
      </c>
      <c r="P3571" s="46"/>
      <c r="U3571" s="46"/>
    </row>
    <row r="3572" spans="1:21" ht="14.4" hidden="1" x14ac:dyDescent="0.3">
      <c r="A3572" s="47">
        <v>3571</v>
      </c>
      <c r="B3572" s="48">
        <v>5</v>
      </c>
      <c r="C3572" s="47" t="s">
        <v>95</v>
      </c>
      <c r="D3572" s="49" t="s">
        <v>2069</v>
      </c>
      <c r="E3572" s="49" t="s">
        <v>2070</v>
      </c>
      <c r="F3572" s="52">
        <v>2.3330000000000002</v>
      </c>
      <c r="G3572" s="47" t="s">
        <v>646</v>
      </c>
      <c r="H3572" s="47" t="s">
        <v>1939</v>
      </c>
      <c r="I3572" s="47" t="s">
        <v>2855</v>
      </c>
      <c r="J3572" s="50" t="str">
        <f>IFERROR(VLOOKUP(_xlfn.NUMBERVALUE(D3572),'Order form - T14RE'!$O$4:$O$101,1,FALSE),J3571)</f>
        <v/>
      </c>
      <c r="K3572" s="51" t="str">
        <f t="shared" si="56"/>
        <v/>
      </c>
      <c r="M3572" s="47" t="str">
        <f ca="1">IFERROR(VLOOKUP($L3572,'T14'!$AD$5:$AF$104,2,FALSE),"")</f>
        <v/>
      </c>
      <c r="N3572" s="47" t="str">
        <f ca="1">IFERROR(VLOOKUP($L3572,'T14'!$AD$5:$AF$104,3,FALSE),"")</f>
        <v/>
      </c>
      <c r="P3572" s="46"/>
      <c r="U3572" s="46"/>
    </row>
    <row r="3573" spans="1:21" ht="14.4" hidden="1" x14ac:dyDescent="0.3">
      <c r="A3573" s="47">
        <v>3572</v>
      </c>
      <c r="B3573" s="48">
        <v>5</v>
      </c>
      <c r="C3573" s="47" t="s">
        <v>105</v>
      </c>
      <c r="D3573" s="49" t="s">
        <v>2071</v>
      </c>
      <c r="E3573" s="49" t="s">
        <v>2072</v>
      </c>
      <c r="F3573" s="48">
        <v>1</v>
      </c>
      <c r="G3573" s="47" t="s">
        <v>98</v>
      </c>
      <c r="H3573" s="47" t="s">
        <v>1939</v>
      </c>
      <c r="I3573" s="47" t="s">
        <v>2855</v>
      </c>
      <c r="J3573" s="50" t="str">
        <f>IFERROR(VLOOKUP(_xlfn.NUMBERVALUE(D3573),'Order form - T14RE'!$O$4:$O$101,1,FALSE),J3572)</f>
        <v/>
      </c>
      <c r="K3573" s="51" t="str">
        <f t="shared" si="56"/>
        <v/>
      </c>
      <c r="M3573" s="47" t="str">
        <f ca="1">IFERROR(VLOOKUP($L3573,'T14'!$AD$5:$AF$104,2,FALSE),"")</f>
        <v/>
      </c>
      <c r="N3573" s="47" t="str">
        <f ca="1">IFERROR(VLOOKUP($L3573,'T14'!$AD$5:$AF$104,3,FALSE),"")</f>
        <v/>
      </c>
      <c r="P3573" s="46"/>
      <c r="U3573" s="46"/>
    </row>
    <row r="3574" spans="1:21" ht="14.4" hidden="1" x14ac:dyDescent="0.3">
      <c r="A3574" s="47">
        <v>3573</v>
      </c>
      <c r="B3574" s="48">
        <v>5</v>
      </c>
      <c r="C3574" s="47" t="s">
        <v>108</v>
      </c>
      <c r="D3574" s="49" t="s">
        <v>2073</v>
      </c>
      <c r="E3574" s="49" t="s">
        <v>2074</v>
      </c>
      <c r="F3574" s="48">
        <v>1</v>
      </c>
      <c r="G3574" s="47" t="s">
        <v>98</v>
      </c>
      <c r="H3574" s="47" t="s">
        <v>1939</v>
      </c>
      <c r="I3574" s="47" t="s">
        <v>2855</v>
      </c>
      <c r="J3574" s="50" t="str">
        <f>IFERROR(VLOOKUP(_xlfn.NUMBERVALUE(D3574),'Order form - T14RE'!$O$4:$O$101,1,FALSE),J3573)</f>
        <v/>
      </c>
      <c r="K3574" s="51" t="str">
        <f t="shared" si="56"/>
        <v/>
      </c>
      <c r="M3574" s="47" t="str">
        <f ca="1">IFERROR(VLOOKUP($L3574,'T14'!$AD$5:$AF$104,2,FALSE),"")</f>
        <v/>
      </c>
      <c r="N3574" s="47" t="str">
        <f ca="1">IFERROR(VLOOKUP($L3574,'T14'!$AD$5:$AF$104,3,FALSE),"")</f>
        <v/>
      </c>
      <c r="P3574" s="46"/>
      <c r="U3574" s="46"/>
    </row>
    <row r="3575" spans="1:21" ht="14.4" hidden="1" x14ac:dyDescent="0.3">
      <c r="A3575" s="47">
        <v>3574</v>
      </c>
      <c r="B3575" s="48">
        <v>4</v>
      </c>
      <c r="C3575" s="47" t="s">
        <v>1358</v>
      </c>
      <c r="D3575" s="49" t="s">
        <v>2124</v>
      </c>
      <c r="E3575" s="49" t="s">
        <v>2110</v>
      </c>
      <c r="F3575" s="48">
        <v>1</v>
      </c>
      <c r="G3575" s="47" t="s">
        <v>98</v>
      </c>
      <c r="H3575" s="47" t="s">
        <v>99</v>
      </c>
      <c r="I3575" s="47" t="s">
        <v>2855</v>
      </c>
      <c r="J3575" s="50" t="str">
        <f>IFERROR(VLOOKUP(_xlfn.NUMBERVALUE(D3575),'Order form - T14RE'!$O$4:$O$101,1,FALSE),J3574)</f>
        <v/>
      </c>
      <c r="K3575" s="51" t="str">
        <f t="shared" si="56"/>
        <v/>
      </c>
      <c r="M3575" s="47" t="str">
        <f ca="1">IFERROR(VLOOKUP($L3575,'T14'!$AD$5:$AF$104,2,FALSE),"")</f>
        <v/>
      </c>
      <c r="N3575" s="47" t="str">
        <f ca="1">IFERROR(VLOOKUP($L3575,'T14'!$AD$5:$AF$104,3,FALSE),"")</f>
        <v/>
      </c>
      <c r="P3575" s="46"/>
      <c r="U3575" s="46"/>
    </row>
    <row r="3576" spans="1:21" ht="14.4" hidden="1" x14ac:dyDescent="0.3">
      <c r="A3576" s="47">
        <v>3575</v>
      </c>
      <c r="B3576" s="48">
        <v>5</v>
      </c>
      <c r="C3576" s="47" t="s">
        <v>95</v>
      </c>
      <c r="D3576" s="49" t="s">
        <v>2111</v>
      </c>
      <c r="E3576" s="49" t="s">
        <v>2087</v>
      </c>
      <c r="F3576" s="52">
        <v>2.375</v>
      </c>
      <c r="G3576" s="47" t="s">
        <v>646</v>
      </c>
      <c r="H3576" s="47" t="s">
        <v>99</v>
      </c>
      <c r="I3576" s="47" t="s">
        <v>2855</v>
      </c>
      <c r="J3576" s="50" t="str">
        <f>IFERROR(VLOOKUP(_xlfn.NUMBERVALUE(D3576),'Order form - T14RE'!$O$4:$O$101,1,FALSE),J3575)</f>
        <v/>
      </c>
      <c r="K3576" s="51" t="str">
        <f t="shared" si="56"/>
        <v/>
      </c>
      <c r="M3576" s="47" t="str">
        <f ca="1">IFERROR(VLOOKUP($L3576,'T14'!$AD$5:$AF$104,2,FALSE),"")</f>
        <v/>
      </c>
      <c r="N3576" s="47" t="str">
        <f ca="1">IFERROR(VLOOKUP($L3576,'T14'!$AD$5:$AF$104,3,FALSE),"")</f>
        <v/>
      </c>
      <c r="P3576" s="46"/>
      <c r="U3576" s="46"/>
    </row>
    <row r="3577" spans="1:21" ht="14.4" hidden="1" x14ac:dyDescent="0.3">
      <c r="A3577" s="47">
        <v>3576</v>
      </c>
      <c r="B3577" s="48">
        <v>5</v>
      </c>
      <c r="C3577" s="47" t="s">
        <v>105</v>
      </c>
      <c r="D3577" s="49" t="s">
        <v>2114</v>
      </c>
      <c r="E3577" s="49" t="s">
        <v>2091</v>
      </c>
      <c r="F3577" s="48">
        <v>1</v>
      </c>
      <c r="G3577" s="47" t="s">
        <v>98</v>
      </c>
      <c r="H3577" s="47" t="s">
        <v>99</v>
      </c>
      <c r="I3577" s="47" t="s">
        <v>2855</v>
      </c>
      <c r="J3577" s="50" t="str">
        <f>IFERROR(VLOOKUP(_xlfn.NUMBERVALUE(D3577),'Order form - T14RE'!$O$4:$O$101,1,FALSE),J3576)</f>
        <v/>
      </c>
      <c r="K3577" s="51" t="str">
        <f t="shared" si="56"/>
        <v/>
      </c>
      <c r="M3577" s="47" t="str">
        <f ca="1">IFERROR(VLOOKUP($L3577,'T14'!$AD$5:$AF$104,2,FALSE),"")</f>
        <v/>
      </c>
      <c r="N3577" s="47" t="str">
        <f ca="1">IFERROR(VLOOKUP($L3577,'T14'!$AD$5:$AF$104,3,FALSE),"")</f>
        <v/>
      </c>
      <c r="P3577" s="46"/>
      <c r="U3577" s="46"/>
    </row>
    <row r="3578" spans="1:21" ht="14.4" hidden="1" x14ac:dyDescent="0.3">
      <c r="A3578" s="47">
        <v>3577</v>
      </c>
      <c r="B3578" s="48">
        <v>5</v>
      </c>
      <c r="C3578" s="47" t="s">
        <v>108</v>
      </c>
      <c r="D3578" s="49" t="s">
        <v>2125</v>
      </c>
      <c r="E3578" s="49" t="s">
        <v>792</v>
      </c>
      <c r="F3578" s="48">
        <v>1</v>
      </c>
      <c r="G3578" s="47" t="s">
        <v>98</v>
      </c>
      <c r="H3578" s="47" t="s">
        <v>99</v>
      </c>
      <c r="I3578" s="47" t="s">
        <v>2855</v>
      </c>
      <c r="J3578" s="50" t="str">
        <f>IFERROR(VLOOKUP(_xlfn.NUMBERVALUE(D3578),'Order form - T14RE'!$O$4:$O$101,1,FALSE),J3577)</f>
        <v/>
      </c>
      <c r="K3578" s="51" t="str">
        <f t="shared" si="56"/>
        <v/>
      </c>
      <c r="M3578" s="47" t="str">
        <f ca="1">IFERROR(VLOOKUP($L3578,'T14'!$AD$5:$AF$104,2,FALSE),"")</f>
        <v/>
      </c>
      <c r="N3578" s="47" t="str">
        <f ca="1">IFERROR(VLOOKUP($L3578,'T14'!$AD$5:$AF$104,3,FALSE),"")</f>
        <v/>
      </c>
      <c r="P3578" s="46"/>
      <c r="U3578" s="46"/>
    </row>
    <row r="3579" spans="1:21" ht="14.4" hidden="1" x14ac:dyDescent="0.3">
      <c r="A3579" s="47">
        <v>3578</v>
      </c>
      <c r="B3579" s="48">
        <v>4</v>
      </c>
      <c r="C3579" s="47" t="s">
        <v>1359</v>
      </c>
      <c r="D3579" s="49" t="s">
        <v>2126</v>
      </c>
      <c r="E3579" s="49" t="s">
        <v>2110</v>
      </c>
      <c r="F3579" s="48">
        <v>1</v>
      </c>
      <c r="G3579" s="47" t="s">
        <v>98</v>
      </c>
      <c r="H3579" s="47" t="s">
        <v>99</v>
      </c>
      <c r="I3579" s="47" t="s">
        <v>2855</v>
      </c>
      <c r="J3579" s="50" t="str">
        <f>IFERROR(VLOOKUP(_xlfn.NUMBERVALUE(D3579),'Order form - T14RE'!$O$4:$O$101,1,FALSE),J3578)</f>
        <v/>
      </c>
      <c r="K3579" s="51" t="str">
        <f t="shared" si="56"/>
        <v/>
      </c>
      <c r="M3579" s="47" t="str">
        <f ca="1">IFERROR(VLOOKUP($L3579,'T14'!$AD$5:$AF$104,2,FALSE),"")</f>
        <v/>
      </c>
      <c r="N3579" s="47" t="str">
        <f ca="1">IFERROR(VLOOKUP($L3579,'T14'!$AD$5:$AF$104,3,FALSE),"")</f>
        <v/>
      </c>
      <c r="P3579" s="46"/>
      <c r="U3579" s="46"/>
    </row>
    <row r="3580" spans="1:21" ht="14.4" hidden="1" x14ac:dyDescent="0.3">
      <c r="A3580" s="47">
        <v>3579</v>
      </c>
      <c r="B3580" s="48">
        <v>5</v>
      </c>
      <c r="C3580" s="47" t="s">
        <v>95</v>
      </c>
      <c r="D3580" s="49" t="s">
        <v>2069</v>
      </c>
      <c r="E3580" s="49" t="s">
        <v>2070</v>
      </c>
      <c r="F3580" s="52">
        <v>0.72199999999999998</v>
      </c>
      <c r="G3580" s="47" t="s">
        <v>646</v>
      </c>
      <c r="H3580" s="47" t="s">
        <v>99</v>
      </c>
      <c r="I3580" s="47" t="s">
        <v>2855</v>
      </c>
      <c r="J3580" s="50" t="str">
        <f>IFERROR(VLOOKUP(_xlfn.NUMBERVALUE(D3580),'Order form - T14RE'!$O$4:$O$101,1,FALSE),J3579)</f>
        <v/>
      </c>
      <c r="K3580" s="51" t="str">
        <f t="shared" si="56"/>
        <v/>
      </c>
      <c r="M3580" s="47" t="str">
        <f ca="1">IFERROR(VLOOKUP($L3580,'T14'!$AD$5:$AF$104,2,FALSE),"")</f>
        <v/>
      </c>
      <c r="N3580" s="47" t="str">
        <f ca="1">IFERROR(VLOOKUP($L3580,'T14'!$AD$5:$AF$104,3,FALSE),"")</f>
        <v/>
      </c>
      <c r="P3580" s="46"/>
      <c r="U3580" s="46"/>
    </row>
    <row r="3581" spans="1:21" ht="14.4" hidden="1" x14ac:dyDescent="0.3">
      <c r="A3581" s="47">
        <v>3580</v>
      </c>
      <c r="B3581" s="48">
        <v>5</v>
      </c>
      <c r="C3581" s="47" t="s">
        <v>105</v>
      </c>
      <c r="D3581" s="49" t="s">
        <v>2071</v>
      </c>
      <c r="E3581" s="49" t="s">
        <v>2072</v>
      </c>
      <c r="F3581" s="48">
        <v>1</v>
      </c>
      <c r="G3581" s="47" t="s">
        <v>98</v>
      </c>
      <c r="H3581" s="47" t="s">
        <v>99</v>
      </c>
      <c r="I3581" s="47" t="s">
        <v>2855</v>
      </c>
      <c r="J3581" s="50" t="str">
        <f>IFERROR(VLOOKUP(_xlfn.NUMBERVALUE(D3581),'Order form - T14RE'!$O$4:$O$101,1,FALSE),J3580)</f>
        <v/>
      </c>
      <c r="K3581" s="51" t="str">
        <f t="shared" si="56"/>
        <v/>
      </c>
      <c r="M3581" s="47" t="str">
        <f ca="1">IFERROR(VLOOKUP($L3581,'T14'!$AD$5:$AF$104,2,FALSE),"")</f>
        <v/>
      </c>
      <c r="N3581" s="47" t="str">
        <f ca="1">IFERROR(VLOOKUP($L3581,'T14'!$AD$5:$AF$104,3,FALSE),"")</f>
        <v/>
      </c>
      <c r="P3581" s="46"/>
      <c r="U3581" s="46"/>
    </row>
    <row r="3582" spans="1:21" ht="14.4" hidden="1" x14ac:dyDescent="0.3">
      <c r="A3582" s="47">
        <v>3581</v>
      </c>
      <c r="B3582" s="48">
        <v>5</v>
      </c>
      <c r="C3582" s="47" t="s">
        <v>108</v>
      </c>
      <c r="D3582" s="49" t="s">
        <v>2073</v>
      </c>
      <c r="E3582" s="49" t="s">
        <v>2074</v>
      </c>
      <c r="F3582" s="48">
        <v>1</v>
      </c>
      <c r="G3582" s="47" t="s">
        <v>98</v>
      </c>
      <c r="H3582" s="47" t="s">
        <v>99</v>
      </c>
      <c r="I3582" s="47" t="s">
        <v>2855</v>
      </c>
      <c r="J3582" s="50" t="str">
        <f>IFERROR(VLOOKUP(_xlfn.NUMBERVALUE(D3582),'Order form - T14RE'!$O$4:$O$101,1,FALSE),J3581)</f>
        <v/>
      </c>
      <c r="K3582" s="51" t="str">
        <f t="shared" si="56"/>
        <v/>
      </c>
      <c r="M3582" s="47" t="str">
        <f ca="1">IFERROR(VLOOKUP($L3582,'T14'!$AD$5:$AF$104,2,FALSE),"")</f>
        <v/>
      </c>
      <c r="N3582" s="47" t="str">
        <f ca="1">IFERROR(VLOOKUP($L3582,'T14'!$AD$5:$AF$104,3,FALSE),"")</f>
        <v/>
      </c>
      <c r="P3582" s="46"/>
      <c r="U3582" s="46"/>
    </row>
    <row r="3583" spans="1:21" ht="14.4" hidden="1" x14ac:dyDescent="0.3">
      <c r="A3583" s="47">
        <v>3582</v>
      </c>
      <c r="B3583" s="48">
        <v>4</v>
      </c>
      <c r="C3583" s="47" t="s">
        <v>1362</v>
      </c>
      <c r="D3583" s="49" t="s">
        <v>2127</v>
      </c>
      <c r="E3583" s="49" t="s">
        <v>2110</v>
      </c>
      <c r="F3583" s="48">
        <v>1</v>
      </c>
      <c r="G3583" s="47" t="s">
        <v>98</v>
      </c>
      <c r="H3583" s="47" t="s">
        <v>99</v>
      </c>
      <c r="I3583" s="47" t="s">
        <v>2855</v>
      </c>
      <c r="J3583" s="50" t="str">
        <f>IFERROR(VLOOKUP(_xlfn.NUMBERVALUE(D3583),'Order form - T14RE'!$O$4:$O$101,1,FALSE),J3582)</f>
        <v/>
      </c>
      <c r="K3583" s="51" t="str">
        <f t="shared" si="56"/>
        <v/>
      </c>
      <c r="M3583" s="47" t="str">
        <f ca="1">IFERROR(VLOOKUP($L3583,'T14'!$AD$5:$AF$104,2,FALSE),"")</f>
        <v/>
      </c>
      <c r="N3583" s="47" t="str">
        <f ca="1">IFERROR(VLOOKUP($L3583,'T14'!$AD$5:$AF$104,3,FALSE),"")</f>
        <v/>
      </c>
      <c r="P3583" s="46"/>
      <c r="U3583" s="46"/>
    </row>
    <row r="3584" spans="1:21" ht="14.4" hidden="1" x14ac:dyDescent="0.3">
      <c r="A3584" s="47">
        <v>3583</v>
      </c>
      <c r="B3584" s="48">
        <v>5</v>
      </c>
      <c r="C3584" s="47" t="s">
        <v>95</v>
      </c>
      <c r="D3584" s="49" t="s">
        <v>1937</v>
      </c>
      <c r="E3584" s="49" t="s">
        <v>1938</v>
      </c>
      <c r="F3584" s="52">
        <v>2.1040000000000001</v>
      </c>
      <c r="G3584" s="47" t="s">
        <v>646</v>
      </c>
      <c r="H3584" s="47" t="s">
        <v>99</v>
      </c>
      <c r="I3584" s="47" t="s">
        <v>2855</v>
      </c>
      <c r="J3584" s="50" t="str">
        <f>IFERROR(VLOOKUP(_xlfn.NUMBERVALUE(D3584),'Order form - T14RE'!$O$4:$O$101,1,FALSE),J3583)</f>
        <v/>
      </c>
      <c r="K3584" s="51" t="str">
        <f t="shared" si="56"/>
        <v/>
      </c>
      <c r="M3584" s="47" t="str">
        <f ca="1">IFERROR(VLOOKUP($L3584,'T14'!$AD$5:$AF$104,2,FALSE),"")</f>
        <v/>
      </c>
      <c r="N3584" s="47" t="str">
        <f ca="1">IFERROR(VLOOKUP($L3584,'T14'!$AD$5:$AF$104,3,FALSE),"")</f>
        <v/>
      </c>
      <c r="P3584" s="46"/>
      <c r="U3584" s="46"/>
    </row>
    <row r="3585" spans="1:21" ht="14.4" hidden="1" x14ac:dyDescent="0.3">
      <c r="A3585" s="47">
        <v>3584</v>
      </c>
      <c r="B3585" s="48">
        <v>5</v>
      </c>
      <c r="C3585" s="47" t="s">
        <v>105</v>
      </c>
      <c r="D3585" s="49" t="s">
        <v>1940</v>
      </c>
      <c r="E3585" s="49" t="s">
        <v>1166</v>
      </c>
      <c r="F3585" s="48">
        <v>1</v>
      </c>
      <c r="G3585" s="47" t="s">
        <v>98</v>
      </c>
      <c r="H3585" s="47" t="s">
        <v>99</v>
      </c>
      <c r="I3585" s="47" t="s">
        <v>2855</v>
      </c>
      <c r="J3585" s="50" t="str">
        <f>IFERROR(VLOOKUP(_xlfn.NUMBERVALUE(D3585),'Order form - T14RE'!$O$4:$O$101,1,FALSE),J3584)</f>
        <v/>
      </c>
      <c r="K3585" s="51" t="str">
        <f t="shared" si="56"/>
        <v/>
      </c>
      <c r="M3585" s="47" t="str">
        <f ca="1">IFERROR(VLOOKUP($L3585,'T14'!$AD$5:$AF$104,2,FALSE),"")</f>
        <v/>
      </c>
      <c r="N3585" s="47" t="str">
        <f ca="1">IFERROR(VLOOKUP($L3585,'T14'!$AD$5:$AF$104,3,FALSE),"")</f>
        <v/>
      </c>
      <c r="P3585" s="46"/>
      <c r="U3585" s="46"/>
    </row>
    <row r="3586" spans="1:21" ht="14.4" hidden="1" x14ac:dyDescent="0.3">
      <c r="A3586" s="47">
        <v>3585</v>
      </c>
      <c r="B3586" s="48">
        <v>5</v>
      </c>
      <c r="C3586" s="47" t="s">
        <v>108</v>
      </c>
      <c r="D3586" s="49" t="s">
        <v>2128</v>
      </c>
      <c r="E3586" s="49" t="s">
        <v>2129</v>
      </c>
      <c r="F3586" s="48">
        <v>1</v>
      </c>
      <c r="G3586" s="47" t="s">
        <v>98</v>
      </c>
      <c r="H3586" s="47" t="s">
        <v>99</v>
      </c>
      <c r="I3586" s="47" t="s">
        <v>2855</v>
      </c>
      <c r="J3586" s="50" t="str">
        <f>IFERROR(VLOOKUP(_xlfn.NUMBERVALUE(D3586),'Order form - T14RE'!$O$4:$O$101,1,FALSE),J3585)</f>
        <v/>
      </c>
      <c r="K3586" s="51" t="str">
        <f t="shared" ref="K3586:K3649" si="57">IF(SUM(P3586:BB3586)=0,"",IF(SUM(P3586:BB3586)&gt;0,1,""))</f>
        <v/>
      </c>
      <c r="M3586" s="47" t="str">
        <f ca="1">IFERROR(VLOOKUP($L3586,'T14'!$AD$5:$AF$104,2,FALSE),"")</f>
        <v/>
      </c>
      <c r="N3586" s="47" t="str">
        <f ca="1">IFERROR(VLOOKUP($L3586,'T14'!$AD$5:$AF$104,3,FALSE),"")</f>
        <v/>
      </c>
      <c r="P3586" s="46"/>
      <c r="U3586" s="46"/>
    </row>
    <row r="3587" spans="1:21" ht="14.4" hidden="1" x14ac:dyDescent="0.3">
      <c r="A3587" s="47">
        <v>3586</v>
      </c>
      <c r="B3587" s="48">
        <v>4</v>
      </c>
      <c r="C3587" s="47" t="s">
        <v>1365</v>
      </c>
      <c r="D3587" s="49" t="s">
        <v>2130</v>
      </c>
      <c r="E3587" s="49" t="s">
        <v>2110</v>
      </c>
      <c r="F3587" s="48">
        <v>1</v>
      </c>
      <c r="G3587" s="47" t="s">
        <v>98</v>
      </c>
      <c r="H3587" s="47" t="s">
        <v>99</v>
      </c>
      <c r="I3587" s="47" t="s">
        <v>2855</v>
      </c>
      <c r="J3587" s="50" t="str">
        <f>IFERROR(VLOOKUP(_xlfn.NUMBERVALUE(D3587),'Order form - T14RE'!$O$4:$O$101,1,FALSE),J3586)</f>
        <v/>
      </c>
      <c r="K3587" s="51" t="str">
        <f t="shared" si="57"/>
        <v/>
      </c>
      <c r="M3587" s="47" t="str">
        <f ca="1">IFERROR(VLOOKUP($L3587,'T14'!$AD$5:$AF$104,2,FALSE),"")</f>
        <v/>
      </c>
      <c r="N3587" s="47" t="str">
        <f ca="1">IFERROR(VLOOKUP($L3587,'T14'!$AD$5:$AF$104,3,FALSE),"")</f>
        <v/>
      </c>
      <c r="P3587" s="46"/>
      <c r="U3587" s="46"/>
    </row>
    <row r="3588" spans="1:21" ht="14.4" hidden="1" x14ac:dyDescent="0.3">
      <c r="A3588" s="47">
        <v>3587</v>
      </c>
      <c r="B3588" s="48">
        <v>5</v>
      </c>
      <c r="C3588" s="47" t="s">
        <v>95</v>
      </c>
      <c r="D3588" s="49" t="s">
        <v>1937</v>
      </c>
      <c r="E3588" s="49" t="s">
        <v>1938</v>
      </c>
      <c r="F3588" s="52">
        <v>1.625</v>
      </c>
      <c r="G3588" s="47" t="s">
        <v>646</v>
      </c>
      <c r="H3588" s="47" t="s">
        <v>99</v>
      </c>
      <c r="I3588" s="47" t="s">
        <v>2855</v>
      </c>
      <c r="J3588" s="50" t="str">
        <f>IFERROR(VLOOKUP(_xlfn.NUMBERVALUE(D3588),'Order form - T14RE'!$O$4:$O$101,1,FALSE),J3587)</f>
        <v/>
      </c>
      <c r="K3588" s="51" t="str">
        <f t="shared" si="57"/>
        <v/>
      </c>
      <c r="M3588" s="47" t="str">
        <f ca="1">IFERROR(VLOOKUP($L3588,'T14'!$AD$5:$AF$104,2,FALSE),"")</f>
        <v/>
      </c>
      <c r="N3588" s="47" t="str">
        <f ca="1">IFERROR(VLOOKUP($L3588,'T14'!$AD$5:$AF$104,3,FALSE),"")</f>
        <v/>
      </c>
      <c r="P3588" s="46"/>
      <c r="U3588" s="46"/>
    </row>
    <row r="3589" spans="1:21" ht="14.4" hidden="1" x14ac:dyDescent="0.3">
      <c r="A3589" s="47">
        <v>3588</v>
      </c>
      <c r="B3589" s="48">
        <v>5</v>
      </c>
      <c r="C3589" s="47" t="s">
        <v>105</v>
      </c>
      <c r="D3589" s="49" t="s">
        <v>1940</v>
      </c>
      <c r="E3589" s="49" t="s">
        <v>1166</v>
      </c>
      <c r="F3589" s="48">
        <v>1</v>
      </c>
      <c r="G3589" s="47" t="s">
        <v>98</v>
      </c>
      <c r="H3589" s="47" t="s">
        <v>99</v>
      </c>
      <c r="I3589" s="47" t="s">
        <v>2855</v>
      </c>
      <c r="J3589" s="50" t="str">
        <f>IFERROR(VLOOKUP(_xlfn.NUMBERVALUE(D3589),'Order form - T14RE'!$O$4:$O$101,1,FALSE),J3588)</f>
        <v/>
      </c>
      <c r="K3589" s="51" t="str">
        <f t="shared" si="57"/>
        <v/>
      </c>
      <c r="M3589" s="47" t="str">
        <f ca="1">IFERROR(VLOOKUP($L3589,'T14'!$AD$5:$AF$104,2,FALSE),"")</f>
        <v/>
      </c>
      <c r="N3589" s="47" t="str">
        <f ca="1">IFERROR(VLOOKUP($L3589,'T14'!$AD$5:$AF$104,3,FALSE),"")</f>
        <v/>
      </c>
      <c r="P3589" s="46"/>
      <c r="U3589" s="46"/>
    </row>
    <row r="3590" spans="1:21" ht="14.4" hidden="1" x14ac:dyDescent="0.3">
      <c r="A3590" s="47">
        <v>3589</v>
      </c>
      <c r="B3590" s="48">
        <v>5</v>
      </c>
      <c r="C3590" s="47" t="s">
        <v>108</v>
      </c>
      <c r="D3590" s="49" t="s">
        <v>2128</v>
      </c>
      <c r="E3590" s="49" t="s">
        <v>2129</v>
      </c>
      <c r="F3590" s="48">
        <v>1</v>
      </c>
      <c r="G3590" s="47" t="s">
        <v>98</v>
      </c>
      <c r="H3590" s="47" t="s">
        <v>99</v>
      </c>
      <c r="I3590" s="47" t="s">
        <v>2855</v>
      </c>
      <c r="J3590" s="50" t="str">
        <f>IFERROR(VLOOKUP(_xlfn.NUMBERVALUE(D3590),'Order form - T14RE'!$O$4:$O$101,1,FALSE),J3589)</f>
        <v/>
      </c>
      <c r="K3590" s="51" t="str">
        <f t="shared" si="57"/>
        <v/>
      </c>
      <c r="M3590" s="47" t="str">
        <f ca="1">IFERROR(VLOOKUP($L3590,'T14'!$AD$5:$AF$104,2,FALSE),"")</f>
        <v/>
      </c>
      <c r="N3590" s="47" t="str">
        <f ca="1">IFERROR(VLOOKUP($L3590,'T14'!$AD$5:$AF$104,3,FALSE),"")</f>
        <v/>
      </c>
      <c r="P3590" s="46"/>
      <c r="U3590" s="46"/>
    </row>
    <row r="3591" spans="1:21" ht="14.4" hidden="1" x14ac:dyDescent="0.3">
      <c r="A3591" s="47">
        <v>3590</v>
      </c>
      <c r="B3591" s="48">
        <v>4</v>
      </c>
      <c r="C3591" s="47" t="s">
        <v>1368</v>
      </c>
      <c r="D3591" s="49" t="s">
        <v>2131</v>
      </c>
      <c r="E3591" s="49" t="s">
        <v>2110</v>
      </c>
      <c r="F3591" s="48">
        <v>1</v>
      </c>
      <c r="G3591" s="47" t="s">
        <v>98</v>
      </c>
      <c r="H3591" s="47" t="s">
        <v>99</v>
      </c>
      <c r="I3591" s="47" t="s">
        <v>2855</v>
      </c>
      <c r="J3591" s="50" t="str">
        <f>IFERROR(VLOOKUP(_xlfn.NUMBERVALUE(D3591),'Order form - T14RE'!$O$4:$O$101,1,FALSE),J3590)</f>
        <v/>
      </c>
      <c r="K3591" s="51" t="str">
        <f t="shared" si="57"/>
        <v/>
      </c>
      <c r="M3591" s="47" t="str">
        <f ca="1">IFERROR(VLOOKUP($L3591,'T14'!$AD$5:$AF$104,2,FALSE),"")</f>
        <v/>
      </c>
      <c r="N3591" s="47" t="str">
        <f ca="1">IFERROR(VLOOKUP($L3591,'T14'!$AD$5:$AF$104,3,FALSE),"")</f>
        <v/>
      </c>
      <c r="P3591" s="46"/>
      <c r="U3591" s="46"/>
    </row>
    <row r="3592" spans="1:21" ht="14.4" hidden="1" x14ac:dyDescent="0.3">
      <c r="A3592" s="47">
        <v>3591</v>
      </c>
      <c r="B3592" s="48">
        <v>5</v>
      </c>
      <c r="C3592" s="47" t="s">
        <v>95</v>
      </c>
      <c r="D3592" s="49" t="s">
        <v>1937</v>
      </c>
      <c r="E3592" s="49" t="s">
        <v>1938</v>
      </c>
      <c r="F3592" s="52">
        <v>2.847</v>
      </c>
      <c r="G3592" s="47" t="s">
        <v>646</v>
      </c>
      <c r="H3592" s="47" t="s">
        <v>99</v>
      </c>
      <c r="I3592" s="47" t="s">
        <v>2855</v>
      </c>
      <c r="J3592" s="50" t="str">
        <f>IFERROR(VLOOKUP(_xlfn.NUMBERVALUE(D3592),'Order form - T14RE'!$O$4:$O$101,1,FALSE),J3591)</f>
        <v/>
      </c>
      <c r="K3592" s="51" t="str">
        <f t="shared" si="57"/>
        <v/>
      </c>
      <c r="M3592" s="47" t="str">
        <f ca="1">IFERROR(VLOOKUP($L3592,'T14'!$AD$5:$AF$104,2,FALSE),"")</f>
        <v/>
      </c>
      <c r="N3592" s="47" t="str">
        <f ca="1">IFERROR(VLOOKUP($L3592,'T14'!$AD$5:$AF$104,3,FALSE),"")</f>
        <v/>
      </c>
      <c r="P3592" s="46"/>
      <c r="U3592" s="46"/>
    </row>
    <row r="3593" spans="1:21" ht="14.4" hidden="1" x14ac:dyDescent="0.3">
      <c r="A3593" s="47">
        <v>3592</v>
      </c>
      <c r="B3593" s="48">
        <v>5</v>
      </c>
      <c r="C3593" s="47" t="s">
        <v>105</v>
      </c>
      <c r="D3593" s="49" t="s">
        <v>1941</v>
      </c>
      <c r="E3593" s="49" t="s">
        <v>1942</v>
      </c>
      <c r="F3593" s="48">
        <v>1</v>
      </c>
      <c r="G3593" s="47" t="s">
        <v>98</v>
      </c>
      <c r="H3593" s="47" t="s">
        <v>99</v>
      </c>
      <c r="I3593" s="47" t="s">
        <v>2855</v>
      </c>
      <c r="J3593" s="50" t="str">
        <f>IFERROR(VLOOKUP(_xlfn.NUMBERVALUE(D3593),'Order form - T14RE'!$O$4:$O$101,1,FALSE),J3592)</f>
        <v/>
      </c>
      <c r="K3593" s="51" t="str">
        <f t="shared" si="57"/>
        <v/>
      </c>
      <c r="M3593" s="47" t="str">
        <f ca="1">IFERROR(VLOOKUP($L3593,'T14'!$AD$5:$AF$104,2,FALSE),"")</f>
        <v/>
      </c>
      <c r="N3593" s="47" t="str">
        <f ca="1">IFERROR(VLOOKUP($L3593,'T14'!$AD$5:$AF$104,3,FALSE),"")</f>
        <v/>
      </c>
      <c r="P3593" s="46"/>
      <c r="U3593" s="46"/>
    </row>
    <row r="3594" spans="1:21" ht="14.4" hidden="1" x14ac:dyDescent="0.3">
      <c r="A3594" s="47">
        <v>3593</v>
      </c>
      <c r="B3594" s="48">
        <v>5</v>
      </c>
      <c r="C3594" s="47" t="s">
        <v>108</v>
      </c>
      <c r="D3594" s="49" t="s">
        <v>2132</v>
      </c>
      <c r="E3594" s="49" t="s">
        <v>2133</v>
      </c>
      <c r="F3594" s="48">
        <v>1</v>
      </c>
      <c r="G3594" s="47" t="s">
        <v>98</v>
      </c>
      <c r="H3594" s="47" t="s">
        <v>99</v>
      </c>
      <c r="I3594" s="47" t="s">
        <v>2855</v>
      </c>
      <c r="J3594" s="50" t="str">
        <f>IFERROR(VLOOKUP(_xlfn.NUMBERVALUE(D3594),'Order form - T14RE'!$O$4:$O$101,1,FALSE),J3593)</f>
        <v/>
      </c>
      <c r="K3594" s="51" t="str">
        <f t="shared" si="57"/>
        <v/>
      </c>
      <c r="M3594" s="47" t="str">
        <f ca="1">IFERROR(VLOOKUP($L3594,'T14'!$AD$5:$AF$104,2,FALSE),"")</f>
        <v/>
      </c>
      <c r="N3594" s="47" t="str">
        <f ca="1">IFERROR(VLOOKUP($L3594,'T14'!$AD$5:$AF$104,3,FALSE),"")</f>
        <v/>
      </c>
      <c r="P3594" s="46"/>
      <c r="U3594" s="46"/>
    </row>
    <row r="3595" spans="1:21" ht="14.4" hidden="1" x14ac:dyDescent="0.3">
      <c r="A3595" s="47">
        <v>3594</v>
      </c>
      <c r="B3595" s="48">
        <v>4</v>
      </c>
      <c r="C3595" s="47" t="s">
        <v>1371</v>
      </c>
      <c r="D3595" s="49" t="s">
        <v>2134</v>
      </c>
      <c r="E3595" s="49" t="s">
        <v>2110</v>
      </c>
      <c r="F3595" s="48">
        <v>1</v>
      </c>
      <c r="G3595" s="47" t="s">
        <v>98</v>
      </c>
      <c r="H3595" s="47" t="s">
        <v>99</v>
      </c>
      <c r="I3595" s="47" t="s">
        <v>2855</v>
      </c>
      <c r="J3595" s="50" t="str">
        <f>IFERROR(VLOOKUP(_xlfn.NUMBERVALUE(D3595),'Order form - T14RE'!$O$4:$O$101,1,FALSE),J3594)</f>
        <v/>
      </c>
      <c r="K3595" s="51" t="str">
        <f t="shared" si="57"/>
        <v/>
      </c>
      <c r="M3595" s="47" t="str">
        <f ca="1">IFERROR(VLOOKUP($L3595,'T14'!$AD$5:$AF$104,2,FALSE),"")</f>
        <v/>
      </c>
      <c r="N3595" s="47" t="str">
        <f ca="1">IFERROR(VLOOKUP($L3595,'T14'!$AD$5:$AF$104,3,FALSE),"")</f>
        <v/>
      </c>
      <c r="P3595" s="46"/>
      <c r="U3595" s="46"/>
    </row>
    <row r="3596" spans="1:21" ht="14.4" hidden="1" x14ac:dyDescent="0.3">
      <c r="A3596" s="47">
        <v>3595</v>
      </c>
      <c r="B3596" s="48">
        <v>5</v>
      </c>
      <c r="C3596" s="47" t="s">
        <v>95</v>
      </c>
      <c r="D3596" s="49" t="s">
        <v>1937</v>
      </c>
      <c r="E3596" s="49" t="s">
        <v>1938</v>
      </c>
      <c r="F3596" s="52">
        <v>2.68</v>
      </c>
      <c r="G3596" s="47" t="s">
        <v>646</v>
      </c>
      <c r="H3596" s="47" t="s">
        <v>99</v>
      </c>
      <c r="I3596" s="47" t="s">
        <v>2855</v>
      </c>
      <c r="J3596" s="50" t="str">
        <f>IFERROR(VLOOKUP(_xlfn.NUMBERVALUE(D3596),'Order form - T14RE'!$O$4:$O$101,1,FALSE),J3595)</f>
        <v/>
      </c>
      <c r="K3596" s="51" t="str">
        <f t="shared" si="57"/>
        <v/>
      </c>
      <c r="M3596" s="47" t="str">
        <f ca="1">IFERROR(VLOOKUP($L3596,'T14'!$AD$5:$AF$104,2,FALSE),"")</f>
        <v/>
      </c>
      <c r="N3596" s="47" t="str">
        <f ca="1">IFERROR(VLOOKUP($L3596,'T14'!$AD$5:$AF$104,3,FALSE),"")</f>
        <v/>
      </c>
      <c r="P3596" s="46"/>
      <c r="U3596" s="46"/>
    </row>
    <row r="3597" spans="1:21" ht="14.4" hidden="1" x14ac:dyDescent="0.3">
      <c r="A3597" s="47">
        <v>3596</v>
      </c>
      <c r="B3597" s="48">
        <v>5</v>
      </c>
      <c r="C3597" s="47" t="s">
        <v>105</v>
      </c>
      <c r="D3597" s="49" t="s">
        <v>1941</v>
      </c>
      <c r="E3597" s="49" t="s">
        <v>1942</v>
      </c>
      <c r="F3597" s="48">
        <v>1</v>
      </c>
      <c r="G3597" s="47" t="s">
        <v>98</v>
      </c>
      <c r="H3597" s="47" t="s">
        <v>99</v>
      </c>
      <c r="I3597" s="47" t="s">
        <v>2855</v>
      </c>
      <c r="J3597" s="50" t="str">
        <f>IFERROR(VLOOKUP(_xlfn.NUMBERVALUE(D3597),'Order form - T14RE'!$O$4:$O$101,1,FALSE),J3596)</f>
        <v/>
      </c>
      <c r="K3597" s="51" t="str">
        <f t="shared" si="57"/>
        <v/>
      </c>
      <c r="M3597" s="47" t="str">
        <f ca="1">IFERROR(VLOOKUP($L3597,'T14'!$AD$5:$AF$104,2,FALSE),"")</f>
        <v/>
      </c>
      <c r="N3597" s="47" t="str">
        <f ca="1">IFERROR(VLOOKUP($L3597,'T14'!$AD$5:$AF$104,3,FALSE),"")</f>
        <v/>
      </c>
      <c r="P3597" s="46"/>
      <c r="U3597" s="46"/>
    </row>
    <row r="3598" spans="1:21" ht="14.4" hidden="1" x14ac:dyDescent="0.3">
      <c r="A3598" s="47">
        <v>3597</v>
      </c>
      <c r="B3598" s="48">
        <v>5</v>
      </c>
      <c r="C3598" s="47" t="s">
        <v>108</v>
      </c>
      <c r="D3598" s="49" t="s">
        <v>2132</v>
      </c>
      <c r="E3598" s="49" t="s">
        <v>2133</v>
      </c>
      <c r="F3598" s="48">
        <v>1</v>
      </c>
      <c r="G3598" s="47" t="s">
        <v>98</v>
      </c>
      <c r="H3598" s="47" t="s">
        <v>99</v>
      </c>
      <c r="I3598" s="47" t="s">
        <v>2855</v>
      </c>
      <c r="J3598" s="50" t="str">
        <f>IFERROR(VLOOKUP(_xlfn.NUMBERVALUE(D3598),'Order form - T14RE'!$O$4:$O$101,1,FALSE),J3597)</f>
        <v/>
      </c>
      <c r="K3598" s="51" t="str">
        <f t="shared" si="57"/>
        <v/>
      </c>
      <c r="M3598" s="47" t="str">
        <f ca="1">IFERROR(VLOOKUP($L3598,'T14'!$AD$5:$AF$104,2,FALSE),"")</f>
        <v/>
      </c>
      <c r="N3598" s="47" t="str">
        <f ca="1">IFERROR(VLOOKUP($L3598,'T14'!$AD$5:$AF$104,3,FALSE),"")</f>
        <v/>
      </c>
      <c r="P3598" s="46"/>
      <c r="U3598" s="46"/>
    </row>
    <row r="3599" spans="1:21" ht="14.4" hidden="1" x14ac:dyDescent="0.3">
      <c r="A3599" s="47">
        <v>3598</v>
      </c>
      <c r="B3599" s="48">
        <v>4</v>
      </c>
      <c r="C3599" s="47" t="s">
        <v>1374</v>
      </c>
      <c r="D3599" s="49" t="s">
        <v>2135</v>
      </c>
      <c r="E3599" s="49" t="s">
        <v>2110</v>
      </c>
      <c r="F3599" s="48">
        <v>1</v>
      </c>
      <c r="G3599" s="47" t="s">
        <v>98</v>
      </c>
      <c r="H3599" s="47" t="s">
        <v>99</v>
      </c>
      <c r="I3599" s="47" t="s">
        <v>2855</v>
      </c>
      <c r="J3599" s="50" t="str">
        <f>IFERROR(VLOOKUP(_xlfn.NUMBERVALUE(D3599),'Order form - T14RE'!$O$4:$O$101,1,FALSE),J3598)</f>
        <v/>
      </c>
      <c r="K3599" s="51" t="str">
        <f t="shared" si="57"/>
        <v/>
      </c>
      <c r="M3599" s="47" t="str">
        <f ca="1">IFERROR(VLOOKUP($L3599,'T14'!$AD$5:$AF$104,2,FALSE),"")</f>
        <v/>
      </c>
      <c r="N3599" s="47" t="str">
        <f ca="1">IFERROR(VLOOKUP($L3599,'T14'!$AD$5:$AF$104,3,FALSE),"")</f>
        <v/>
      </c>
      <c r="P3599" s="46"/>
      <c r="U3599" s="46"/>
    </row>
    <row r="3600" spans="1:21" ht="14.4" hidden="1" x14ac:dyDescent="0.3">
      <c r="A3600" s="47">
        <v>3599</v>
      </c>
      <c r="B3600" s="48">
        <v>5</v>
      </c>
      <c r="C3600" s="47" t="s">
        <v>95</v>
      </c>
      <c r="D3600" s="49" t="s">
        <v>2103</v>
      </c>
      <c r="E3600" s="49" t="s">
        <v>2104</v>
      </c>
      <c r="F3600" s="52">
        <v>3.484</v>
      </c>
      <c r="G3600" s="47" t="s">
        <v>646</v>
      </c>
      <c r="H3600" s="47" t="s">
        <v>99</v>
      </c>
      <c r="I3600" s="47" t="s">
        <v>2855</v>
      </c>
      <c r="J3600" s="50" t="str">
        <f>IFERROR(VLOOKUP(_xlfn.NUMBERVALUE(D3600),'Order form - T14RE'!$O$4:$O$101,1,FALSE),J3599)</f>
        <v/>
      </c>
      <c r="K3600" s="51" t="str">
        <f t="shared" si="57"/>
        <v/>
      </c>
      <c r="M3600" s="47" t="str">
        <f ca="1">IFERROR(VLOOKUP($L3600,'T14'!$AD$5:$AF$104,2,FALSE),"")</f>
        <v/>
      </c>
      <c r="N3600" s="47" t="str">
        <f ca="1">IFERROR(VLOOKUP($L3600,'T14'!$AD$5:$AF$104,3,FALSE),"")</f>
        <v/>
      </c>
      <c r="P3600" s="46"/>
      <c r="U3600" s="46"/>
    </row>
    <row r="3601" spans="1:21" ht="14.4" hidden="1" x14ac:dyDescent="0.3">
      <c r="A3601" s="47">
        <v>3600</v>
      </c>
      <c r="B3601" s="48">
        <v>5</v>
      </c>
      <c r="C3601" s="47" t="s">
        <v>105</v>
      </c>
      <c r="D3601" s="49" t="s">
        <v>2136</v>
      </c>
      <c r="E3601" s="49" t="s">
        <v>1999</v>
      </c>
      <c r="F3601" s="48">
        <v>1</v>
      </c>
      <c r="G3601" s="47" t="s">
        <v>98</v>
      </c>
      <c r="H3601" s="47" t="s">
        <v>99</v>
      </c>
      <c r="I3601" s="47" t="s">
        <v>2855</v>
      </c>
      <c r="J3601" s="50" t="str">
        <f>IFERROR(VLOOKUP(_xlfn.NUMBERVALUE(D3601),'Order form - T14RE'!$O$4:$O$101,1,FALSE),J3600)</f>
        <v/>
      </c>
      <c r="K3601" s="51" t="str">
        <f t="shared" si="57"/>
        <v/>
      </c>
      <c r="M3601" s="47" t="str">
        <f ca="1">IFERROR(VLOOKUP($L3601,'T14'!$AD$5:$AF$104,2,FALSE),"")</f>
        <v/>
      </c>
      <c r="N3601" s="47" t="str">
        <f ca="1">IFERROR(VLOOKUP($L3601,'T14'!$AD$5:$AF$104,3,FALSE),"")</f>
        <v/>
      </c>
      <c r="P3601" s="46"/>
      <c r="U3601" s="46"/>
    </row>
    <row r="3602" spans="1:21" ht="14.4" hidden="1" x14ac:dyDescent="0.3">
      <c r="A3602" s="47">
        <v>3601</v>
      </c>
      <c r="B3602" s="48">
        <v>5</v>
      </c>
      <c r="C3602" s="47" t="s">
        <v>108</v>
      </c>
      <c r="D3602" s="49" t="s">
        <v>2137</v>
      </c>
      <c r="E3602" s="49" t="s">
        <v>2138</v>
      </c>
      <c r="F3602" s="48">
        <v>1</v>
      </c>
      <c r="G3602" s="47" t="s">
        <v>98</v>
      </c>
      <c r="H3602" s="47" t="s">
        <v>99</v>
      </c>
      <c r="I3602" s="47" t="s">
        <v>2855</v>
      </c>
      <c r="J3602" s="50" t="str">
        <f>IFERROR(VLOOKUP(_xlfn.NUMBERVALUE(D3602),'Order form - T14RE'!$O$4:$O$101,1,FALSE),J3601)</f>
        <v/>
      </c>
      <c r="K3602" s="51" t="str">
        <f t="shared" si="57"/>
        <v/>
      </c>
      <c r="M3602" s="47" t="str">
        <f ca="1">IFERROR(VLOOKUP($L3602,'T14'!$AD$5:$AF$104,2,FALSE),"")</f>
        <v/>
      </c>
      <c r="N3602" s="47" t="str">
        <f ca="1">IFERROR(VLOOKUP($L3602,'T14'!$AD$5:$AF$104,3,FALSE),"")</f>
        <v/>
      </c>
      <c r="P3602" s="46"/>
      <c r="U3602" s="46"/>
    </row>
    <row r="3603" spans="1:21" ht="14.4" hidden="1" x14ac:dyDescent="0.3">
      <c r="A3603" s="47">
        <v>3602</v>
      </c>
      <c r="B3603" s="48">
        <v>4</v>
      </c>
      <c r="C3603" s="47" t="s">
        <v>1377</v>
      </c>
      <c r="D3603" s="49" t="s">
        <v>2139</v>
      </c>
      <c r="E3603" s="49" t="s">
        <v>2110</v>
      </c>
      <c r="F3603" s="48">
        <v>1</v>
      </c>
      <c r="G3603" s="47" t="s">
        <v>98</v>
      </c>
      <c r="H3603" s="47" t="s">
        <v>99</v>
      </c>
      <c r="I3603" s="47" t="s">
        <v>2855</v>
      </c>
      <c r="J3603" s="50" t="str">
        <f>IFERROR(VLOOKUP(_xlfn.NUMBERVALUE(D3603),'Order form - T14RE'!$O$4:$O$101,1,FALSE),J3602)</f>
        <v/>
      </c>
      <c r="K3603" s="51" t="str">
        <f t="shared" si="57"/>
        <v/>
      </c>
      <c r="M3603" s="47" t="str">
        <f ca="1">IFERROR(VLOOKUP($L3603,'T14'!$AD$5:$AF$104,2,FALSE),"")</f>
        <v/>
      </c>
      <c r="N3603" s="47" t="str">
        <f ca="1">IFERROR(VLOOKUP($L3603,'T14'!$AD$5:$AF$104,3,FALSE),"")</f>
        <v/>
      </c>
      <c r="P3603" s="46"/>
      <c r="U3603" s="46"/>
    </row>
    <row r="3604" spans="1:21" ht="14.4" hidden="1" x14ac:dyDescent="0.3">
      <c r="A3604" s="47">
        <v>3603</v>
      </c>
      <c r="B3604" s="48">
        <v>5</v>
      </c>
      <c r="C3604" s="47" t="s">
        <v>95</v>
      </c>
      <c r="D3604" s="49" t="s">
        <v>1988</v>
      </c>
      <c r="E3604" s="49" t="s">
        <v>1989</v>
      </c>
      <c r="F3604" s="52">
        <v>2.5720000000000001</v>
      </c>
      <c r="G3604" s="47" t="s">
        <v>646</v>
      </c>
      <c r="H3604" s="47" t="s">
        <v>99</v>
      </c>
      <c r="I3604" s="47" t="s">
        <v>2855</v>
      </c>
      <c r="J3604" s="50" t="str">
        <f>IFERROR(VLOOKUP(_xlfn.NUMBERVALUE(D3604),'Order form - T14RE'!$O$4:$O$101,1,FALSE),J3603)</f>
        <v/>
      </c>
      <c r="K3604" s="51" t="str">
        <f t="shared" si="57"/>
        <v/>
      </c>
      <c r="M3604" s="47" t="str">
        <f ca="1">IFERROR(VLOOKUP($L3604,'T14'!$AD$5:$AF$104,2,FALSE),"")</f>
        <v/>
      </c>
      <c r="N3604" s="47" t="str">
        <f ca="1">IFERROR(VLOOKUP($L3604,'T14'!$AD$5:$AF$104,3,FALSE),"")</f>
        <v/>
      </c>
      <c r="P3604" s="46"/>
      <c r="U3604" s="46"/>
    </row>
    <row r="3605" spans="1:21" ht="14.4" hidden="1" x14ac:dyDescent="0.3">
      <c r="A3605" s="47">
        <v>3604</v>
      </c>
      <c r="B3605" s="48">
        <v>5</v>
      </c>
      <c r="C3605" s="47" t="s">
        <v>105</v>
      </c>
      <c r="D3605" s="49" t="s">
        <v>2097</v>
      </c>
      <c r="E3605" s="49" t="s">
        <v>2098</v>
      </c>
      <c r="F3605" s="48">
        <v>1</v>
      </c>
      <c r="G3605" s="47" t="s">
        <v>98</v>
      </c>
      <c r="H3605" s="47" t="s">
        <v>99</v>
      </c>
      <c r="I3605" s="47" t="s">
        <v>2855</v>
      </c>
      <c r="J3605" s="50" t="str">
        <f>IFERROR(VLOOKUP(_xlfn.NUMBERVALUE(D3605),'Order form - T14RE'!$O$4:$O$101,1,FALSE),J3604)</f>
        <v/>
      </c>
      <c r="K3605" s="51" t="str">
        <f t="shared" si="57"/>
        <v/>
      </c>
      <c r="M3605" s="47" t="str">
        <f ca="1">IFERROR(VLOOKUP($L3605,'T14'!$AD$5:$AF$104,2,FALSE),"")</f>
        <v/>
      </c>
      <c r="N3605" s="47" t="str">
        <f ca="1">IFERROR(VLOOKUP($L3605,'T14'!$AD$5:$AF$104,3,FALSE),"")</f>
        <v/>
      </c>
      <c r="P3605" s="46"/>
      <c r="U3605" s="46"/>
    </row>
    <row r="3606" spans="1:21" ht="14.4" hidden="1" x14ac:dyDescent="0.3">
      <c r="A3606" s="47">
        <v>3605</v>
      </c>
      <c r="B3606" s="48">
        <v>5</v>
      </c>
      <c r="C3606" s="47" t="s">
        <v>108</v>
      </c>
      <c r="D3606" s="49" t="s">
        <v>2140</v>
      </c>
      <c r="E3606" s="49" t="s">
        <v>2141</v>
      </c>
      <c r="F3606" s="48">
        <v>1</v>
      </c>
      <c r="G3606" s="47" t="s">
        <v>98</v>
      </c>
      <c r="H3606" s="47" t="s">
        <v>99</v>
      </c>
      <c r="I3606" s="47" t="s">
        <v>2855</v>
      </c>
      <c r="J3606" s="50" t="str">
        <f>IFERROR(VLOOKUP(_xlfn.NUMBERVALUE(D3606),'Order form - T14RE'!$O$4:$O$101,1,FALSE),J3605)</f>
        <v/>
      </c>
      <c r="K3606" s="51" t="str">
        <f t="shared" si="57"/>
        <v/>
      </c>
      <c r="M3606" s="47" t="str">
        <f ca="1">IFERROR(VLOOKUP($L3606,'T14'!$AD$5:$AF$104,2,FALSE),"")</f>
        <v/>
      </c>
      <c r="N3606" s="47" t="str">
        <f ca="1">IFERROR(VLOOKUP($L3606,'T14'!$AD$5:$AF$104,3,FALSE),"")</f>
        <v/>
      </c>
      <c r="P3606" s="46"/>
      <c r="U3606" s="46"/>
    </row>
    <row r="3607" spans="1:21" ht="14.4" hidden="1" x14ac:dyDescent="0.3">
      <c r="A3607" s="47">
        <v>3606</v>
      </c>
      <c r="B3607" s="48">
        <v>4</v>
      </c>
      <c r="C3607" s="47" t="s">
        <v>1382</v>
      </c>
      <c r="D3607" s="49" t="s">
        <v>2142</v>
      </c>
      <c r="E3607" s="49" t="s">
        <v>2110</v>
      </c>
      <c r="F3607" s="48">
        <v>1</v>
      </c>
      <c r="G3607" s="47" t="s">
        <v>98</v>
      </c>
      <c r="H3607" s="47" t="s">
        <v>99</v>
      </c>
      <c r="I3607" s="47" t="s">
        <v>2855</v>
      </c>
      <c r="J3607" s="50" t="str">
        <f>IFERROR(VLOOKUP(_xlfn.NUMBERVALUE(D3607),'Order form - T14RE'!$O$4:$O$101,1,FALSE),J3606)</f>
        <v/>
      </c>
      <c r="K3607" s="51" t="str">
        <f t="shared" si="57"/>
        <v/>
      </c>
      <c r="M3607" s="47" t="str">
        <f ca="1">IFERROR(VLOOKUP($L3607,'T14'!$AD$5:$AF$104,2,FALSE),"")</f>
        <v/>
      </c>
      <c r="N3607" s="47" t="str">
        <f ca="1">IFERROR(VLOOKUP($L3607,'T14'!$AD$5:$AF$104,3,FALSE),"")</f>
        <v/>
      </c>
      <c r="P3607" s="46"/>
      <c r="U3607" s="46"/>
    </row>
    <row r="3608" spans="1:21" ht="14.4" hidden="1" x14ac:dyDescent="0.3">
      <c r="A3608" s="47">
        <v>3607</v>
      </c>
      <c r="B3608" s="48">
        <v>5</v>
      </c>
      <c r="C3608" s="47" t="s">
        <v>95</v>
      </c>
      <c r="D3608" s="49" t="s">
        <v>1988</v>
      </c>
      <c r="E3608" s="49" t="s">
        <v>1989</v>
      </c>
      <c r="F3608" s="52">
        <v>5.2130000000000001</v>
      </c>
      <c r="G3608" s="47" t="s">
        <v>646</v>
      </c>
      <c r="H3608" s="47" t="s">
        <v>99</v>
      </c>
      <c r="I3608" s="47" t="s">
        <v>2855</v>
      </c>
      <c r="J3608" s="50" t="str">
        <f>IFERROR(VLOOKUP(_xlfn.NUMBERVALUE(D3608),'Order form - T14RE'!$O$4:$O$101,1,FALSE),J3607)</f>
        <v/>
      </c>
      <c r="K3608" s="51" t="str">
        <f t="shared" si="57"/>
        <v/>
      </c>
      <c r="M3608" s="47" t="str">
        <f ca="1">IFERROR(VLOOKUP($L3608,'T14'!$AD$5:$AF$104,2,FALSE),"")</f>
        <v/>
      </c>
      <c r="N3608" s="47" t="str">
        <f ca="1">IFERROR(VLOOKUP($L3608,'T14'!$AD$5:$AF$104,3,FALSE),"")</f>
        <v/>
      </c>
      <c r="P3608" s="46"/>
      <c r="U3608" s="46"/>
    </row>
    <row r="3609" spans="1:21" ht="14.4" hidden="1" x14ac:dyDescent="0.3">
      <c r="A3609" s="47">
        <v>3608</v>
      </c>
      <c r="B3609" s="48">
        <v>5</v>
      </c>
      <c r="C3609" s="47" t="s">
        <v>105</v>
      </c>
      <c r="D3609" s="49" t="s">
        <v>2099</v>
      </c>
      <c r="E3609" s="49" t="s">
        <v>2100</v>
      </c>
      <c r="F3609" s="48">
        <v>1</v>
      </c>
      <c r="G3609" s="47" t="s">
        <v>98</v>
      </c>
      <c r="H3609" s="47" t="s">
        <v>99</v>
      </c>
      <c r="I3609" s="47" t="s">
        <v>2855</v>
      </c>
      <c r="J3609" s="50" t="str">
        <f>IFERROR(VLOOKUP(_xlfn.NUMBERVALUE(D3609),'Order form - T14RE'!$O$4:$O$101,1,FALSE),J3608)</f>
        <v/>
      </c>
      <c r="K3609" s="51" t="str">
        <f t="shared" si="57"/>
        <v/>
      </c>
      <c r="M3609" s="47" t="str">
        <f ca="1">IFERROR(VLOOKUP($L3609,'T14'!$AD$5:$AF$104,2,FALSE),"")</f>
        <v/>
      </c>
      <c r="N3609" s="47" t="str">
        <f ca="1">IFERROR(VLOOKUP($L3609,'T14'!$AD$5:$AF$104,3,FALSE),"")</f>
        <v/>
      </c>
      <c r="P3609" s="46"/>
      <c r="U3609" s="46"/>
    </row>
    <row r="3610" spans="1:21" ht="14.4" hidden="1" x14ac:dyDescent="0.3">
      <c r="A3610" s="47">
        <v>3609</v>
      </c>
      <c r="B3610" s="48">
        <v>5</v>
      </c>
      <c r="C3610" s="47" t="s">
        <v>108</v>
      </c>
      <c r="D3610" s="49" t="s">
        <v>2143</v>
      </c>
      <c r="E3610" s="49" t="s">
        <v>2144</v>
      </c>
      <c r="F3610" s="48">
        <v>1</v>
      </c>
      <c r="G3610" s="47" t="s">
        <v>98</v>
      </c>
      <c r="H3610" s="47" t="s">
        <v>99</v>
      </c>
      <c r="I3610" s="47" t="s">
        <v>2855</v>
      </c>
      <c r="J3610" s="50" t="str">
        <f>IFERROR(VLOOKUP(_xlfn.NUMBERVALUE(D3610),'Order form - T14RE'!$O$4:$O$101,1,FALSE),J3609)</f>
        <v/>
      </c>
      <c r="K3610" s="51" t="str">
        <f t="shared" si="57"/>
        <v/>
      </c>
      <c r="M3610" s="47" t="str">
        <f ca="1">IFERROR(VLOOKUP($L3610,'T14'!$AD$5:$AF$104,2,FALSE),"")</f>
        <v/>
      </c>
      <c r="N3610" s="47" t="str">
        <f ca="1">IFERROR(VLOOKUP($L3610,'T14'!$AD$5:$AF$104,3,FALSE),"")</f>
        <v/>
      </c>
      <c r="P3610" s="46"/>
      <c r="U3610" s="46"/>
    </row>
    <row r="3611" spans="1:21" ht="14.4" hidden="1" x14ac:dyDescent="0.3">
      <c r="A3611" s="47">
        <v>3610</v>
      </c>
      <c r="B3611" s="48">
        <v>4</v>
      </c>
      <c r="C3611" s="47" t="s">
        <v>1385</v>
      </c>
      <c r="D3611" s="49" t="s">
        <v>2145</v>
      </c>
      <c r="E3611" s="49" t="s">
        <v>2110</v>
      </c>
      <c r="F3611" s="48">
        <v>1</v>
      </c>
      <c r="G3611" s="47" t="s">
        <v>98</v>
      </c>
      <c r="H3611" s="47" t="s">
        <v>99</v>
      </c>
      <c r="I3611" s="47" t="s">
        <v>2855</v>
      </c>
      <c r="J3611" s="50" t="str">
        <f>IFERROR(VLOOKUP(_xlfn.NUMBERVALUE(D3611),'Order form - T14RE'!$O$4:$O$101,1,FALSE),J3610)</f>
        <v/>
      </c>
      <c r="K3611" s="51" t="str">
        <f t="shared" si="57"/>
        <v/>
      </c>
      <c r="M3611" s="47" t="str">
        <f ca="1">IFERROR(VLOOKUP($L3611,'T14'!$AD$5:$AF$104,2,FALSE),"")</f>
        <v/>
      </c>
      <c r="N3611" s="47" t="str">
        <f ca="1">IFERROR(VLOOKUP($L3611,'T14'!$AD$5:$AF$104,3,FALSE),"")</f>
        <v/>
      </c>
      <c r="P3611" s="46"/>
      <c r="U3611" s="46"/>
    </row>
    <row r="3612" spans="1:21" ht="14.4" hidden="1" x14ac:dyDescent="0.3">
      <c r="A3612" s="47">
        <v>3611</v>
      </c>
      <c r="B3612" s="48">
        <v>5</v>
      </c>
      <c r="C3612" s="47" t="s">
        <v>95</v>
      </c>
      <c r="D3612" s="49" t="s">
        <v>1988</v>
      </c>
      <c r="E3612" s="49" t="s">
        <v>1989</v>
      </c>
      <c r="F3612" s="52">
        <v>5.9219999999999997</v>
      </c>
      <c r="G3612" s="47" t="s">
        <v>646</v>
      </c>
      <c r="H3612" s="47" t="s">
        <v>99</v>
      </c>
      <c r="I3612" s="47" t="s">
        <v>2855</v>
      </c>
      <c r="J3612" s="50" t="str">
        <f>IFERROR(VLOOKUP(_xlfn.NUMBERVALUE(D3612),'Order form - T14RE'!$O$4:$O$101,1,FALSE),J3611)</f>
        <v/>
      </c>
      <c r="K3612" s="51" t="str">
        <f t="shared" si="57"/>
        <v/>
      </c>
      <c r="M3612" s="47" t="str">
        <f ca="1">IFERROR(VLOOKUP($L3612,'T14'!$AD$5:$AF$104,2,FALSE),"")</f>
        <v/>
      </c>
      <c r="N3612" s="47" t="str">
        <f ca="1">IFERROR(VLOOKUP($L3612,'T14'!$AD$5:$AF$104,3,FALSE),"")</f>
        <v/>
      </c>
      <c r="P3612" s="46"/>
      <c r="U3612" s="46"/>
    </row>
    <row r="3613" spans="1:21" ht="14.4" hidden="1" x14ac:dyDescent="0.3">
      <c r="A3613" s="47">
        <v>3612</v>
      </c>
      <c r="B3613" s="48">
        <v>5</v>
      </c>
      <c r="C3613" s="47" t="s">
        <v>105</v>
      </c>
      <c r="D3613" s="49" t="s">
        <v>1990</v>
      </c>
      <c r="E3613" s="49" t="s">
        <v>1991</v>
      </c>
      <c r="F3613" s="48">
        <v>1</v>
      </c>
      <c r="G3613" s="47" t="s">
        <v>98</v>
      </c>
      <c r="H3613" s="47" t="s">
        <v>99</v>
      </c>
      <c r="I3613" s="47" t="s">
        <v>2855</v>
      </c>
      <c r="J3613" s="50" t="str">
        <f>IFERROR(VLOOKUP(_xlfn.NUMBERVALUE(D3613),'Order form - T14RE'!$O$4:$O$101,1,FALSE),J3612)</f>
        <v/>
      </c>
      <c r="K3613" s="51" t="str">
        <f t="shared" si="57"/>
        <v/>
      </c>
      <c r="M3613" s="47" t="str">
        <f ca="1">IFERROR(VLOOKUP($L3613,'T14'!$AD$5:$AF$104,2,FALSE),"")</f>
        <v/>
      </c>
      <c r="N3613" s="47" t="str">
        <f ca="1">IFERROR(VLOOKUP($L3613,'T14'!$AD$5:$AF$104,3,FALSE),"")</f>
        <v/>
      </c>
      <c r="P3613" s="46"/>
      <c r="U3613" s="46"/>
    </row>
    <row r="3614" spans="1:21" ht="14.4" hidden="1" x14ac:dyDescent="0.3">
      <c r="A3614" s="47">
        <v>3613</v>
      </c>
      <c r="B3614" s="48">
        <v>5</v>
      </c>
      <c r="C3614" s="47" t="s">
        <v>108</v>
      </c>
      <c r="D3614" s="49" t="s">
        <v>2146</v>
      </c>
      <c r="E3614" s="49" t="s">
        <v>2147</v>
      </c>
      <c r="F3614" s="48">
        <v>1</v>
      </c>
      <c r="G3614" s="47" t="s">
        <v>98</v>
      </c>
      <c r="H3614" s="47" t="s">
        <v>99</v>
      </c>
      <c r="I3614" s="47" t="s">
        <v>2855</v>
      </c>
      <c r="J3614" s="50" t="str">
        <f>IFERROR(VLOOKUP(_xlfn.NUMBERVALUE(D3614),'Order form - T14RE'!$O$4:$O$101,1,FALSE),J3613)</f>
        <v/>
      </c>
      <c r="K3614" s="51" t="str">
        <f t="shared" si="57"/>
        <v/>
      </c>
      <c r="M3614" s="47" t="str">
        <f ca="1">IFERROR(VLOOKUP($L3614,'T14'!$AD$5:$AF$104,2,FALSE),"")</f>
        <v/>
      </c>
      <c r="N3614" s="47" t="str">
        <f ca="1">IFERROR(VLOOKUP($L3614,'T14'!$AD$5:$AF$104,3,FALSE),"")</f>
        <v/>
      </c>
      <c r="P3614" s="46"/>
      <c r="U3614" s="46"/>
    </row>
    <row r="3615" spans="1:21" ht="14.4" hidden="1" x14ac:dyDescent="0.3">
      <c r="A3615" s="47">
        <v>3614</v>
      </c>
      <c r="B3615" s="48">
        <v>4</v>
      </c>
      <c r="C3615" s="47" t="s">
        <v>1388</v>
      </c>
      <c r="D3615" s="49" t="s">
        <v>2148</v>
      </c>
      <c r="E3615" s="49" t="s">
        <v>2110</v>
      </c>
      <c r="F3615" s="48">
        <v>1</v>
      </c>
      <c r="G3615" s="47" t="s">
        <v>98</v>
      </c>
      <c r="H3615" s="47" t="s">
        <v>99</v>
      </c>
      <c r="I3615" s="47" t="s">
        <v>2855</v>
      </c>
      <c r="J3615" s="50" t="str">
        <f>IFERROR(VLOOKUP(_xlfn.NUMBERVALUE(D3615),'Order form - T14RE'!$O$4:$O$101,1,FALSE),J3614)</f>
        <v/>
      </c>
      <c r="K3615" s="51" t="str">
        <f t="shared" si="57"/>
        <v/>
      </c>
      <c r="M3615" s="47" t="str">
        <f ca="1">IFERROR(VLOOKUP($L3615,'T14'!$AD$5:$AF$104,2,FALSE),"")</f>
        <v/>
      </c>
      <c r="N3615" s="47" t="str">
        <f ca="1">IFERROR(VLOOKUP($L3615,'T14'!$AD$5:$AF$104,3,FALSE),"")</f>
        <v/>
      </c>
      <c r="P3615" s="46"/>
      <c r="U3615" s="46"/>
    </row>
    <row r="3616" spans="1:21" ht="14.4" hidden="1" x14ac:dyDescent="0.3">
      <c r="A3616" s="47">
        <v>3615</v>
      </c>
      <c r="B3616" s="48">
        <v>5</v>
      </c>
      <c r="C3616" s="47" t="s">
        <v>95</v>
      </c>
      <c r="D3616" s="49" t="s">
        <v>1988</v>
      </c>
      <c r="E3616" s="49" t="s">
        <v>1989</v>
      </c>
      <c r="F3616" s="52">
        <v>2.5099999999999998</v>
      </c>
      <c r="G3616" s="47" t="s">
        <v>646</v>
      </c>
      <c r="H3616" s="47" t="s">
        <v>99</v>
      </c>
      <c r="I3616" s="47" t="s">
        <v>2855</v>
      </c>
      <c r="J3616" s="50" t="str">
        <f>IFERROR(VLOOKUP(_xlfn.NUMBERVALUE(D3616),'Order form - T14RE'!$O$4:$O$101,1,FALSE),J3615)</f>
        <v/>
      </c>
      <c r="K3616" s="51" t="str">
        <f t="shared" si="57"/>
        <v/>
      </c>
      <c r="M3616" s="47" t="str">
        <f ca="1">IFERROR(VLOOKUP($L3616,'T14'!$AD$5:$AF$104,2,FALSE),"")</f>
        <v/>
      </c>
      <c r="N3616" s="47" t="str">
        <f ca="1">IFERROR(VLOOKUP($L3616,'T14'!$AD$5:$AF$104,3,FALSE),"")</f>
        <v/>
      </c>
      <c r="P3616" s="46"/>
      <c r="U3616" s="46"/>
    </row>
    <row r="3617" spans="1:21" ht="14.4" hidden="1" x14ac:dyDescent="0.3">
      <c r="A3617" s="47">
        <v>3616</v>
      </c>
      <c r="B3617" s="48">
        <v>5</v>
      </c>
      <c r="C3617" s="47" t="s">
        <v>105</v>
      </c>
      <c r="D3617" s="49" t="s">
        <v>1990</v>
      </c>
      <c r="E3617" s="49" t="s">
        <v>1991</v>
      </c>
      <c r="F3617" s="48">
        <v>1</v>
      </c>
      <c r="G3617" s="47" t="s">
        <v>98</v>
      </c>
      <c r="H3617" s="47" t="s">
        <v>99</v>
      </c>
      <c r="I3617" s="47" t="s">
        <v>2855</v>
      </c>
      <c r="J3617" s="50" t="str">
        <f>IFERROR(VLOOKUP(_xlfn.NUMBERVALUE(D3617),'Order form - T14RE'!$O$4:$O$101,1,FALSE),J3616)</f>
        <v/>
      </c>
      <c r="K3617" s="51" t="str">
        <f t="shared" si="57"/>
        <v/>
      </c>
      <c r="M3617" s="47" t="str">
        <f ca="1">IFERROR(VLOOKUP($L3617,'T14'!$AD$5:$AF$104,2,FALSE),"")</f>
        <v/>
      </c>
      <c r="N3617" s="47" t="str">
        <f ca="1">IFERROR(VLOOKUP($L3617,'T14'!$AD$5:$AF$104,3,FALSE),"")</f>
        <v/>
      </c>
      <c r="P3617" s="46"/>
      <c r="U3617" s="46"/>
    </row>
    <row r="3618" spans="1:21" ht="14.4" hidden="1" x14ac:dyDescent="0.3">
      <c r="A3618" s="47">
        <v>3617</v>
      </c>
      <c r="B3618" s="48">
        <v>5</v>
      </c>
      <c r="C3618" s="47" t="s">
        <v>108</v>
      </c>
      <c r="D3618" s="49" t="s">
        <v>2140</v>
      </c>
      <c r="E3618" s="49" t="s">
        <v>2141</v>
      </c>
      <c r="F3618" s="48">
        <v>1</v>
      </c>
      <c r="G3618" s="47" t="s">
        <v>98</v>
      </c>
      <c r="H3618" s="47" t="s">
        <v>99</v>
      </c>
      <c r="I3618" s="47" t="s">
        <v>2855</v>
      </c>
      <c r="J3618" s="50" t="str">
        <f>IFERROR(VLOOKUP(_xlfn.NUMBERVALUE(D3618),'Order form - T14RE'!$O$4:$O$101,1,FALSE),J3617)</f>
        <v/>
      </c>
      <c r="K3618" s="51" t="str">
        <f t="shared" si="57"/>
        <v/>
      </c>
      <c r="M3618" s="47" t="str">
        <f ca="1">IFERROR(VLOOKUP($L3618,'T14'!$AD$5:$AF$104,2,FALSE),"")</f>
        <v/>
      </c>
      <c r="N3618" s="47" t="str">
        <f ca="1">IFERROR(VLOOKUP($L3618,'T14'!$AD$5:$AF$104,3,FALSE),"")</f>
        <v/>
      </c>
      <c r="P3618" s="46"/>
      <c r="U3618" s="46"/>
    </row>
    <row r="3619" spans="1:21" ht="14.4" hidden="1" x14ac:dyDescent="0.3">
      <c r="A3619" s="47">
        <v>3618</v>
      </c>
      <c r="B3619" s="48">
        <v>4</v>
      </c>
      <c r="C3619" s="47" t="s">
        <v>1393</v>
      </c>
      <c r="D3619" s="49" t="s">
        <v>2149</v>
      </c>
      <c r="E3619" s="49" t="s">
        <v>2150</v>
      </c>
      <c r="F3619" s="48">
        <v>1</v>
      </c>
      <c r="G3619" s="47" t="s">
        <v>98</v>
      </c>
      <c r="H3619" s="47" t="s">
        <v>99</v>
      </c>
      <c r="I3619" s="47" t="s">
        <v>2855</v>
      </c>
      <c r="J3619" s="50" t="str">
        <f>IFERROR(VLOOKUP(_xlfn.NUMBERVALUE(D3619),'Order form - T14RE'!$O$4:$O$101,1,FALSE),J3618)</f>
        <v/>
      </c>
      <c r="K3619" s="51" t="str">
        <f t="shared" si="57"/>
        <v/>
      </c>
      <c r="M3619" s="47" t="str">
        <f ca="1">IFERROR(VLOOKUP($L3619,'T14'!$AD$5:$AF$104,2,FALSE),"")</f>
        <v/>
      </c>
      <c r="N3619" s="47" t="str">
        <f ca="1">IFERROR(VLOOKUP($L3619,'T14'!$AD$5:$AF$104,3,FALSE),"")</f>
        <v/>
      </c>
      <c r="P3619" s="46"/>
      <c r="U3619" s="46"/>
    </row>
    <row r="3620" spans="1:21" ht="14.4" hidden="1" x14ac:dyDescent="0.3">
      <c r="A3620" s="47">
        <v>3619</v>
      </c>
      <c r="B3620" s="48">
        <v>5</v>
      </c>
      <c r="C3620" s="47" t="s">
        <v>95</v>
      </c>
      <c r="D3620" s="49" t="s">
        <v>1988</v>
      </c>
      <c r="E3620" s="49" t="s">
        <v>1989</v>
      </c>
      <c r="F3620" s="52">
        <v>0.56299999999999994</v>
      </c>
      <c r="G3620" s="47" t="s">
        <v>646</v>
      </c>
      <c r="H3620" s="47" t="s">
        <v>1939</v>
      </c>
      <c r="I3620" s="47" t="s">
        <v>2855</v>
      </c>
      <c r="J3620" s="50" t="str">
        <f>IFERROR(VLOOKUP(_xlfn.NUMBERVALUE(D3620),'Order form - T14RE'!$O$4:$O$101,1,FALSE),J3619)</f>
        <v/>
      </c>
      <c r="K3620" s="51" t="str">
        <f t="shared" si="57"/>
        <v/>
      </c>
      <c r="M3620" s="47" t="str">
        <f ca="1">IFERROR(VLOOKUP($L3620,'T14'!$AD$5:$AF$104,2,FALSE),"")</f>
        <v/>
      </c>
      <c r="N3620" s="47" t="str">
        <f ca="1">IFERROR(VLOOKUP($L3620,'T14'!$AD$5:$AF$104,3,FALSE),"")</f>
        <v/>
      </c>
      <c r="P3620" s="46"/>
      <c r="U3620" s="46"/>
    </row>
    <row r="3621" spans="1:21" ht="14.4" hidden="1" x14ac:dyDescent="0.3">
      <c r="A3621" s="47">
        <v>3620</v>
      </c>
      <c r="B3621" s="48">
        <v>5</v>
      </c>
      <c r="C3621" s="47" t="s">
        <v>105</v>
      </c>
      <c r="D3621" s="49" t="s">
        <v>1990</v>
      </c>
      <c r="E3621" s="49" t="s">
        <v>1991</v>
      </c>
      <c r="F3621" s="48">
        <v>1</v>
      </c>
      <c r="G3621" s="47" t="s">
        <v>98</v>
      </c>
      <c r="H3621" s="47" t="s">
        <v>1939</v>
      </c>
      <c r="I3621" s="47" t="s">
        <v>2855</v>
      </c>
      <c r="J3621" s="50" t="str">
        <f>IFERROR(VLOOKUP(_xlfn.NUMBERVALUE(D3621),'Order form - T14RE'!$O$4:$O$101,1,FALSE),J3620)</f>
        <v/>
      </c>
      <c r="K3621" s="51" t="str">
        <f t="shared" si="57"/>
        <v/>
      </c>
      <c r="M3621" s="47" t="str">
        <f ca="1">IFERROR(VLOOKUP($L3621,'T14'!$AD$5:$AF$104,2,FALSE),"")</f>
        <v/>
      </c>
      <c r="N3621" s="47" t="str">
        <f ca="1">IFERROR(VLOOKUP($L3621,'T14'!$AD$5:$AF$104,3,FALSE),"")</f>
        <v/>
      </c>
      <c r="P3621" s="46"/>
      <c r="U3621" s="46"/>
    </row>
    <row r="3622" spans="1:21" ht="14.4" hidden="1" x14ac:dyDescent="0.3">
      <c r="A3622" s="47">
        <v>3621</v>
      </c>
      <c r="B3622" s="48">
        <v>5</v>
      </c>
      <c r="C3622" s="47" t="s">
        <v>108</v>
      </c>
      <c r="D3622" s="49" t="s">
        <v>2099</v>
      </c>
      <c r="E3622" s="49" t="s">
        <v>2100</v>
      </c>
      <c r="F3622" s="48">
        <v>1</v>
      </c>
      <c r="G3622" s="47" t="s">
        <v>98</v>
      </c>
      <c r="H3622" s="47" t="s">
        <v>1939</v>
      </c>
      <c r="I3622" s="47" t="s">
        <v>2855</v>
      </c>
      <c r="J3622" s="50" t="str">
        <f>IFERROR(VLOOKUP(_xlfn.NUMBERVALUE(D3622),'Order form - T14RE'!$O$4:$O$101,1,FALSE),J3621)</f>
        <v/>
      </c>
      <c r="K3622" s="51" t="str">
        <f t="shared" si="57"/>
        <v/>
      </c>
      <c r="M3622" s="47" t="str">
        <f ca="1">IFERROR(VLOOKUP($L3622,'T14'!$AD$5:$AF$104,2,FALSE),"")</f>
        <v/>
      </c>
      <c r="N3622" s="47" t="str">
        <f ca="1">IFERROR(VLOOKUP($L3622,'T14'!$AD$5:$AF$104,3,FALSE),"")</f>
        <v/>
      </c>
      <c r="P3622" s="46"/>
      <c r="U3622" s="46"/>
    </row>
    <row r="3623" spans="1:21" ht="14.4" hidden="1" x14ac:dyDescent="0.3">
      <c r="A3623" s="47">
        <v>3622</v>
      </c>
      <c r="B3623" s="48">
        <v>4</v>
      </c>
      <c r="C3623" s="47" t="s">
        <v>1396</v>
      </c>
      <c r="D3623" s="49" t="s">
        <v>2151</v>
      </c>
      <c r="E3623" s="49" t="s">
        <v>2110</v>
      </c>
      <c r="F3623" s="48">
        <v>1</v>
      </c>
      <c r="G3623" s="47" t="s">
        <v>98</v>
      </c>
      <c r="H3623" s="47" t="s">
        <v>99</v>
      </c>
      <c r="I3623" s="47" t="s">
        <v>2855</v>
      </c>
      <c r="J3623" s="50" t="str">
        <f>IFERROR(VLOOKUP(_xlfn.NUMBERVALUE(D3623),'Order form - T14RE'!$O$4:$O$101,1,FALSE),J3622)</f>
        <v/>
      </c>
      <c r="K3623" s="51" t="str">
        <f t="shared" si="57"/>
        <v/>
      </c>
      <c r="M3623" s="47" t="str">
        <f ca="1">IFERROR(VLOOKUP($L3623,'T14'!$AD$5:$AF$104,2,FALSE),"")</f>
        <v/>
      </c>
      <c r="N3623" s="47" t="str">
        <f ca="1">IFERROR(VLOOKUP($L3623,'T14'!$AD$5:$AF$104,3,FALSE),"")</f>
        <v/>
      </c>
      <c r="P3623" s="46"/>
      <c r="U3623" s="46"/>
    </row>
    <row r="3624" spans="1:21" ht="14.4" hidden="1" x14ac:dyDescent="0.3">
      <c r="A3624" s="47">
        <v>3623</v>
      </c>
      <c r="B3624" s="48">
        <v>4</v>
      </c>
      <c r="C3624" s="47" t="s">
        <v>1399</v>
      </c>
      <c r="D3624" s="49" t="s">
        <v>2152</v>
      </c>
      <c r="E3624" s="49" t="s">
        <v>2110</v>
      </c>
      <c r="F3624" s="48">
        <v>1</v>
      </c>
      <c r="G3624" s="47" t="s">
        <v>98</v>
      </c>
      <c r="H3624" s="47" t="s">
        <v>99</v>
      </c>
      <c r="I3624" s="47" t="s">
        <v>2855</v>
      </c>
      <c r="J3624" s="50" t="str">
        <f>IFERROR(VLOOKUP(_xlfn.NUMBERVALUE(D3624),'Order form - T14RE'!$O$4:$O$101,1,FALSE),J3623)</f>
        <v/>
      </c>
      <c r="K3624" s="51" t="str">
        <f t="shared" si="57"/>
        <v/>
      </c>
      <c r="M3624" s="47" t="str">
        <f ca="1">IFERROR(VLOOKUP($L3624,'T14'!$AD$5:$AF$104,2,FALSE),"")</f>
        <v/>
      </c>
      <c r="N3624" s="47" t="str">
        <f ca="1">IFERROR(VLOOKUP($L3624,'T14'!$AD$5:$AF$104,3,FALSE),"")</f>
        <v/>
      </c>
      <c r="P3624" s="46"/>
      <c r="U3624" s="46"/>
    </row>
    <row r="3625" spans="1:21" ht="14.4" hidden="1" x14ac:dyDescent="0.3">
      <c r="A3625" s="47">
        <v>3624</v>
      </c>
      <c r="B3625" s="48">
        <v>5</v>
      </c>
      <c r="C3625" s="47" t="s">
        <v>95</v>
      </c>
      <c r="D3625" s="49" t="s">
        <v>1937</v>
      </c>
      <c r="E3625" s="49" t="s">
        <v>1938</v>
      </c>
      <c r="F3625" s="52">
        <v>0.873</v>
      </c>
      <c r="G3625" s="47" t="s">
        <v>646</v>
      </c>
      <c r="H3625" s="47" t="s">
        <v>99</v>
      </c>
      <c r="I3625" s="47" t="s">
        <v>2855</v>
      </c>
      <c r="J3625" s="50" t="str">
        <f>IFERROR(VLOOKUP(_xlfn.NUMBERVALUE(D3625),'Order form - T14RE'!$O$4:$O$101,1,FALSE),J3624)</f>
        <v/>
      </c>
      <c r="K3625" s="51" t="str">
        <f t="shared" si="57"/>
        <v/>
      </c>
      <c r="M3625" s="47" t="str">
        <f ca="1">IFERROR(VLOOKUP($L3625,'T14'!$AD$5:$AF$104,2,FALSE),"")</f>
        <v/>
      </c>
      <c r="N3625" s="47" t="str">
        <f ca="1">IFERROR(VLOOKUP($L3625,'T14'!$AD$5:$AF$104,3,FALSE),"")</f>
        <v/>
      </c>
      <c r="P3625" s="46"/>
      <c r="U3625" s="46"/>
    </row>
    <row r="3626" spans="1:21" ht="14.4" hidden="1" x14ac:dyDescent="0.3">
      <c r="A3626" s="47">
        <v>3625</v>
      </c>
      <c r="B3626" s="48">
        <v>5</v>
      </c>
      <c r="C3626" s="47" t="s">
        <v>105</v>
      </c>
      <c r="D3626" s="49" t="s">
        <v>1940</v>
      </c>
      <c r="E3626" s="49" t="s">
        <v>1166</v>
      </c>
      <c r="F3626" s="48">
        <v>1</v>
      </c>
      <c r="G3626" s="47" t="s">
        <v>98</v>
      </c>
      <c r="H3626" s="47" t="s">
        <v>99</v>
      </c>
      <c r="I3626" s="47" t="s">
        <v>2855</v>
      </c>
      <c r="J3626" s="50" t="str">
        <f>IFERROR(VLOOKUP(_xlfn.NUMBERVALUE(D3626),'Order form - T14RE'!$O$4:$O$101,1,FALSE),J3625)</f>
        <v/>
      </c>
      <c r="K3626" s="51" t="str">
        <f t="shared" si="57"/>
        <v/>
      </c>
      <c r="M3626" s="47" t="str">
        <f ca="1">IFERROR(VLOOKUP($L3626,'T14'!$AD$5:$AF$104,2,FALSE),"")</f>
        <v/>
      </c>
      <c r="N3626" s="47" t="str">
        <f ca="1">IFERROR(VLOOKUP($L3626,'T14'!$AD$5:$AF$104,3,FALSE),"")</f>
        <v/>
      </c>
      <c r="P3626" s="46"/>
      <c r="U3626" s="46"/>
    </row>
    <row r="3627" spans="1:21" ht="14.4" hidden="1" x14ac:dyDescent="0.3">
      <c r="A3627" s="47">
        <v>3626</v>
      </c>
      <c r="B3627" s="48">
        <v>5</v>
      </c>
      <c r="C3627" s="47" t="s">
        <v>108</v>
      </c>
      <c r="D3627" s="49" t="s">
        <v>2153</v>
      </c>
      <c r="E3627" s="49" t="s">
        <v>2154</v>
      </c>
      <c r="F3627" s="48">
        <v>1</v>
      </c>
      <c r="G3627" s="47" t="s">
        <v>98</v>
      </c>
      <c r="H3627" s="47" t="s">
        <v>99</v>
      </c>
      <c r="I3627" s="47" t="s">
        <v>2855</v>
      </c>
      <c r="J3627" s="50" t="str">
        <f>IFERROR(VLOOKUP(_xlfn.NUMBERVALUE(D3627),'Order form - T14RE'!$O$4:$O$101,1,FALSE),J3626)</f>
        <v/>
      </c>
      <c r="K3627" s="51" t="str">
        <f t="shared" si="57"/>
        <v/>
      </c>
      <c r="M3627" s="47" t="str">
        <f ca="1">IFERROR(VLOOKUP($L3627,'T14'!$AD$5:$AF$104,2,FALSE),"")</f>
        <v/>
      </c>
      <c r="N3627" s="47" t="str">
        <f ca="1">IFERROR(VLOOKUP($L3627,'T14'!$AD$5:$AF$104,3,FALSE),"")</f>
        <v/>
      </c>
      <c r="P3627" s="46"/>
      <c r="U3627" s="46"/>
    </row>
    <row r="3628" spans="1:21" ht="14.4" hidden="1" x14ac:dyDescent="0.3">
      <c r="A3628" s="47">
        <v>3627</v>
      </c>
      <c r="B3628" s="48">
        <v>4</v>
      </c>
      <c r="C3628" s="47" t="s">
        <v>1402</v>
      </c>
      <c r="D3628" s="49" t="s">
        <v>2155</v>
      </c>
      <c r="E3628" s="49" t="s">
        <v>2110</v>
      </c>
      <c r="F3628" s="48">
        <v>1</v>
      </c>
      <c r="G3628" s="47" t="s">
        <v>98</v>
      </c>
      <c r="H3628" s="47" t="s">
        <v>99</v>
      </c>
      <c r="I3628" s="47" t="s">
        <v>2855</v>
      </c>
      <c r="J3628" s="50" t="str">
        <f>IFERROR(VLOOKUP(_xlfn.NUMBERVALUE(D3628),'Order form - T14RE'!$O$4:$O$101,1,FALSE),J3627)</f>
        <v/>
      </c>
      <c r="K3628" s="51" t="str">
        <f t="shared" si="57"/>
        <v/>
      </c>
      <c r="M3628" s="47" t="str">
        <f ca="1">IFERROR(VLOOKUP($L3628,'T14'!$AD$5:$AF$104,2,FALSE),"")</f>
        <v/>
      </c>
      <c r="N3628" s="47" t="str">
        <f ca="1">IFERROR(VLOOKUP($L3628,'T14'!$AD$5:$AF$104,3,FALSE),"")</f>
        <v/>
      </c>
      <c r="P3628" s="46"/>
      <c r="U3628" s="46"/>
    </row>
    <row r="3629" spans="1:21" ht="14.4" hidden="1" x14ac:dyDescent="0.3">
      <c r="A3629" s="47">
        <v>3628</v>
      </c>
      <c r="B3629" s="48">
        <v>5</v>
      </c>
      <c r="C3629" s="47" t="s">
        <v>95</v>
      </c>
      <c r="D3629" s="49" t="s">
        <v>1996</v>
      </c>
      <c r="E3629" s="49" t="s">
        <v>1997</v>
      </c>
      <c r="F3629" s="52">
        <v>1.5</v>
      </c>
      <c r="G3629" s="47" t="s">
        <v>646</v>
      </c>
      <c r="H3629" s="47" t="s">
        <v>99</v>
      </c>
      <c r="I3629" s="47" t="s">
        <v>2855</v>
      </c>
      <c r="J3629" s="50" t="str">
        <f>IFERROR(VLOOKUP(_xlfn.NUMBERVALUE(D3629),'Order form - T14RE'!$O$4:$O$101,1,FALSE),J3628)</f>
        <v/>
      </c>
      <c r="K3629" s="51" t="str">
        <f t="shared" si="57"/>
        <v/>
      </c>
      <c r="M3629" s="47" t="str">
        <f ca="1">IFERROR(VLOOKUP($L3629,'T14'!$AD$5:$AF$104,2,FALSE),"")</f>
        <v/>
      </c>
      <c r="N3629" s="47" t="str">
        <f ca="1">IFERROR(VLOOKUP($L3629,'T14'!$AD$5:$AF$104,3,FALSE),"")</f>
        <v/>
      </c>
      <c r="P3629" s="46"/>
      <c r="U3629" s="46"/>
    </row>
    <row r="3630" spans="1:21" ht="14.4" hidden="1" x14ac:dyDescent="0.3">
      <c r="A3630" s="47">
        <v>3629</v>
      </c>
      <c r="B3630" s="48">
        <v>5</v>
      </c>
      <c r="C3630" s="47" t="s">
        <v>105</v>
      </c>
      <c r="D3630" s="49" t="s">
        <v>1998</v>
      </c>
      <c r="E3630" s="49" t="s">
        <v>1999</v>
      </c>
      <c r="F3630" s="48">
        <v>1</v>
      </c>
      <c r="G3630" s="47" t="s">
        <v>98</v>
      </c>
      <c r="H3630" s="47" t="s">
        <v>99</v>
      </c>
      <c r="I3630" s="47" t="s">
        <v>2855</v>
      </c>
      <c r="J3630" s="50" t="str">
        <f>IFERROR(VLOOKUP(_xlfn.NUMBERVALUE(D3630),'Order form - T14RE'!$O$4:$O$101,1,FALSE),J3629)</f>
        <v/>
      </c>
      <c r="K3630" s="51" t="str">
        <f t="shared" si="57"/>
        <v/>
      </c>
      <c r="M3630" s="47" t="str">
        <f ca="1">IFERROR(VLOOKUP($L3630,'T14'!$AD$5:$AF$104,2,FALSE),"")</f>
        <v/>
      </c>
      <c r="N3630" s="47" t="str">
        <f ca="1">IFERROR(VLOOKUP($L3630,'T14'!$AD$5:$AF$104,3,FALSE),"")</f>
        <v/>
      </c>
      <c r="P3630" s="46"/>
      <c r="U3630" s="46"/>
    </row>
    <row r="3631" spans="1:21" ht="14.4" hidden="1" x14ac:dyDescent="0.3">
      <c r="A3631" s="47">
        <v>3630</v>
      </c>
      <c r="B3631" s="48">
        <v>5</v>
      </c>
      <c r="C3631" s="47" t="s">
        <v>108</v>
      </c>
      <c r="D3631" s="49" t="s">
        <v>2156</v>
      </c>
      <c r="E3631" s="49" t="s">
        <v>2157</v>
      </c>
      <c r="F3631" s="48">
        <v>1</v>
      </c>
      <c r="G3631" s="47" t="s">
        <v>98</v>
      </c>
      <c r="H3631" s="47" t="s">
        <v>99</v>
      </c>
      <c r="I3631" s="47" t="s">
        <v>2855</v>
      </c>
      <c r="J3631" s="50" t="str">
        <f>IFERROR(VLOOKUP(_xlfn.NUMBERVALUE(D3631),'Order form - T14RE'!$O$4:$O$101,1,FALSE),J3630)</f>
        <v/>
      </c>
      <c r="K3631" s="51" t="str">
        <f t="shared" si="57"/>
        <v/>
      </c>
      <c r="M3631" s="47" t="str">
        <f ca="1">IFERROR(VLOOKUP($L3631,'T14'!$AD$5:$AF$104,2,FALSE),"")</f>
        <v/>
      </c>
      <c r="N3631" s="47" t="str">
        <f ca="1">IFERROR(VLOOKUP($L3631,'T14'!$AD$5:$AF$104,3,FALSE),"")</f>
        <v/>
      </c>
      <c r="P3631" s="46"/>
      <c r="U3631" s="46"/>
    </row>
    <row r="3632" spans="1:21" ht="14.4" hidden="1" x14ac:dyDescent="0.3">
      <c r="A3632" s="47">
        <v>3631</v>
      </c>
      <c r="B3632" s="48">
        <v>4</v>
      </c>
      <c r="C3632" s="47" t="s">
        <v>1403</v>
      </c>
      <c r="D3632" s="49" t="s">
        <v>2158</v>
      </c>
      <c r="E3632" s="49" t="s">
        <v>2110</v>
      </c>
      <c r="F3632" s="48">
        <v>1</v>
      </c>
      <c r="G3632" s="47" t="s">
        <v>98</v>
      </c>
      <c r="H3632" s="47" t="s">
        <v>99</v>
      </c>
      <c r="I3632" s="47" t="s">
        <v>2855</v>
      </c>
      <c r="J3632" s="50" t="str">
        <f>IFERROR(VLOOKUP(_xlfn.NUMBERVALUE(D3632),'Order form - T14RE'!$O$4:$O$101,1,FALSE),J3631)</f>
        <v/>
      </c>
      <c r="K3632" s="51" t="str">
        <f t="shared" si="57"/>
        <v/>
      </c>
      <c r="M3632" s="47" t="str">
        <f ca="1">IFERROR(VLOOKUP($L3632,'T14'!$AD$5:$AF$104,2,FALSE),"")</f>
        <v/>
      </c>
      <c r="N3632" s="47" t="str">
        <f ca="1">IFERROR(VLOOKUP($L3632,'T14'!$AD$5:$AF$104,3,FALSE),"")</f>
        <v/>
      </c>
      <c r="P3632" s="46"/>
      <c r="U3632" s="46"/>
    </row>
    <row r="3633" spans="1:21" ht="14.4" hidden="1" x14ac:dyDescent="0.3">
      <c r="A3633" s="47">
        <v>3632</v>
      </c>
      <c r="B3633" s="48">
        <v>5</v>
      </c>
      <c r="C3633" s="47" t="s">
        <v>95</v>
      </c>
      <c r="D3633" s="49" t="s">
        <v>2116</v>
      </c>
      <c r="E3633" s="49" t="s">
        <v>2117</v>
      </c>
      <c r="F3633" s="52">
        <v>1.667</v>
      </c>
      <c r="G3633" s="47" t="s">
        <v>646</v>
      </c>
      <c r="H3633" s="47" t="s">
        <v>99</v>
      </c>
      <c r="I3633" s="47" t="s">
        <v>2855</v>
      </c>
      <c r="J3633" s="50" t="str">
        <f>IFERROR(VLOOKUP(_xlfn.NUMBERVALUE(D3633),'Order form - T14RE'!$O$4:$O$101,1,FALSE),J3632)</f>
        <v/>
      </c>
      <c r="K3633" s="51" t="str">
        <f t="shared" si="57"/>
        <v/>
      </c>
      <c r="M3633" s="47" t="str">
        <f ca="1">IFERROR(VLOOKUP($L3633,'T14'!$AD$5:$AF$104,2,FALSE),"")</f>
        <v/>
      </c>
      <c r="N3633" s="47" t="str">
        <f ca="1">IFERROR(VLOOKUP($L3633,'T14'!$AD$5:$AF$104,3,FALSE),"")</f>
        <v/>
      </c>
      <c r="P3633" s="46"/>
      <c r="U3633" s="46"/>
    </row>
    <row r="3634" spans="1:21" ht="14.4" hidden="1" x14ac:dyDescent="0.3">
      <c r="A3634" s="47">
        <v>3633</v>
      </c>
      <c r="B3634" s="48">
        <v>5</v>
      </c>
      <c r="C3634" s="47" t="s">
        <v>105</v>
      </c>
      <c r="D3634" s="49" t="s">
        <v>2118</v>
      </c>
      <c r="E3634" s="49" t="s">
        <v>2119</v>
      </c>
      <c r="F3634" s="48">
        <v>1</v>
      </c>
      <c r="G3634" s="47" t="s">
        <v>98</v>
      </c>
      <c r="H3634" s="47" t="s">
        <v>99</v>
      </c>
      <c r="I3634" s="47" t="s">
        <v>2855</v>
      </c>
      <c r="J3634" s="50" t="str">
        <f>IFERROR(VLOOKUP(_xlfn.NUMBERVALUE(D3634),'Order form - T14RE'!$O$4:$O$101,1,FALSE),J3633)</f>
        <v/>
      </c>
      <c r="K3634" s="51" t="str">
        <f t="shared" si="57"/>
        <v/>
      </c>
      <c r="M3634" s="47" t="str">
        <f ca="1">IFERROR(VLOOKUP($L3634,'T14'!$AD$5:$AF$104,2,FALSE),"")</f>
        <v/>
      </c>
      <c r="N3634" s="47" t="str">
        <f ca="1">IFERROR(VLOOKUP($L3634,'T14'!$AD$5:$AF$104,3,FALSE),"")</f>
        <v/>
      </c>
      <c r="P3634" s="46"/>
      <c r="U3634" s="46"/>
    </row>
    <row r="3635" spans="1:21" ht="14.4" hidden="1" x14ac:dyDescent="0.3">
      <c r="A3635" s="47">
        <v>3634</v>
      </c>
      <c r="B3635" s="48">
        <v>5</v>
      </c>
      <c r="C3635" s="47" t="s">
        <v>108</v>
      </c>
      <c r="D3635" s="49" t="s">
        <v>2120</v>
      </c>
      <c r="E3635" s="49" t="s">
        <v>1075</v>
      </c>
      <c r="F3635" s="48">
        <v>1</v>
      </c>
      <c r="G3635" s="47" t="s">
        <v>98</v>
      </c>
      <c r="H3635" s="47" t="s">
        <v>99</v>
      </c>
      <c r="I3635" s="47" t="s">
        <v>2855</v>
      </c>
      <c r="J3635" s="50" t="str">
        <f>IFERROR(VLOOKUP(_xlfn.NUMBERVALUE(D3635),'Order form - T14RE'!$O$4:$O$101,1,FALSE),J3634)</f>
        <v/>
      </c>
      <c r="K3635" s="51" t="str">
        <f t="shared" si="57"/>
        <v/>
      </c>
      <c r="M3635" s="47" t="str">
        <f ca="1">IFERROR(VLOOKUP($L3635,'T14'!$AD$5:$AF$104,2,FALSE),"")</f>
        <v/>
      </c>
      <c r="N3635" s="47" t="str">
        <f ca="1">IFERROR(VLOOKUP($L3635,'T14'!$AD$5:$AF$104,3,FALSE),"")</f>
        <v/>
      </c>
      <c r="P3635" s="46"/>
      <c r="U3635" s="46"/>
    </row>
    <row r="3636" spans="1:21" ht="14.4" hidden="1" x14ac:dyDescent="0.3">
      <c r="A3636" s="47">
        <v>3635</v>
      </c>
      <c r="B3636" s="48">
        <v>5</v>
      </c>
      <c r="C3636" s="47" t="s">
        <v>111</v>
      </c>
      <c r="D3636" s="49" t="s">
        <v>2121</v>
      </c>
      <c r="E3636" s="49" t="s">
        <v>2083</v>
      </c>
      <c r="F3636" s="48">
        <v>2</v>
      </c>
      <c r="G3636" s="47" t="s">
        <v>98</v>
      </c>
      <c r="H3636" s="47" t="s">
        <v>99</v>
      </c>
      <c r="I3636" s="47" t="s">
        <v>2855</v>
      </c>
      <c r="J3636" s="50" t="str">
        <f>IFERROR(VLOOKUP(_xlfn.NUMBERVALUE(D3636),'Order form - T14RE'!$O$4:$O$101,1,FALSE),J3635)</f>
        <v/>
      </c>
      <c r="K3636" s="51" t="str">
        <f t="shared" si="57"/>
        <v/>
      </c>
      <c r="M3636" s="47" t="str">
        <f ca="1">IFERROR(VLOOKUP($L3636,'T14'!$AD$5:$AF$104,2,FALSE),"")</f>
        <v/>
      </c>
      <c r="N3636" s="47" t="str">
        <f ca="1">IFERROR(VLOOKUP($L3636,'T14'!$AD$5:$AF$104,3,FALSE),"")</f>
        <v/>
      </c>
      <c r="P3636" s="46"/>
      <c r="U3636" s="46"/>
    </row>
    <row r="3637" spans="1:21" ht="14.4" hidden="1" x14ac:dyDescent="0.3">
      <c r="A3637" s="47">
        <v>3636</v>
      </c>
      <c r="B3637" s="48">
        <v>4</v>
      </c>
      <c r="C3637" s="47" t="s">
        <v>1406</v>
      </c>
      <c r="D3637" s="49" t="s">
        <v>2159</v>
      </c>
      <c r="E3637" s="49" t="s">
        <v>2110</v>
      </c>
      <c r="F3637" s="48">
        <v>1</v>
      </c>
      <c r="G3637" s="47" t="s">
        <v>98</v>
      </c>
      <c r="H3637" s="47" t="s">
        <v>99</v>
      </c>
      <c r="I3637" s="47" t="s">
        <v>2855</v>
      </c>
      <c r="J3637" s="50" t="str">
        <f>IFERROR(VLOOKUP(_xlfn.NUMBERVALUE(D3637),'Order form - T14RE'!$O$4:$O$101,1,FALSE),J3636)</f>
        <v/>
      </c>
      <c r="K3637" s="51" t="str">
        <f t="shared" si="57"/>
        <v/>
      </c>
      <c r="M3637" s="47" t="str">
        <f ca="1">IFERROR(VLOOKUP($L3637,'T14'!$AD$5:$AF$104,2,FALSE),"")</f>
        <v/>
      </c>
      <c r="N3637" s="47" t="str">
        <f ca="1">IFERROR(VLOOKUP($L3637,'T14'!$AD$5:$AF$104,3,FALSE),"")</f>
        <v/>
      </c>
      <c r="P3637" s="46"/>
      <c r="U3637" s="46"/>
    </row>
    <row r="3638" spans="1:21" ht="14.4" hidden="1" x14ac:dyDescent="0.3">
      <c r="A3638" s="47">
        <v>3637</v>
      </c>
      <c r="B3638" s="48">
        <v>5</v>
      </c>
      <c r="C3638" s="47" t="s">
        <v>95</v>
      </c>
      <c r="D3638" s="49" t="s">
        <v>1937</v>
      </c>
      <c r="E3638" s="49" t="s">
        <v>1938</v>
      </c>
      <c r="F3638" s="52">
        <v>7.2089999999999996</v>
      </c>
      <c r="G3638" s="47" t="s">
        <v>646</v>
      </c>
      <c r="H3638" s="47" t="s">
        <v>99</v>
      </c>
      <c r="I3638" s="47" t="s">
        <v>2855</v>
      </c>
      <c r="J3638" s="50" t="str">
        <f>IFERROR(VLOOKUP(_xlfn.NUMBERVALUE(D3638),'Order form - T14RE'!$O$4:$O$101,1,FALSE),J3637)</f>
        <v/>
      </c>
      <c r="K3638" s="51" t="str">
        <f t="shared" si="57"/>
        <v/>
      </c>
      <c r="M3638" s="47" t="str">
        <f ca="1">IFERROR(VLOOKUP($L3638,'T14'!$AD$5:$AF$104,2,FALSE),"")</f>
        <v/>
      </c>
      <c r="N3638" s="47" t="str">
        <f ca="1">IFERROR(VLOOKUP($L3638,'T14'!$AD$5:$AF$104,3,FALSE),"")</f>
        <v/>
      </c>
      <c r="P3638" s="46"/>
      <c r="U3638" s="46"/>
    </row>
    <row r="3639" spans="1:21" ht="14.4" hidden="1" x14ac:dyDescent="0.3">
      <c r="A3639" s="47">
        <v>3638</v>
      </c>
      <c r="B3639" s="48">
        <v>5</v>
      </c>
      <c r="C3639" s="47" t="s">
        <v>105</v>
      </c>
      <c r="D3639" s="49" t="s">
        <v>1940</v>
      </c>
      <c r="E3639" s="49" t="s">
        <v>1166</v>
      </c>
      <c r="F3639" s="48">
        <v>1</v>
      </c>
      <c r="G3639" s="47" t="s">
        <v>98</v>
      </c>
      <c r="H3639" s="47" t="s">
        <v>99</v>
      </c>
      <c r="I3639" s="47" t="s">
        <v>2855</v>
      </c>
      <c r="J3639" s="50" t="str">
        <f>IFERROR(VLOOKUP(_xlfn.NUMBERVALUE(D3639),'Order form - T14RE'!$O$4:$O$101,1,FALSE),J3638)</f>
        <v/>
      </c>
      <c r="K3639" s="51" t="str">
        <f t="shared" si="57"/>
        <v/>
      </c>
      <c r="M3639" s="47" t="str">
        <f ca="1">IFERROR(VLOOKUP($L3639,'T14'!$AD$5:$AF$104,2,FALSE),"")</f>
        <v/>
      </c>
      <c r="N3639" s="47" t="str">
        <f ca="1">IFERROR(VLOOKUP($L3639,'T14'!$AD$5:$AF$104,3,FALSE),"")</f>
        <v/>
      </c>
      <c r="P3639" s="46"/>
      <c r="U3639" s="46"/>
    </row>
    <row r="3640" spans="1:21" ht="14.4" hidden="1" x14ac:dyDescent="0.3">
      <c r="A3640" s="47">
        <v>3639</v>
      </c>
      <c r="B3640" s="48">
        <v>5</v>
      </c>
      <c r="C3640" s="47" t="s">
        <v>108</v>
      </c>
      <c r="D3640" s="49" t="s">
        <v>2160</v>
      </c>
      <c r="E3640" s="49" t="s">
        <v>2040</v>
      </c>
      <c r="F3640" s="48">
        <v>1</v>
      </c>
      <c r="G3640" s="47" t="s">
        <v>98</v>
      </c>
      <c r="H3640" s="47" t="s">
        <v>99</v>
      </c>
      <c r="I3640" s="47" t="s">
        <v>2855</v>
      </c>
      <c r="J3640" s="50" t="str">
        <f>IFERROR(VLOOKUP(_xlfn.NUMBERVALUE(D3640),'Order form - T14RE'!$O$4:$O$101,1,FALSE),J3639)</f>
        <v/>
      </c>
      <c r="K3640" s="51" t="str">
        <f t="shared" si="57"/>
        <v/>
      </c>
      <c r="M3640" s="47" t="str">
        <f ca="1">IFERROR(VLOOKUP($L3640,'T14'!$AD$5:$AF$104,2,FALSE),"")</f>
        <v/>
      </c>
      <c r="N3640" s="47" t="str">
        <f ca="1">IFERROR(VLOOKUP($L3640,'T14'!$AD$5:$AF$104,3,FALSE),"")</f>
        <v/>
      </c>
      <c r="P3640" s="46"/>
      <c r="U3640" s="46"/>
    </row>
    <row r="3641" spans="1:21" ht="14.4" hidden="1" x14ac:dyDescent="0.3">
      <c r="A3641" s="47">
        <v>3640</v>
      </c>
      <c r="B3641" s="48">
        <v>4</v>
      </c>
      <c r="C3641" s="47" t="s">
        <v>1409</v>
      </c>
      <c r="D3641" s="49" t="s">
        <v>2161</v>
      </c>
      <c r="E3641" s="49" t="s">
        <v>2110</v>
      </c>
      <c r="F3641" s="48">
        <v>1</v>
      </c>
      <c r="G3641" s="47" t="s">
        <v>98</v>
      </c>
      <c r="H3641" s="47" t="s">
        <v>99</v>
      </c>
      <c r="I3641" s="47" t="s">
        <v>2855</v>
      </c>
      <c r="J3641" s="50" t="str">
        <f>IFERROR(VLOOKUP(_xlfn.NUMBERVALUE(D3641),'Order form - T14RE'!$O$4:$O$101,1,FALSE),J3640)</f>
        <v/>
      </c>
      <c r="K3641" s="51" t="str">
        <f t="shared" si="57"/>
        <v/>
      </c>
      <c r="M3641" s="47" t="str">
        <f ca="1">IFERROR(VLOOKUP($L3641,'T14'!$AD$5:$AF$104,2,FALSE),"")</f>
        <v/>
      </c>
      <c r="N3641" s="47" t="str">
        <f ca="1">IFERROR(VLOOKUP($L3641,'T14'!$AD$5:$AF$104,3,FALSE),"")</f>
        <v/>
      </c>
      <c r="P3641" s="46"/>
      <c r="U3641" s="46"/>
    </row>
    <row r="3642" spans="1:21" ht="14.4" hidden="1" x14ac:dyDescent="0.3">
      <c r="A3642" s="47">
        <v>3641</v>
      </c>
      <c r="B3642" s="48">
        <v>5</v>
      </c>
      <c r="C3642" s="47" t="s">
        <v>95</v>
      </c>
      <c r="D3642" s="49" t="s">
        <v>2103</v>
      </c>
      <c r="E3642" s="49" t="s">
        <v>2104</v>
      </c>
      <c r="F3642" s="52">
        <v>7.75</v>
      </c>
      <c r="G3642" s="47" t="s">
        <v>646</v>
      </c>
      <c r="H3642" s="47" t="s">
        <v>99</v>
      </c>
      <c r="I3642" s="47" t="s">
        <v>2855</v>
      </c>
      <c r="J3642" s="50" t="str">
        <f>IFERROR(VLOOKUP(_xlfn.NUMBERVALUE(D3642),'Order form - T14RE'!$O$4:$O$101,1,FALSE),J3641)</f>
        <v/>
      </c>
      <c r="K3642" s="51" t="str">
        <f t="shared" si="57"/>
        <v/>
      </c>
      <c r="M3642" s="47" t="str">
        <f ca="1">IFERROR(VLOOKUP($L3642,'T14'!$AD$5:$AF$104,2,FALSE),"")</f>
        <v/>
      </c>
      <c r="N3642" s="47" t="str">
        <f ca="1">IFERROR(VLOOKUP($L3642,'T14'!$AD$5:$AF$104,3,FALSE),"")</f>
        <v/>
      </c>
      <c r="P3642" s="46"/>
      <c r="U3642" s="46"/>
    </row>
    <row r="3643" spans="1:21" ht="14.4" hidden="1" x14ac:dyDescent="0.3">
      <c r="A3643" s="47">
        <v>3642</v>
      </c>
      <c r="B3643" s="48">
        <v>5</v>
      </c>
      <c r="C3643" s="47" t="s">
        <v>105</v>
      </c>
      <c r="D3643" s="49" t="s">
        <v>2136</v>
      </c>
      <c r="E3643" s="49" t="s">
        <v>1999</v>
      </c>
      <c r="F3643" s="48">
        <v>2</v>
      </c>
      <c r="G3643" s="47" t="s">
        <v>98</v>
      </c>
      <c r="H3643" s="47" t="s">
        <v>99</v>
      </c>
      <c r="I3643" s="47" t="s">
        <v>2855</v>
      </c>
      <c r="J3643" s="50" t="str">
        <f>IFERROR(VLOOKUP(_xlfn.NUMBERVALUE(D3643),'Order form - T14RE'!$O$4:$O$101,1,FALSE),J3642)</f>
        <v/>
      </c>
      <c r="K3643" s="51" t="str">
        <f t="shared" si="57"/>
        <v/>
      </c>
      <c r="M3643" s="47" t="str">
        <f ca="1">IFERROR(VLOOKUP($L3643,'T14'!$AD$5:$AF$104,2,FALSE),"")</f>
        <v/>
      </c>
      <c r="N3643" s="47" t="str">
        <f ca="1">IFERROR(VLOOKUP($L3643,'T14'!$AD$5:$AF$104,3,FALSE),"")</f>
        <v/>
      </c>
      <c r="P3643" s="46"/>
      <c r="U3643" s="46"/>
    </row>
    <row r="3644" spans="1:21" ht="14.4" hidden="1" x14ac:dyDescent="0.3">
      <c r="A3644" s="47">
        <v>3643</v>
      </c>
      <c r="B3644" s="48">
        <v>4</v>
      </c>
      <c r="C3644" s="47" t="s">
        <v>1418</v>
      </c>
      <c r="D3644" s="49" t="s">
        <v>2162</v>
      </c>
      <c r="E3644" s="49" t="s">
        <v>2163</v>
      </c>
      <c r="F3644" s="48">
        <v>1</v>
      </c>
      <c r="G3644" s="47" t="s">
        <v>98</v>
      </c>
      <c r="H3644" s="47" t="s">
        <v>99</v>
      </c>
      <c r="I3644" s="47" t="s">
        <v>2855</v>
      </c>
      <c r="J3644" s="50" t="str">
        <f>IFERROR(VLOOKUP(_xlfn.NUMBERVALUE(D3644),'Order form - T14RE'!$O$4:$O$101,1,FALSE),J3643)</f>
        <v/>
      </c>
      <c r="K3644" s="51" t="str">
        <f t="shared" si="57"/>
        <v/>
      </c>
      <c r="M3644" s="47" t="str">
        <f ca="1">IFERROR(VLOOKUP($L3644,'T14'!$AD$5:$AF$104,2,FALSE),"")</f>
        <v/>
      </c>
      <c r="N3644" s="47" t="str">
        <f ca="1">IFERROR(VLOOKUP($L3644,'T14'!$AD$5:$AF$104,3,FALSE),"")</f>
        <v/>
      </c>
      <c r="P3644" s="46"/>
      <c r="U3644" s="46"/>
    </row>
    <row r="3645" spans="1:21" ht="14.4" hidden="1" x14ac:dyDescent="0.3">
      <c r="A3645" s="47">
        <v>3644</v>
      </c>
      <c r="B3645" s="48">
        <v>5</v>
      </c>
      <c r="C3645" s="47" t="s">
        <v>95</v>
      </c>
      <c r="D3645" s="49" t="s">
        <v>2103</v>
      </c>
      <c r="E3645" s="49" t="s">
        <v>2104</v>
      </c>
      <c r="F3645" s="52">
        <v>7.1660000000000004</v>
      </c>
      <c r="G3645" s="47" t="s">
        <v>646</v>
      </c>
      <c r="H3645" s="47" t="s">
        <v>1939</v>
      </c>
      <c r="I3645" s="47" t="s">
        <v>2855</v>
      </c>
      <c r="J3645" s="50" t="str">
        <f>IFERROR(VLOOKUP(_xlfn.NUMBERVALUE(D3645),'Order form - T14RE'!$O$4:$O$101,1,FALSE),J3644)</f>
        <v/>
      </c>
      <c r="K3645" s="51" t="str">
        <f t="shared" si="57"/>
        <v/>
      </c>
      <c r="M3645" s="47" t="str">
        <f ca="1">IFERROR(VLOOKUP($L3645,'T14'!$AD$5:$AF$104,2,FALSE),"")</f>
        <v/>
      </c>
      <c r="N3645" s="47" t="str">
        <f ca="1">IFERROR(VLOOKUP($L3645,'T14'!$AD$5:$AF$104,3,FALSE),"")</f>
        <v/>
      </c>
      <c r="P3645" s="46"/>
      <c r="U3645" s="46"/>
    </row>
    <row r="3646" spans="1:21" ht="14.4" hidden="1" x14ac:dyDescent="0.3">
      <c r="A3646" s="47">
        <v>3645</v>
      </c>
      <c r="B3646" s="48">
        <v>5</v>
      </c>
      <c r="C3646" s="47" t="s">
        <v>105</v>
      </c>
      <c r="D3646" s="49" t="s">
        <v>2136</v>
      </c>
      <c r="E3646" s="49" t="s">
        <v>1999</v>
      </c>
      <c r="F3646" s="48">
        <v>2</v>
      </c>
      <c r="G3646" s="47" t="s">
        <v>98</v>
      </c>
      <c r="H3646" s="47" t="s">
        <v>1939</v>
      </c>
      <c r="I3646" s="47" t="s">
        <v>2855</v>
      </c>
      <c r="J3646" s="50" t="str">
        <f>IFERROR(VLOOKUP(_xlfn.NUMBERVALUE(D3646),'Order form - T14RE'!$O$4:$O$101,1,FALSE),J3645)</f>
        <v/>
      </c>
      <c r="K3646" s="51" t="str">
        <f t="shared" si="57"/>
        <v/>
      </c>
      <c r="M3646" s="47" t="str">
        <f ca="1">IFERROR(VLOOKUP($L3646,'T14'!$AD$5:$AF$104,2,FALSE),"")</f>
        <v/>
      </c>
      <c r="N3646" s="47" t="str">
        <f ca="1">IFERROR(VLOOKUP($L3646,'T14'!$AD$5:$AF$104,3,FALSE),"")</f>
        <v/>
      </c>
      <c r="P3646" s="46"/>
      <c r="U3646" s="46"/>
    </row>
    <row r="3647" spans="1:21" ht="14.4" hidden="1" x14ac:dyDescent="0.3">
      <c r="A3647" s="47">
        <v>3646</v>
      </c>
      <c r="B3647" s="48">
        <v>4</v>
      </c>
      <c r="C3647" s="47" t="s">
        <v>1421</v>
      </c>
      <c r="D3647" s="49" t="s">
        <v>2164</v>
      </c>
      <c r="E3647" s="49" t="s">
        <v>2110</v>
      </c>
      <c r="F3647" s="48">
        <v>1</v>
      </c>
      <c r="G3647" s="47" t="s">
        <v>98</v>
      </c>
      <c r="H3647" s="47" t="s">
        <v>99</v>
      </c>
      <c r="I3647" s="47" t="s">
        <v>2855</v>
      </c>
      <c r="J3647" s="50" t="str">
        <f>IFERROR(VLOOKUP(_xlfn.NUMBERVALUE(D3647),'Order form - T14RE'!$O$4:$O$101,1,FALSE),J3646)</f>
        <v/>
      </c>
      <c r="K3647" s="51" t="str">
        <f t="shared" si="57"/>
        <v/>
      </c>
      <c r="M3647" s="47" t="str">
        <f ca="1">IFERROR(VLOOKUP($L3647,'T14'!$AD$5:$AF$104,2,FALSE),"")</f>
        <v/>
      </c>
      <c r="N3647" s="47" t="str">
        <f ca="1">IFERROR(VLOOKUP($L3647,'T14'!$AD$5:$AF$104,3,FALSE),"")</f>
        <v/>
      </c>
      <c r="P3647" s="46"/>
      <c r="U3647" s="46"/>
    </row>
    <row r="3648" spans="1:21" ht="14.4" hidden="1" x14ac:dyDescent="0.3">
      <c r="A3648" s="47">
        <v>3647</v>
      </c>
      <c r="B3648" s="48">
        <v>5</v>
      </c>
      <c r="C3648" s="47" t="s">
        <v>95</v>
      </c>
      <c r="D3648" s="49" t="s">
        <v>1937</v>
      </c>
      <c r="E3648" s="49" t="s">
        <v>1938</v>
      </c>
      <c r="F3648" s="52">
        <v>3.2679999999999998</v>
      </c>
      <c r="G3648" s="47" t="s">
        <v>646</v>
      </c>
      <c r="H3648" s="47" t="s">
        <v>99</v>
      </c>
      <c r="I3648" s="47" t="s">
        <v>2855</v>
      </c>
      <c r="J3648" s="50" t="str">
        <f>IFERROR(VLOOKUP(_xlfn.NUMBERVALUE(D3648),'Order form - T14RE'!$O$4:$O$101,1,FALSE),J3647)</f>
        <v/>
      </c>
      <c r="K3648" s="51" t="str">
        <f t="shared" si="57"/>
        <v/>
      </c>
      <c r="M3648" s="47" t="str">
        <f ca="1">IFERROR(VLOOKUP($L3648,'T14'!$AD$5:$AF$104,2,FALSE),"")</f>
        <v/>
      </c>
      <c r="N3648" s="47" t="str">
        <f ca="1">IFERROR(VLOOKUP($L3648,'T14'!$AD$5:$AF$104,3,FALSE),"")</f>
        <v/>
      </c>
      <c r="P3648" s="46"/>
      <c r="U3648" s="46"/>
    </row>
    <row r="3649" spans="1:21" ht="14.4" hidden="1" x14ac:dyDescent="0.3">
      <c r="A3649" s="47">
        <v>3648</v>
      </c>
      <c r="B3649" s="48">
        <v>5</v>
      </c>
      <c r="C3649" s="47" t="s">
        <v>105</v>
      </c>
      <c r="D3649" s="49" t="s">
        <v>1940</v>
      </c>
      <c r="E3649" s="49" t="s">
        <v>1166</v>
      </c>
      <c r="F3649" s="48">
        <v>1</v>
      </c>
      <c r="G3649" s="47" t="s">
        <v>98</v>
      </c>
      <c r="H3649" s="47" t="s">
        <v>99</v>
      </c>
      <c r="I3649" s="47" t="s">
        <v>2855</v>
      </c>
      <c r="J3649" s="50" t="str">
        <f>IFERROR(VLOOKUP(_xlfn.NUMBERVALUE(D3649),'Order form - T14RE'!$O$4:$O$101,1,FALSE),J3648)</f>
        <v/>
      </c>
      <c r="K3649" s="51" t="str">
        <f t="shared" si="57"/>
        <v/>
      </c>
      <c r="M3649" s="47" t="str">
        <f ca="1">IFERROR(VLOOKUP($L3649,'T14'!$AD$5:$AF$104,2,FALSE),"")</f>
        <v/>
      </c>
      <c r="N3649" s="47" t="str">
        <f ca="1">IFERROR(VLOOKUP($L3649,'T14'!$AD$5:$AF$104,3,FALSE),"")</f>
        <v/>
      </c>
      <c r="P3649" s="46"/>
      <c r="U3649" s="46"/>
    </row>
    <row r="3650" spans="1:21" ht="14.4" hidden="1" x14ac:dyDescent="0.3">
      <c r="A3650" s="47">
        <v>3649</v>
      </c>
      <c r="B3650" s="48">
        <v>5</v>
      </c>
      <c r="C3650" s="47" t="s">
        <v>108</v>
      </c>
      <c r="D3650" s="49" t="s">
        <v>1941</v>
      </c>
      <c r="E3650" s="49" t="s">
        <v>1942</v>
      </c>
      <c r="F3650" s="48">
        <v>1</v>
      </c>
      <c r="G3650" s="47" t="s">
        <v>98</v>
      </c>
      <c r="H3650" s="47" t="s">
        <v>99</v>
      </c>
      <c r="I3650" s="47" t="s">
        <v>2855</v>
      </c>
      <c r="J3650" s="50" t="str">
        <f>IFERROR(VLOOKUP(_xlfn.NUMBERVALUE(D3650),'Order form - T14RE'!$O$4:$O$101,1,FALSE),J3649)</f>
        <v/>
      </c>
      <c r="K3650" s="51" t="str">
        <f t="shared" ref="K3650:K3713" si="58">IF(SUM(P3650:BB3650)=0,"",IF(SUM(P3650:BB3650)&gt;0,1,""))</f>
        <v/>
      </c>
      <c r="M3650" s="47" t="str">
        <f ca="1">IFERROR(VLOOKUP($L3650,'T14'!$AD$5:$AF$104,2,FALSE),"")</f>
        <v/>
      </c>
      <c r="N3650" s="47" t="str">
        <f ca="1">IFERROR(VLOOKUP($L3650,'T14'!$AD$5:$AF$104,3,FALSE),"")</f>
        <v/>
      </c>
      <c r="P3650" s="46"/>
      <c r="U3650" s="46"/>
    </row>
    <row r="3651" spans="1:21" ht="14.4" hidden="1" x14ac:dyDescent="0.3">
      <c r="A3651" s="47">
        <v>3650</v>
      </c>
      <c r="B3651" s="48">
        <v>4</v>
      </c>
      <c r="C3651" s="47" t="s">
        <v>1424</v>
      </c>
      <c r="D3651" s="49" t="s">
        <v>2165</v>
      </c>
      <c r="E3651" s="49" t="s">
        <v>2110</v>
      </c>
      <c r="F3651" s="48">
        <v>1</v>
      </c>
      <c r="G3651" s="47" t="s">
        <v>98</v>
      </c>
      <c r="H3651" s="47" t="s">
        <v>99</v>
      </c>
      <c r="I3651" s="47" t="s">
        <v>2855</v>
      </c>
      <c r="J3651" s="50" t="str">
        <f>IFERROR(VLOOKUP(_xlfn.NUMBERVALUE(D3651),'Order form - T14RE'!$O$4:$O$101,1,FALSE),J3650)</f>
        <v/>
      </c>
      <c r="K3651" s="51" t="str">
        <f t="shared" si="58"/>
        <v/>
      </c>
      <c r="M3651" s="47" t="str">
        <f ca="1">IFERROR(VLOOKUP($L3651,'T14'!$AD$5:$AF$104,2,FALSE),"")</f>
        <v/>
      </c>
      <c r="N3651" s="47" t="str">
        <f ca="1">IFERROR(VLOOKUP($L3651,'T14'!$AD$5:$AF$104,3,FALSE),"")</f>
        <v/>
      </c>
      <c r="P3651" s="46"/>
      <c r="U3651" s="46"/>
    </row>
    <row r="3652" spans="1:21" ht="14.4" hidden="1" x14ac:dyDescent="0.3">
      <c r="A3652" s="47">
        <v>3651</v>
      </c>
      <c r="B3652" s="48">
        <v>5</v>
      </c>
      <c r="C3652" s="47" t="s">
        <v>95</v>
      </c>
      <c r="D3652" s="49" t="s">
        <v>2103</v>
      </c>
      <c r="E3652" s="49" t="s">
        <v>2104</v>
      </c>
      <c r="F3652" s="52">
        <v>1.778</v>
      </c>
      <c r="G3652" s="47" t="s">
        <v>646</v>
      </c>
      <c r="H3652" s="47" t="s">
        <v>99</v>
      </c>
      <c r="I3652" s="47" t="s">
        <v>2855</v>
      </c>
      <c r="J3652" s="50" t="str">
        <f>IFERROR(VLOOKUP(_xlfn.NUMBERVALUE(D3652),'Order form - T14RE'!$O$4:$O$101,1,FALSE),J3651)</f>
        <v/>
      </c>
      <c r="K3652" s="51" t="str">
        <f t="shared" si="58"/>
        <v/>
      </c>
      <c r="M3652" s="47" t="str">
        <f ca="1">IFERROR(VLOOKUP($L3652,'T14'!$AD$5:$AF$104,2,FALSE),"")</f>
        <v/>
      </c>
      <c r="N3652" s="47" t="str">
        <f ca="1">IFERROR(VLOOKUP($L3652,'T14'!$AD$5:$AF$104,3,FALSE),"")</f>
        <v/>
      </c>
      <c r="P3652" s="46"/>
      <c r="U3652" s="46"/>
    </row>
    <row r="3653" spans="1:21" ht="14.4" hidden="1" x14ac:dyDescent="0.3">
      <c r="A3653" s="47">
        <v>3652</v>
      </c>
      <c r="B3653" s="48">
        <v>5</v>
      </c>
      <c r="C3653" s="47" t="s">
        <v>105</v>
      </c>
      <c r="D3653" s="49" t="s">
        <v>2166</v>
      </c>
      <c r="E3653" s="49" t="s">
        <v>2167</v>
      </c>
      <c r="F3653" s="48">
        <v>1</v>
      </c>
      <c r="G3653" s="47" t="s">
        <v>98</v>
      </c>
      <c r="H3653" s="47" t="s">
        <v>99</v>
      </c>
      <c r="I3653" s="47" t="s">
        <v>2855</v>
      </c>
      <c r="J3653" s="50" t="str">
        <f>IFERROR(VLOOKUP(_xlfn.NUMBERVALUE(D3653),'Order form - T14RE'!$O$4:$O$101,1,FALSE),J3652)</f>
        <v/>
      </c>
      <c r="K3653" s="51" t="str">
        <f t="shared" si="58"/>
        <v/>
      </c>
      <c r="M3653" s="47" t="str">
        <f ca="1">IFERROR(VLOOKUP($L3653,'T14'!$AD$5:$AF$104,2,FALSE),"")</f>
        <v/>
      </c>
      <c r="N3653" s="47" t="str">
        <f ca="1">IFERROR(VLOOKUP($L3653,'T14'!$AD$5:$AF$104,3,FALSE),"")</f>
        <v/>
      </c>
      <c r="P3653" s="46"/>
      <c r="U3653" s="46"/>
    </row>
    <row r="3654" spans="1:21" ht="14.4" hidden="1" x14ac:dyDescent="0.3">
      <c r="A3654" s="47">
        <v>3653</v>
      </c>
      <c r="B3654" s="48">
        <v>5</v>
      </c>
      <c r="C3654" s="47" t="s">
        <v>108</v>
      </c>
      <c r="D3654" s="49" t="s">
        <v>2136</v>
      </c>
      <c r="E3654" s="49" t="s">
        <v>1999</v>
      </c>
      <c r="F3654" s="48">
        <v>1</v>
      </c>
      <c r="G3654" s="47" t="s">
        <v>98</v>
      </c>
      <c r="H3654" s="47" t="s">
        <v>99</v>
      </c>
      <c r="I3654" s="47" t="s">
        <v>2855</v>
      </c>
      <c r="J3654" s="50" t="str">
        <f>IFERROR(VLOOKUP(_xlfn.NUMBERVALUE(D3654),'Order form - T14RE'!$O$4:$O$101,1,FALSE),J3653)</f>
        <v/>
      </c>
      <c r="K3654" s="51" t="str">
        <f t="shared" si="58"/>
        <v/>
      </c>
      <c r="M3654" s="47" t="str">
        <f ca="1">IFERROR(VLOOKUP($L3654,'T14'!$AD$5:$AF$104,2,FALSE),"")</f>
        <v/>
      </c>
      <c r="N3654" s="47" t="str">
        <f ca="1">IFERROR(VLOOKUP($L3654,'T14'!$AD$5:$AF$104,3,FALSE),"")</f>
        <v/>
      </c>
      <c r="P3654" s="46"/>
      <c r="U3654" s="46"/>
    </row>
    <row r="3655" spans="1:21" ht="14.4" hidden="1" x14ac:dyDescent="0.3">
      <c r="A3655" s="47">
        <v>3654</v>
      </c>
      <c r="B3655" s="48">
        <v>4</v>
      </c>
      <c r="C3655" s="47" t="s">
        <v>1429</v>
      </c>
      <c r="D3655" s="49" t="s">
        <v>2168</v>
      </c>
      <c r="E3655" s="49" t="s">
        <v>2110</v>
      </c>
      <c r="F3655" s="48">
        <v>1</v>
      </c>
      <c r="G3655" s="47" t="s">
        <v>98</v>
      </c>
      <c r="H3655" s="47" t="s">
        <v>99</v>
      </c>
      <c r="I3655" s="47" t="s">
        <v>2855</v>
      </c>
      <c r="J3655" s="50" t="str">
        <f>IFERROR(VLOOKUP(_xlfn.NUMBERVALUE(D3655),'Order form - T14RE'!$O$4:$O$101,1,FALSE),J3654)</f>
        <v/>
      </c>
      <c r="K3655" s="51" t="str">
        <f t="shared" si="58"/>
        <v/>
      </c>
      <c r="M3655" s="47" t="str">
        <f ca="1">IFERROR(VLOOKUP($L3655,'T14'!$AD$5:$AF$104,2,FALSE),"")</f>
        <v/>
      </c>
      <c r="N3655" s="47" t="str">
        <f ca="1">IFERROR(VLOOKUP($L3655,'T14'!$AD$5:$AF$104,3,FALSE),"")</f>
        <v/>
      </c>
      <c r="P3655" s="46"/>
      <c r="U3655" s="46"/>
    </row>
    <row r="3656" spans="1:21" ht="14.4" hidden="1" x14ac:dyDescent="0.3">
      <c r="A3656" s="47">
        <v>3655</v>
      </c>
      <c r="B3656" s="48">
        <v>5</v>
      </c>
      <c r="C3656" s="47" t="s">
        <v>95</v>
      </c>
      <c r="D3656" s="49" t="s">
        <v>1996</v>
      </c>
      <c r="E3656" s="49" t="s">
        <v>1997</v>
      </c>
      <c r="F3656" s="52">
        <v>1.917</v>
      </c>
      <c r="G3656" s="47" t="s">
        <v>646</v>
      </c>
      <c r="H3656" s="47" t="s">
        <v>99</v>
      </c>
      <c r="I3656" s="47" t="s">
        <v>2855</v>
      </c>
      <c r="J3656" s="50" t="str">
        <f>IFERROR(VLOOKUP(_xlfn.NUMBERVALUE(D3656),'Order form - T14RE'!$O$4:$O$101,1,FALSE),J3655)</f>
        <v/>
      </c>
      <c r="K3656" s="51" t="str">
        <f t="shared" si="58"/>
        <v/>
      </c>
      <c r="M3656" s="47" t="str">
        <f ca="1">IFERROR(VLOOKUP($L3656,'T14'!$AD$5:$AF$104,2,FALSE),"")</f>
        <v/>
      </c>
      <c r="N3656" s="47" t="str">
        <f ca="1">IFERROR(VLOOKUP($L3656,'T14'!$AD$5:$AF$104,3,FALSE),"")</f>
        <v/>
      </c>
      <c r="P3656" s="46"/>
      <c r="U3656" s="46"/>
    </row>
    <row r="3657" spans="1:21" ht="14.4" hidden="1" x14ac:dyDescent="0.3">
      <c r="A3657" s="47">
        <v>3656</v>
      </c>
      <c r="B3657" s="48">
        <v>5</v>
      </c>
      <c r="C3657" s="47" t="s">
        <v>105</v>
      </c>
      <c r="D3657" s="49" t="s">
        <v>2169</v>
      </c>
      <c r="E3657" s="49" t="s">
        <v>2170</v>
      </c>
      <c r="F3657" s="48">
        <v>1</v>
      </c>
      <c r="G3657" s="47" t="s">
        <v>98</v>
      </c>
      <c r="H3657" s="47" t="s">
        <v>99</v>
      </c>
      <c r="I3657" s="47" t="s">
        <v>2855</v>
      </c>
      <c r="J3657" s="50" t="str">
        <f>IFERROR(VLOOKUP(_xlfn.NUMBERVALUE(D3657),'Order form - T14RE'!$O$4:$O$101,1,FALSE),J3656)</f>
        <v/>
      </c>
      <c r="K3657" s="51" t="str">
        <f t="shared" si="58"/>
        <v/>
      </c>
      <c r="M3657" s="47" t="str">
        <f ca="1">IFERROR(VLOOKUP($L3657,'T14'!$AD$5:$AF$104,2,FALSE),"")</f>
        <v/>
      </c>
      <c r="N3657" s="47" t="str">
        <f ca="1">IFERROR(VLOOKUP($L3657,'T14'!$AD$5:$AF$104,3,FALSE),"")</f>
        <v/>
      </c>
      <c r="P3657" s="46"/>
      <c r="U3657" s="46"/>
    </row>
    <row r="3658" spans="1:21" ht="14.4" hidden="1" x14ac:dyDescent="0.3">
      <c r="A3658" s="47">
        <v>3657</v>
      </c>
      <c r="B3658" s="48">
        <v>5</v>
      </c>
      <c r="C3658" s="47" t="s">
        <v>108</v>
      </c>
      <c r="D3658" s="49" t="s">
        <v>2081</v>
      </c>
      <c r="E3658" s="49" t="s">
        <v>1075</v>
      </c>
      <c r="F3658" s="48">
        <v>1</v>
      </c>
      <c r="G3658" s="47" t="s">
        <v>98</v>
      </c>
      <c r="H3658" s="47" t="s">
        <v>99</v>
      </c>
      <c r="I3658" s="47" t="s">
        <v>2855</v>
      </c>
      <c r="J3658" s="50" t="str">
        <f>IFERROR(VLOOKUP(_xlfn.NUMBERVALUE(D3658),'Order form - T14RE'!$O$4:$O$101,1,FALSE),J3657)</f>
        <v/>
      </c>
      <c r="K3658" s="51" t="str">
        <f t="shared" si="58"/>
        <v/>
      </c>
      <c r="M3658" s="47" t="str">
        <f ca="1">IFERROR(VLOOKUP($L3658,'T14'!$AD$5:$AF$104,2,FALSE),"")</f>
        <v/>
      </c>
      <c r="N3658" s="47" t="str">
        <f ca="1">IFERROR(VLOOKUP($L3658,'T14'!$AD$5:$AF$104,3,FALSE),"")</f>
        <v/>
      </c>
      <c r="P3658" s="46"/>
      <c r="U3658" s="46"/>
    </row>
    <row r="3659" spans="1:21" ht="14.4" hidden="1" x14ac:dyDescent="0.3">
      <c r="A3659" s="47">
        <v>3658</v>
      </c>
      <c r="B3659" s="48">
        <v>5</v>
      </c>
      <c r="C3659" s="47" t="s">
        <v>111</v>
      </c>
      <c r="D3659" s="49" t="s">
        <v>2082</v>
      </c>
      <c r="E3659" s="49" t="s">
        <v>2083</v>
      </c>
      <c r="F3659" s="48">
        <v>2</v>
      </c>
      <c r="G3659" s="47" t="s">
        <v>98</v>
      </c>
      <c r="H3659" s="47" t="s">
        <v>99</v>
      </c>
      <c r="I3659" s="47" t="s">
        <v>2855</v>
      </c>
      <c r="J3659" s="50" t="str">
        <f>IFERROR(VLOOKUP(_xlfn.NUMBERVALUE(D3659),'Order form - T14RE'!$O$4:$O$101,1,FALSE),J3658)</f>
        <v/>
      </c>
      <c r="K3659" s="51" t="str">
        <f t="shared" si="58"/>
        <v/>
      </c>
      <c r="M3659" s="47" t="str">
        <f ca="1">IFERROR(VLOOKUP($L3659,'T14'!$AD$5:$AF$104,2,FALSE),"")</f>
        <v/>
      </c>
      <c r="N3659" s="47" t="str">
        <f ca="1">IFERROR(VLOOKUP($L3659,'T14'!$AD$5:$AF$104,3,FALSE),"")</f>
        <v/>
      </c>
      <c r="P3659" s="46"/>
      <c r="U3659" s="46"/>
    </row>
    <row r="3660" spans="1:21" ht="14.4" hidden="1" x14ac:dyDescent="0.3">
      <c r="A3660" s="47">
        <v>3659</v>
      </c>
      <c r="B3660" s="48">
        <v>4</v>
      </c>
      <c r="C3660" s="47" t="s">
        <v>2171</v>
      </c>
      <c r="D3660" s="49" t="s">
        <v>2172</v>
      </c>
      <c r="E3660" s="49" t="s">
        <v>2110</v>
      </c>
      <c r="F3660" s="48">
        <v>1</v>
      </c>
      <c r="G3660" s="47" t="s">
        <v>98</v>
      </c>
      <c r="H3660" s="47" t="s">
        <v>99</v>
      </c>
      <c r="I3660" s="47" t="s">
        <v>2855</v>
      </c>
      <c r="J3660" s="50" t="str">
        <f>IFERROR(VLOOKUP(_xlfn.NUMBERVALUE(D3660),'Order form - T14RE'!$O$4:$O$101,1,FALSE),J3659)</f>
        <v/>
      </c>
      <c r="K3660" s="51" t="str">
        <f t="shared" si="58"/>
        <v/>
      </c>
      <c r="M3660" s="47" t="str">
        <f ca="1">IFERROR(VLOOKUP($L3660,'T14'!$AD$5:$AF$104,2,FALSE),"")</f>
        <v/>
      </c>
      <c r="N3660" s="47" t="str">
        <f ca="1">IFERROR(VLOOKUP($L3660,'T14'!$AD$5:$AF$104,3,FALSE),"")</f>
        <v/>
      </c>
      <c r="P3660" s="46"/>
      <c r="U3660" s="46"/>
    </row>
    <row r="3661" spans="1:21" ht="14.4" hidden="1" x14ac:dyDescent="0.3">
      <c r="A3661" s="47">
        <v>3660</v>
      </c>
      <c r="B3661" s="48">
        <v>5</v>
      </c>
      <c r="C3661" s="47" t="s">
        <v>95</v>
      </c>
      <c r="D3661" s="49" t="s">
        <v>2173</v>
      </c>
      <c r="E3661" s="49" t="s">
        <v>2174</v>
      </c>
      <c r="F3661" s="52">
        <v>8.6349999999999998</v>
      </c>
      <c r="G3661" s="47" t="s">
        <v>646</v>
      </c>
      <c r="H3661" s="47" t="s">
        <v>99</v>
      </c>
      <c r="I3661" s="47" t="s">
        <v>2855</v>
      </c>
      <c r="J3661" s="50" t="str">
        <f>IFERROR(VLOOKUP(_xlfn.NUMBERVALUE(D3661),'Order form - T14RE'!$O$4:$O$101,1,FALSE),J3660)</f>
        <v/>
      </c>
      <c r="K3661" s="51" t="str">
        <f t="shared" si="58"/>
        <v/>
      </c>
      <c r="M3661" s="47" t="str">
        <f ca="1">IFERROR(VLOOKUP($L3661,'T14'!$AD$5:$AF$104,2,FALSE),"")</f>
        <v/>
      </c>
      <c r="N3661" s="47" t="str">
        <f ca="1">IFERROR(VLOOKUP($L3661,'T14'!$AD$5:$AF$104,3,FALSE),"")</f>
        <v/>
      </c>
      <c r="P3661" s="46"/>
      <c r="U3661" s="46"/>
    </row>
    <row r="3662" spans="1:21" ht="14.4" hidden="1" x14ac:dyDescent="0.3">
      <c r="A3662" s="47">
        <v>3661</v>
      </c>
      <c r="B3662" s="48">
        <v>5</v>
      </c>
      <c r="C3662" s="47" t="s">
        <v>105</v>
      </c>
      <c r="D3662" s="49" t="s">
        <v>2175</v>
      </c>
      <c r="E3662" s="49" t="s">
        <v>792</v>
      </c>
      <c r="F3662" s="48">
        <v>2</v>
      </c>
      <c r="G3662" s="47" t="s">
        <v>98</v>
      </c>
      <c r="H3662" s="47" t="s">
        <v>99</v>
      </c>
      <c r="I3662" s="47" t="s">
        <v>2855</v>
      </c>
      <c r="J3662" s="50" t="str">
        <f>IFERROR(VLOOKUP(_xlfn.NUMBERVALUE(D3662),'Order form - T14RE'!$O$4:$O$101,1,FALSE),J3661)</f>
        <v/>
      </c>
      <c r="K3662" s="51" t="str">
        <f t="shared" si="58"/>
        <v/>
      </c>
      <c r="M3662" s="47" t="str">
        <f ca="1">IFERROR(VLOOKUP($L3662,'T14'!$AD$5:$AF$104,2,FALSE),"")</f>
        <v/>
      </c>
      <c r="N3662" s="47" t="str">
        <f ca="1">IFERROR(VLOOKUP($L3662,'T14'!$AD$5:$AF$104,3,FALSE),"")</f>
        <v/>
      </c>
      <c r="P3662" s="46"/>
      <c r="U3662" s="46"/>
    </row>
    <row r="3663" spans="1:21" ht="14.4" hidden="1" x14ac:dyDescent="0.3">
      <c r="A3663" s="47">
        <v>3662</v>
      </c>
      <c r="B3663" s="48">
        <v>5</v>
      </c>
      <c r="C3663" s="47" t="s">
        <v>108</v>
      </c>
      <c r="D3663" s="49" t="s">
        <v>2176</v>
      </c>
      <c r="E3663" s="49" t="s">
        <v>2083</v>
      </c>
      <c r="F3663" s="48">
        <v>2</v>
      </c>
      <c r="G3663" s="47" t="s">
        <v>98</v>
      </c>
      <c r="H3663" s="47" t="s">
        <v>99</v>
      </c>
      <c r="I3663" s="47" t="s">
        <v>2855</v>
      </c>
      <c r="J3663" s="50" t="str">
        <f>IFERROR(VLOOKUP(_xlfn.NUMBERVALUE(D3663),'Order form - T14RE'!$O$4:$O$101,1,FALSE),J3662)</f>
        <v/>
      </c>
      <c r="K3663" s="51" t="str">
        <f t="shared" si="58"/>
        <v/>
      </c>
      <c r="M3663" s="47" t="str">
        <f ca="1">IFERROR(VLOOKUP($L3663,'T14'!$AD$5:$AF$104,2,FALSE),"")</f>
        <v/>
      </c>
      <c r="N3663" s="47" t="str">
        <f ca="1">IFERROR(VLOOKUP($L3663,'T14'!$AD$5:$AF$104,3,FALSE),"")</f>
        <v/>
      </c>
      <c r="P3663" s="46"/>
      <c r="U3663" s="46"/>
    </row>
    <row r="3664" spans="1:21" ht="14.4" hidden="1" x14ac:dyDescent="0.3">
      <c r="A3664" s="47">
        <v>3663</v>
      </c>
      <c r="B3664" s="48">
        <v>4</v>
      </c>
      <c r="C3664" s="47" t="s">
        <v>2177</v>
      </c>
      <c r="D3664" s="49" t="s">
        <v>2178</v>
      </c>
      <c r="E3664" s="49" t="s">
        <v>2110</v>
      </c>
      <c r="F3664" s="48">
        <v>1</v>
      </c>
      <c r="G3664" s="47" t="s">
        <v>98</v>
      </c>
      <c r="H3664" s="47" t="s">
        <v>99</v>
      </c>
      <c r="I3664" s="47" t="s">
        <v>2855</v>
      </c>
      <c r="J3664" s="50" t="str">
        <f>IFERROR(VLOOKUP(_xlfn.NUMBERVALUE(D3664),'Order form - T14RE'!$O$4:$O$101,1,FALSE),J3663)</f>
        <v/>
      </c>
      <c r="K3664" s="51" t="str">
        <f t="shared" si="58"/>
        <v/>
      </c>
      <c r="M3664" s="47" t="str">
        <f ca="1">IFERROR(VLOOKUP($L3664,'T14'!$AD$5:$AF$104,2,FALSE),"")</f>
        <v/>
      </c>
      <c r="N3664" s="47" t="str">
        <f ca="1">IFERROR(VLOOKUP($L3664,'T14'!$AD$5:$AF$104,3,FALSE),"")</f>
        <v/>
      </c>
      <c r="P3664" s="46"/>
      <c r="U3664" s="46"/>
    </row>
    <row r="3665" spans="1:21" ht="14.4" hidden="1" x14ac:dyDescent="0.3">
      <c r="A3665" s="47">
        <v>3664</v>
      </c>
      <c r="B3665" s="48">
        <v>5</v>
      </c>
      <c r="C3665" s="47" t="s">
        <v>95</v>
      </c>
      <c r="D3665" s="49" t="s">
        <v>2173</v>
      </c>
      <c r="E3665" s="49" t="s">
        <v>2174</v>
      </c>
      <c r="F3665" s="52">
        <v>8.5299999999999994</v>
      </c>
      <c r="G3665" s="47" t="s">
        <v>646</v>
      </c>
      <c r="H3665" s="47" t="s">
        <v>99</v>
      </c>
      <c r="I3665" s="47" t="s">
        <v>2855</v>
      </c>
      <c r="J3665" s="50" t="str">
        <f>IFERROR(VLOOKUP(_xlfn.NUMBERVALUE(D3665),'Order form - T14RE'!$O$4:$O$101,1,FALSE),J3664)</f>
        <v/>
      </c>
      <c r="K3665" s="51" t="str">
        <f t="shared" si="58"/>
        <v/>
      </c>
      <c r="M3665" s="47" t="str">
        <f ca="1">IFERROR(VLOOKUP($L3665,'T14'!$AD$5:$AF$104,2,FALSE),"")</f>
        <v/>
      </c>
      <c r="N3665" s="47" t="str">
        <f ca="1">IFERROR(VLOOKUP($L3665,'T14'!$AD$5:$AF$104,3,FALSE),"")</f>
        <v/>
      </c>
      <c r="P3665" s="46"/>
      <c r="U3665" s="46"/>
    </row>
    <row r="3666" spans="1:21" ht="14.4" hidden="1" x14ac:dyDescent="0.3">
      <c r="A3666" s="47">
        <v>3665</v>
      </c>
      <c r="B3666" s="48">
        <v>5</v>
      </c>
      <c r="C3666" s="47" t="s">
        <v>105</v>
      </c>
      <c r="D3666" s="49" t="s">
        <v>2175</v>
      </c>
      <c r="E3666" s="49" t="s">
        <v>792</v>
      </c>
      <c r="F3666" s="48">
        <v>2</v>
      </c>
      <c r="G3666" s="47" t="s">
        <v>98</v>
      </c>
      <c r="H3666" s="47" t="s">
        <v>99</v>
      </c>
      <c r="I3666" s="47" t="s">
        <v>2855</v>
      </c>
      <c r="J3666" s="50" t="str">
        <f>IFERROR(VLOOKUP(_xlfn.NUMBERVALUE(D3666),'Order form - T14RE'!$O$4:$O$101,1,FALSE),J3665)</f>
        <v/>
      </c>
      <c r="K3666" s="51" t="str">
        <f t="shared" si="58"/>
        <v/>
      </c>
      <c r="M3666" s="47" t="str">
        <f ca="1">IFERROR(VLOOKUP($L3666,'T14'!$AD$5:$AF$104,2,FALSE),"")</f>
        <v/>
      </c>
      <c r="N3666" s="47" t="str">
        <f ca="1">IFERROR(VLOOKUP($L3666,'T14'!$AD$5:$AF$104,3,FALSE),"")</f>
        <v/>
      </c>
      <c r="P3666" s="46"/>
      <c r="U3666" s="46"/>
    </row>
    <row r="3667" spans="1:21" ht="14.4" hidden="1" x14ac:dyDescent="0.3">
      <c r="A3667" s="47">
        <v>3666</v>
      </c>
      <c r="B3667" s="48">
        <v>5</v>
      </c>
      <c r="C3667" s="47" t="s">
        <v>108</v>
      </c>
      <c r="D3667" s="49" t="s">
        <v>2176</v>
      </c>
      <c r="E3667" s="49" t="s">
        <v>2083</v>
      </c>
      <c r="F3667" s="48">
        <v>2</v>
      </c>
      <c r="G3667" s="47" t="s">
        <v>98</v>
      </c>
      <c r="H3667" s="47" t="s">
        <v>99</v>
      </c>
      <c r="I3667" s="47" t="s">
        <v>2855</v>
      </c>
      <c r="J3667" s="50" t="str">
        <f>IFERROR(VLOOKUP(_xlfn.NUMBERVALUE(D3667),'Order form - T14RE'!$O$4:$O$101,1,FALSE),J3666)</f>
        <v/>
      </c>
      <c r="K3667" s="51" t="str">
        <f t="shared" si="58"/>
        <v/>
      </c>
      <c r="M3667" s="47" t="str">
        <f ca="1">IFERROR(VLOOKUP($L3667,'T14'!$AD$5:$AF$104,2,FALSE),"")</f>
        <v/>
      </c>
      <c r="N3667" s="47" t="str">
        <f ca="1">IFERROR(VLOOKUP($L3667,'T14'!$AD$5:$AF$104,3,FALSE),"")</f>
        <v/>
      </c>
      <c r="P3667" s="46"/>
      <c r="U3667" s="46"/>
    </row>
    <row r="3668" spans="1:21" ht="14.4" hidden="1" x14ac:dyDescent="0.3">
      <c r="A3668" s="47">
        <v>3667</v>
      </c>
      <c r="B3668" s="48">
        <v>4</v>
      </c>
      <c r="C3668" s="47" t="s">
        <v>2179</v>
      </c>
      <c r="D3668" s="49" t="s">
        <v>2180</v>
      </c>
      <c r="E3668" s="49" t="s">
        <v>2110</v>
      </c>
      <c r="F3668" s="48">
        <v>1</v>
      </c>
      <c r="G3668" s="47" t="s">
        <v>98</v>
      </c>
      <c r="H3668" s="47" t="s">
        <v>99</v>
      </c>
      <c r="I3668" s="47" t="s">
        <v>2855</v>
      </c>
      <c r="J3668" s="50" t="str">
        <f>IFERROR(VLOOKUP(_xlfn.NUMBERVALUE(D3668),'Order form - T14RE'!$O$4:$O$101,1,FALSE),J3667)</f>
        <v/>
      </c>
      <c r="K3668" s="51" t="str">
        <f t="shared" si="58"/>
        <v/>
      </c>
      <c r="M3668" s="47" t="str">
        <f ca="1">IFERROR(VLOOKUP($L3668,'T14'!$AD$5:$AF$104,2,FALSE),"")</f>
        <v/>
      </c>
      <c r="N3668" s="47" t="str">
        <f ca="1">IFERROR(VLOOKUP($L3668,'T14'!$AD$5:$AF$104,3,FALSE),"")</f>
        <v/>
      </c>
      <c r="P3668" s="46"/>
      <c r="U3668" s="46"/>
    </row>
    <row r="3669" spans="1:21" ht="14.4" hidden="1" x14ac:dyDescent="0.3">
      <c r="A3669" s="47">
        <v>3668</v>
      </c>
      <c r="B3669" s="48">
        <v>5</v>
      </c>
      <c r="C3669" s="47" t="s">
        <v>95</v>
      </c>
      <c r="D3669" s="49" t="s">
        <v>2181</v>
      </c>
      <c r="E3669" s="49" t="s">
        <v>2182</v>
      </c>
      <c r="F3669" s="52">
        <v>3.375</v>
      </c>
      <c r="G3669" s="47" t="s">
        <v>646</v>
      </c>
      <c r="H3669" s="47" t="s">
        <v>99</v>
      </c>
      <c r="I3669" s="47" t="s">
        <v>2855</v>
      </c>
      <c r="J3669" s="50" t="str">
        <f>IFERROR(VLOOKUP(_xlfn.NUMBERVALUE(D3669),'Order form - T14RE'!$O$4:$O$101,1,FALSE),J3668)</f>
        <v/>
      </c>
      <c r="K3669" s="51" t="str">
        <f t="shared" si="58"/>
        <v/>
      </c>
      <c r="M3669" s="47" t="str">
        <f ca="1">IFERROR(VLOOKUP($L3669,'T14'!$AD$5:$AF$104,2,FALSE),"")</f>
        <v/>
      </c>
      <c r="N3669" s="47" t="str">
        <f ca="1">IFERROR(VLOOKUP($L3669,'T14'!$AD$5:$AF$104,3,FALSE),"")</f>
        <v/>
      </c>
      <c r="P3669" s="46"/>
      <c r="U3669" s="46"/>
    </row>
    <row r="3670" spans="1:21" ht="14.4" hidden="1" x14ac:dyDescent="0.3">
      <c r="A3670" s="47">
        <v>3669</v>
      </c>
      <c r="B3670" s="48">
        <v>5</v>
      </c>
      <c r="C3670" s="47" t="s">
        <v>105</v>
      </c>
      <c r="D3670" s="49" t="s">
        <v>2183</v>
      </c>
      <c r="E3670" s="49" t="s">
        <v>1075</v>
      </c>
      <c r="F3670" s="48">
        <v>1</v>
      </c>
      <c r="G3670" s="47" t="s">
        <v>98</v>
      </c>
      <c r="H3670" s="47" t="s">
        <v>99</v>
      </c>
      <c r="I3670" s="47" t="s">
        <v>2855</v>
      </c>
      <c r="J3670" s="50" t="str">
        <f>IFERROR(VLOOKUP(_xlfn.NUMBERVALUE(D3670),'Order form - T14RE'!$O$4:$O$101,1,FALSE),J3669)</f>
        <v/>
      </c>
      <c r="K3670" s="51" t="str">
        <f t="shared" si="58"/>
        <v/>
      </c>
      <c r="M3670" s="47" t="str">
        <f ca="1">IFERROR(VLOOKUP($L3670,'T14'!$AD$5:$AF$104,2,FALSE),"")</f>
        <v/>
      </c>
      <c r="N3670" s="47" t="str">
        <f ca="1">IFERROR(VLOOKUP($L3670,'T14'!$AD$5:$AF$104,3,FALSE),"")</f>
        <v/>
      </c>
      <c r="P3670" s="46"/>
      <c r="U3670" s="46"/>
    </row>
    <row r="3671" spans="1:21" ht="14.4" hidden="1" x14ac:dyDescent="0.3">
      <c r="A3671" s="47">
        <v>3670</v>
      </c>
      <c r="B3671" s="48">
        <v>5</v>
      </c>
      <c r="C3671" s="47" t="s">
        <v>108</v>
      </c>
      <c r="D3671" s="49" t="s">
        <v>2081</v>
      </c>
      <c r="E3671" s="49" t="s">
        <v>1075</v>
      </c>
      <c r="F3671" s="48">
        <v>1</v>
      </c>
      <c r="G3671" s="47" t="s">
        <v>98</v>
      </c>
      <c r="H3671" s="47" t="s">
        <v>99</v>
      </c>
      <c r="I3671" s="47" t="s">
        <v>2855</v>
      </c>
      <c r="J3671" s="50" t="str">
        <f>IFERROR(VLOOKUP(_xlfn.NUMBERVALUE(D3671),'Order form - T14RE'!$O$4:$O$101,1,FALSE),J3670)</f>
        <v/>
      </c>
      <c r="K3671" s="51" t="str">
        <f t="shared" si="58"/>
        <v/>
      </c>
      <c r="M3671" s="47" t="str">
        <f ca="1">IFERROR(VLOOKUP($L3671,'T14'!$AD$5:$AF$104,2,FALSE),"")</f>
        <v/>
      </c>
      <c r="N3671" s="47" t="str">
        <f ca="1">IFERROR(VLOOKUP($L3671,'T14'!$AD$5:$AF$104,3,FALSE),"")</f>
        <v/>
      </c>
      <c r="P3671" s="46"/>
      <c r="U3671" s="46"/>
    </row>
    <row r="3672" spans="1:21" ht="14.4" hidden="1" x14ac:dyDescent="0.3">
      <c r="A3672" s="47">
        <v>3671</v>
      </c>
      <c r="B3672" s="48">
        <v>5</v>
      </c>
      <c r="C3672" s="47" t="s">
        <v>111</v>
      </c>
      <c r="D3672" s="49" t="s">
        <v>2082</v>
      </c>
      <c r="E3672" s="49" t="s">
        <v>2083</v>
      </c>
      <c r="F3672" s="48">
        <v>2</v>
      </c>
      <c r="G3672" s="47" t="s">
        <v>98</v>
      </c>
      <c r="H3672" s="47" t="s">
        <v>99</v>
      </c>
      <c r="I3672" s="47" t="s">
        <v>2855</v>
      </c>
      <c r="J3672" s="50" t="str">
        <f>IFERROR(VLOOKUP(_xlfn.NUMBERVALUE(D3672),'Order form - T14RE'!$O$4:$O$101,1,FALSE),J3671)</f>
        <v/>
      </c>
      <c r="K3672" s="51" t="str">
        <f t="shared" si="58"/>
        <v/>
      </c>
      <c r="M3672" s="47" t="str">
        <f ca="1">IFERROR(VLOOKUP($L3672,'T14'!$AD$5:$AF$104,2,FALSE),"")</f>
        <v/>
      </c>
      <c r="N3672" s="47" t="str">
        <f ca="1">IFERROR(VLOOKUP($L3672,'T14'!$AD$5:$AF$104,3,FALSE),"")</f>
        <v/>
      </c>
      <c r="P3672" s="46"/>
      <c r="U3672" s="46"/>
    </row>
    <row r="3673" spans="1:21" ht="14.4" hidden="1" x14ac:dyDescent="0.3">
      <c r="A3673" s="47">
        <v>3672</v>
      </c>
      <c r="B3673" s="48">
        <v>4</v>
      </c>
      <c r="C3673" s="47" t="s">
        <v>2184</v>
      </c>
      <c r="D3673" s="49" t="s">
        <v>2185</v>
      </c>
      <c r="E3673" s="49" t="s">
        <v>2186</v>
      </c>
      <c r="F3673" s="48">
        <v>1</v>
      </c>
      <c r="G3673" s="47" t="s">
        <v>98</v>
      </c>
      <c r="H3673" s="47" t="s">
        <v>99</v>
      </c>
      <c r="I3673" s="47" t="s">
        <v>2855</v>
      </c>
      <c r="J3673" s="50" t="str">
        <f>IFERROR(VLOOKUP(_xlfn.NUMBERVALUE(D3673),'Order form - T14RE'!$O$4:$O$101,1,FALSE),J3672)</f>
        <v/>
      </c>
      <c r="K3673" s="51" t="str">
        <f t="shared" si="58"/>
        <v/>
      </c>
      <c r="M3673" s="47" t="str">
        <f ca="1">IFERROR(VLOOKUP($L3673,'T14'!$AD$5:$AF$104,2,FALSE),"")</f>
        <v/>
      </c>
      <c r="N3673" s="47" t="str">
        <f ca="1">IFERROR(VLOOKUP($L3673,'T14'!$AD$5:$AF$104,3,FALSE),"")</f>
        <v/>
      </c>
      <c r="P3673" s="46"/>
      <c r="U3673" s="46"/>
    </row>
    <row r="3674" spans="1:21" ht="14.4" hidden="1" x14ac:dyDescent="0.3">
      <c r="A3674" s="47">
        <v>3673</v>
      </c>
      <c r="B3674" s="48">
        <v>5</v>
      </c>
      <c r="C3674" s="47" t="s">
        <v>95</v>
      </c>
      <c r="D3674" s="49" t="s">
        <v>1937</v>
      </c>
      <c r="E3674" s="49" t="s">
        <v>1938</v>
      </c>
      <c r="F3674" s="52">
        <v>1.958</v>
      </c>
      <c r="G3674" s="47" t="s">
        <v>646</v>
      </c>
      <c r="H3674" s="47" t="s">
        <v>99</v>
      </c>
      <c r="I3674" s="47" t="s">
        <v>2855</v>
      </c>
      <c r="J3674" s="50" t="str">
        <f>IFERROR(VLOOKUP(_xlfn.NUMBERVALUE(D3674),'Order form - T14RE'!$O$4:$O$101,1,FALSE),J3673)</f>
        <v/>
      </c>
      <c r="K3674" s="51" t="str">
        <f t="shared" si="58"/>
        <v/>
      </c>
      <c r="M3674" s="47" t="str">
        <f ca="1">IFERROR(VLOOKUP($L3674,'T14'!$AD$5:$AF$104,2,FALSE),"")</f>
        <v/>
      </c>
      <c r="N3674" s="47" t="str">
        <f ca="1">IFERROR(VLOOKUP($L3674,'T14'!$AD$5:$AF$104,3,FALSE),"")</f>
        <v/>
      </c>
      <c r="P3674" s="46"/>
      <c r="U3674" s="46"/>
    </row>
    <row r="3675" spans="1:21" ht="14.4" hidden="1" x14ac:dyDescent="0.3">
      <c r="A3675" s="47">
        <v>3674</v>
      </c>
      <c r="B3675" s="48">
        <v>5</v>
      </c>
      <c r="C3675" s="47" t="s">
        <v>105</v>
      </c>
      <c r="D3675" s="49" t="s">
        <v>1940</v>
      </c>
      <c r="E3675" s="49" t="s">
        <v>1166</v>
      </c>
      <c r="F3675" s="48">
        <v>1</v>
      </c>
      <c r="G3675" s="47" t="s">
        <v>98</v>
      </c>
      <c r="H3675" s="47" t="s">
        <v>99</v>
      </c>
      <c r="I3675" s="47" t="s">
        <v>2855</v>
      </c>
      <c r="J3675" s="50" t="str">
        <f>IFERROR(VLOOKUP(_xlfn.NUMBERVALUE(D3675),'Order form - T14RE'!$O$4:$O$101,1,FALSE),J3674)</f>
        <v/>
      </c>
      <c r="K3675" s="51" t="str">
        <f t="shared" si="58"/>
        <v/>
      </c>
      <c r="M3675" s="47" t="str">
        <f ca="1">IFERROR(VLOOKUP($L3675,'T14'!$AD$5:$AF$104,2,FALSE),"")</f>
        <v/>
      </c>
      <c r="N3675" s="47" t="str">
        <f ca="1">IFERROR(VLOOKUP($L3675,'T14'!$AD$5:$AF$104,3,FALSE),"")</f>
        <v/>
      </c>
      <c r="P3675" s="46"/>
      <c r="U3675" s="46"/>
    </row>
    <row r="3676" spans="1:21" ht="14.4" hidden="1" x14ac:dyDescent="0.3">
      <c r="A3676" s="47">
        <v>3675</v>
      </c>
      <c r="B3676" s="48">
        <v>5</v>
      </c>
      <c r="C3676" s="47" t="s">
        <v>108</v>
      </c>
      <c r="D3676" s="49" t="s">
        <v>2153</v>
      </c>
      <c r="E3676" s="49" t="s">
        <v>2154</v>
      </c>
      <c r="F3676" s="48">
        <v>1</v>
      </c>
      <c r="G3676" s="47" t="s">
        <v>98</v>
      </c>
      <c r="H3676" s="47" t="s">
        <v>99</v>
      </c>
      <c r="I3676" s="47" t="s">
        <v>2855</v>
      </c>
      <c r="J3676" s="50" t="str">
        <f>IFERROR(VLOOKUP(_xlfn.NUMBERVALUE(D3676),'Order form - T14RE'!$O$4:$O$101,1,FALSE),J3675)</f>
        <v/>
      </c>
      <c r="K3676" s="51" t="str">
        <f t="shared" si="58"/>
        <v/>
      </c>
      <c r="M3676" s="47" t="str">
        <f ca="1">IFERROR(VLOOKUP($L3676,'T14'!$AD$5:$AF$104,2,FALSE),"")</f>
        <v/>
      </c>
      <c r="N3676" s="47" t="str">
        <f ca="1">IFERROR(VLOOKUP($L3676,'T14'!$AD$5:$AF$104,3,FALSE),"")</f>
        <v/>
      </c>
      <c r="P3676" s="46"/>
      <c r="U3676" s="46"/>
    </row>
    <row r="3677" spans="1:21" ht="14.4" hidden="1" x14ac:dyDescent="0.3">
      <c r="A3677" s="47">
        <v>3676</v>
      </c>
      <c r="B3677" s="48">
        <v>4</v>
      </c>
      <c r="C3677" s="47" t="s">
        <v>2187</v>
      </c>
      <c r="D3677" s="49" t="s">
        <v>2188</v>
      </c>
      <c r="E3677" s="49" t="s">
        <v>2110</v>
      </c>
      <c r="F3677" s="48">
        <v>1</v>
      </c>
      <c r="G3677" s="47" t="s">
        <v>98</v>
      </c>
      <c r="H3677" s="47" t="s">
        <v>99</v>
      </c>
      <c r="I3677" s="47" t="s">
        <v>2855</v>
      </c>
      <c r="J3677" s="50" t="str">
        <f>IFERROR(VLOOKUP(_xlfn.NUMBERVALUE(D3677),'Order form - T14RE'!$O$4:$O$101,1,FALSE),J3676)</f>
        <v/>
      </c>
      <c r="K3677" s="51" t="str">
        <f t="shared" si="58"/>
        <v/>
      </c>
      <c r="M3677" s="47" t="str">
        <f ca="1">IFERROR(VLOOKUP($L3677,'T14'!$AD$5:$AF$104,2,FALSE),"")</f>
        <v/>
      </c>
      <c r="N3677" s="47" t="str">
        <f ca="1">IFERROR(VLOOKUP($L3677,'T14'!$AD$5:$AF$104,3,FALSE),"")</f>
        <v/>
      </c>
      <c r="P3677" s="46"/>
      <c r="U3677" s="46"/>
    </row>
    <row r="3678" spans="1:21" ht="14.4" hidden="1" x14ac:dyDescent="0.3">
      <c r="A3678" s="47">
        <v>3677</v>
      </c>
      <c r="B3678" s="48">
        <v>5</v>
      </c>
      <c r="C3678" s="47" t="s">
        <v>95</v>
      </c>
      <c r="D3678" s="49" t="s">
        <v>2189</v>
      </c>
      <c r="E3678" s="49" t="s">
        <v>2190</v>
      </c>
      <c r="F3678" s="52">
        <v>2.9830000000000001</v>
      </c>
      <c r="G3678" s="47" t="s">
        <v>646</v>
      </c>
      <c r="H3678" s="47" t="s">
        <v>99</v>
      </c>
      <c r="I3678" s="47" t="s">
        <v>2855</v>
      </c>
      <c r="J3678" s="50" t="str">
        <f>IFERROR(VLOOKUP(_xlfn.NUMBERVALUE(D3678),'Order form - T14RE'!$O$4:$O$101,1,FALSE),J3677)</f>
        <v/>
      </c>
      <c r="K3678" s="51" t="str">
        <f t="shared" si="58"/>
        <v/>
      </c>
      <c r="M3678" s="47" t="str">
        <f ca="1">IFERROR(VLOOKUP($L3678,'T14'!$AD$5:$AF$104,2,FALSE),"")</f>
        <v/>
      </c>
      <c r="N3678" s="47" t="str">
        <f ca="1">IFERROR(VLOOKUP($L3678,'T14'!$AD$5:$AF$104,3,FALSE),"")</f>
        <v/>
      </c>
      <c r="P3678" s="46"/>
      <c r="U3678" s="46"/>
    </row>
    <row r="3679" spans="1:21" ht="14.4" hidden="1" x14ac:dyDescent="0.3">
      <c r="A3679" s="47">
        <v>3678</v>
      </c>
      <c r="B3679" s="48">
        <v>5</v>
      </c>
      <c r="C3679" s="47" t="s">
        <v>105</v>
      </c>
      <c r="D3679" s="49" t="s">
        <v>2191</v>
      </c>
      <c r="E3679" s="49" t="s">
        <v>2091</v>
      </c>
      <c r="F3679" s="48">
        <v>1</v>
      </c>
      <c r="G3679" s="47" t="s">
        <v>98</v>
      </c>
      <c r="H3679" s="47" t="s">
        <v>99</v>
      </c>
      <c r="I3679" s="47" t="s">
        <v>2855</v>
      </c>
      <c r="J3679" s="50" t="str">
        <f>IFERROR(VLOOKUP(_xlfn.NUMBERVALUE(D3679),'Order form - T14RE'!$O$4:$O$101,1,FALSE),J3678)</f>
        <v/>
      </c>
      <c r="K3679" s="51" t="str">
        <f t="shared" si="58"/>
        <v/>
      </c>
      <c r="M3679" s="47" t="str">
        <f ca="1">IFERROR(VLOOKUP($L3679,'T14'!$AD$5:$AF$104,2,FALSE),"")</f>
        <v/>
      </c>
      <c r="N3679" s="47" t="str">
        <f ca="1">IFERROR(VLOOKUP($L3679,'T14'!$AD$5:$AF$104,3,FALSE),"")</f>
        <v/>
      </c>
      <c r="P3679" s="46"/>
      <c r="U3679" s="46"/>
    </row>
    <row r="3680" spans="1:21" ht="14.4" hidden="1" x14ac:dyDescent="0.3">
      <c r="A3680" s="47">
        <v>3679</v>
      </c>
      <c r="B3680" s="48">
        <v>5</v>
      </c>
      <c r="C3680" s="47" t="s">
        <v>108</v>
      </c>
      <c r="D3680" s="49" t="s">
        <v>2192</v>
      </c>
      <c r="E3680" s="49" t="s">
        <v>1075</v>
      </c>
      <c r="F3680" s="48">
        <v>1</v>
      </c>
      <c r="G3680" s="47" t="s">
        <v>98</v>
      </c>
      <c r="H3680" s="47" t="s">
        <v>99</v>
      </c>
      <c r="I3680" s="47" t="s">
        <v>2855</v>
      </c>
      <c r="J3680" s="50" t="str">
        <f>IFERROR(VLOOKUP(_xlfn.NUMBERVALUE(D3680),'Order form - T14RE'!$O$4:$O$101,1,FALSE),J3679)</f>
        <v/>
      </c>
      <c r="K3680" s="51" t="str">
        <f t="shared" si="58"/>
        <v/>
      </c>
      <c r="M3680" s="47" t="str">
        <f ca="1">IFERROR(VLOOKUP($L3680,'T14'!$AD$5:$AF$104,2,FALSE),"")</f>
        <v/>
      </c>
      <c r="N3680" s="47" t="str">
        <f ca="1">IFERROR(VLOOKUP($L3680,'T14'!$AD$5:$AF$104,3,FALSE),"")</f>
        <v/>
      </c>
      <c r="P3680" s="46"/>
      <c r="U3680" s="46"/>
    </row>
    <row r="3681" spans="1:21" ht="14.4" hidden="1" x14ac:dyDescent="0.3">
      <c r="A3681" s="47">
        <v>3680</v>
      </c>
      <c r="B3681" s="48">
        <v>5</v>
      </c>
      <c r="C3681" s="47" t="s">
        <v>111</v>
      </c>
      <c r="D3681" s="49" t="s">
        <v>2193</v>
      </c>
      <c r="E3681" s="49" t="s">
        <v>2083</v>
      </c>
      <c r="F3681" s="48">
        <v>2</v>
      </c>
      <c r="G3681" s="47" t="s">
        <v>98</v>
      </c>
      <c r="H3681" s="47" t="s">
        <v>99</v>
      </c>
      <c r="I3681" s="47" t="s">
        <v>2855</v>
      </c>
      <c r="J3681" s="50" t="str">
        <f>IFERROR(VLOOKUP(_xlfn.NUMBERVALUE(D3681),'Order form - T14RE'!$O$4:$O$101,1,FALSE),J3680)</f>
        <v/>
      </c>
      <c r="K3681" s="51" t="str">
        <f t="shared" si="58"/>
        <v/>
      </c>
      <c r="M3681" s="47" t="str">
        <f ca="1">IFERROR(VLOOKUP($L3681,'T14'!$AD$5:$AF$104,2,FALSE),"")</f>
        <v/>
      </c>
      <c r="N3681" s="47" t="str">
        <f ca="1">IFERROR(VLOOKUP($L3681,'T14'!$AD$5:$AF$104,3,FALSE),"")</f>
        <v/>
      </c>
      <c r="P3681" s="46"/>
      <c r="U3681" s="46"/>
    </row>
    <row r="3682" spans="1:21" ht="14.4" hidden="1" x14ac:dyDescent="0.3">
      <c r="A3682" s="47">
        <v>3681</v>
      </c>
      <c r="B3682" s="48">
        <v>4</v>
      </c>
      <c r="C3682" s="47" t="s">
        <v>2194</v>
      </c>
      <c r="D3682" s="49" t="s">
        <v>2195</v>
      </c>
      <c r="E3682" s="49" t="s">
        <v>2196</v>
      </c>
      <c r="F3682" s="48">
        <v>1</v>
      </c>
      <c r="G3682" s="47" t="s">
        <v>98</v>
      </c>
      <c r="H3682" s="47" t="s">
        <v>99</v>
      </c>
      <c r="I3682" s="47" t="s">
        <v>2855</v>
      </c>
      <c r="J3682" s="50" t="str">
        <f>IFERROR(VLOOKUP(_xlfn.NUMBERVALUE(D3682),'Order form - T14RE'!$O$4:$O$101,1,FALSE),J3681)</f>
        <v/>
      </c>
      <c r="K3682" s="51" t="str">
        <f t="shared" si="58"/>
        <v/>
      </c>
      <c r="M3682" s="47" t="str">
        <f ca="1">IFERROR(VLOOKUP($L3682,'T14'!$AD$5:$AF$104,2,FALSE),"")</f>
        <v/>
      </c>
      <c r="N3682" s="47" t="str">
        <f ca="1">IFERROR(VLOOKUP($L3682,'T14'!$AD$5:$AF$104,3,FALSE),"")</f>
        <v/>
      </c>
      <c r="P3682" s="46"/>
      <c r="U3682" s="46"/>
    </row>
    <row r="3683" spans="1:21" ht="14.4" hidden="1" x14ac:dyDescent="0.3">
      <c r="A3683" s="47">
        <v>3682</v>
      </c>
      <c r="B3683" s="48">
        <v>5</v>
      </c>
      <c r="C3683" s="47" t="s">
        <v>95</v>
      </c>
      <c r="D3683" s="49" t="s">
        <v>2116</v>
      </c>
      <c r="E3683" s="49" t="s">
        <v>2117</v>
      </c>
      <c r="F3683" s="52">
        <v>0.875</v>
      </c>
      <c r="G3683" s="47" t="s">
        <v>646</v>
      </c>
      <c r="H3683" s="47" t="s">
        <v>99</v>
      </c>
      <c r="I3683" s="47" t="s">
        <v>2855</v>
      </c>
      <c r="J3683" s="50" t="str">
        <f>IFERROR(VLOOKUP(_xlfn.NUMBERVALUE(D3683),'Order form - T14RE'!$O$4:$O$101,1,FALSE),J3682)</f>
        <v/>
      </c>
      <c r="K3683" s="51" t="str">
        <f t="shared" si="58"/>
        <v/>
      </c>
      <c r="M3683" s="47" t="str">
        <f ca="1">IFERROR(VLOOKUP($L3683,'T14'!$AD$5:$AF$104,2,FALSE),"")</f>
        <v/>
      </c>
      <c r="N3683" s="47" t="str">
        <f ca="1">IFERROR(VLOOKUP($L3683,'T14'!$AD$5:$AF$104,3,FALSE),"")</f>
        <v/>
      </c>
      <c r="P3683" s="46"/>
      <c r="U3683" s="46"/>
    </row>
    <row r="3684" spans="1:21" ht="14.4" hidden="1" x14ac:dyDescent="0.3">
      <c r="A3684" s="47">
        <v>3683</v>
      </c>
      <c r="B3684" s="48">
        <v>5</v>
      </c>
      <c r="C3684" s="47" t="s">
        <v>105</v>
      </c>
      <c r="D3684" s="49" t="s">
        <v>2197</v>
      </c>
      <c r="E3684" s="49" t="s">
        <v>2198</v>
      </c>
      <c r="F3684" s="48">
        <v>1</v>
      </c>
      <c r="G3684" s="47" t="s">
        <v>98</v>
      </c>
      <c r="H3684" s="47" t="s">
        <v>99</v>
      </c>
      <c r="I3684" s="47" t="s">
        <v>2855</v>
      </c>
      <c r="J3684" s="50" t="str">
        <f>IFERROR(VLOOKUP(_xlfn.NUMBERVALUE(D3684),'Order form - T14RE'!$O$4:$O$101,1,FALSE),J3683)</f>
        <v/>
      </c>
      <c r="K3684" s="51" t="str">
        <f t="shared" si="58"/>
        <v/>
      </c>
      <c r="M3684" s="47" t="str">
        <f ca="1">IFERROR(VLOOKUP($L3684,'T14'!$AD$5:$AF$104,2,FALSE),"")</f>
        <v/>
      </c>
      <c r="N3684" s="47" t="str">
        <f ca="1">IFERROR(VLOOKUP($L3684,'T14'!$AD$5:$AF$104,3,FALSE),"")</f>
        <v/>
      </c>
      <c r="P3684" s="46"/>
      <c r="U3684" s="46"/>
    </row>
    <row r="3685" spans="1:21" ht="14.4" hidden="1" x14ac:dyDescent="0.3">
      <c r="A3685" s="47">
        <v>3684</v>
      </c>
      <c r="B3685" s="48">
        <v>5</v>
      </c>
      <c r="C3685" s="47" t="s">
        <v>108</v>
      </c>
      <c r="D3685" s="49" t="s">
        <v>2120</v>
      </c>
      <c r="E3685" s="49" t="s">
        <v>1075</v>
      </c>
      <c r="F3685" s="48">
        <v>1</v>
      </c>
      <c r="G3685" s="47" t="s">
        <v>98</v>
      </c>
      <c r="H3685" s="47" t="s">
        <v>99</v>
      </c>
      <c r="I3685" s="47" t="s">
        <v>2855</v>
      </c>
      <c r="J3685" s="50" t="str">
        <f>IFERROR(VLOOKUP(_xlfn.NUMBERVALUE(D3685),'Order form - T14RE'!$O$4:$O$101,1,FALSE),J3684)</f>
        <v/>
      </c>
      <c r="K3685" s="51" t="str">
        <f t="shared" si="58"/>
        <v/>
      </c>
      <c r="M3685" s="47" t="str">
        <f ca="1">IFERROR(VLOOKUP($L3685,'T14'!$AD$5:$AF$104,2,FALSE),"")</f>
        <v/>
      </c>
      <c r="N3685" s="47" t="str">
        <f ca="1">IFERROR(VLOOKUP($L3685,'T14'!$AD$5:$AF$104,3,FALSE),"")</f>
        <v/>
      </c>
      <c r="P3685" s="46"/>
      <c r="U3685" s="46"/>
    </row>
    <row r="3686" spans="1:21" ht="14.4" hidden="1" x14ac:dyDescent="0.3">
      <c r="A3686" s="47">
        <v>3685</v>
      </c>
      <c r="B3686" s="48">
        <v>5</v>
      </c>
      <c r="C3686" s="47" t="s">
        <v>111</v>
      </c>
      <c r="D3686" s="49" t="s">
        <v>2121</v>
      </c>
      <c r="E3686" s="49" t="s">
        <v>2083</v>
      </c>
      <c r="F3686" s="48">
        <v>2</v>
      </c>
      <c r="G3686" s="47" t="s">
        <v>98</v>
      </c>
      <c r="H3686" s="47" t="s">
        <v>99</v>
      </c>
      <c r="I3686" s="47" t="s">
        <v>2855</v>
      </c>
      <c r="J3686" s="50" t="str">
        <f>IFERROR(VLOOKUP(_xlfn.NUMBERVALUE(D3686),'Order form - T14RE'!$O$4:$O$101,1,FALSE),J3685)</f>
        <v/>
      </c>
      <c r="K3686" s="51" t="str">
        <f t="shared" si="58"/>
        <v/>
      </c>
      <c r="M3686" s="47" t="str">
        <f ca="1">IFERROR(VLOOKUP($L3686,'T14'!$AD$5:$AF$104,2,FALSE),"")</f>
        <v/>
      </c>
      <c r="N3686" s="47" t="str">
        <f ca="1">IFERROR(VLOOKUP($L3686,'T14'!$AD$5:$AF$104,3,FALSE),"")</f>
        <v/>
      </c>
      <c r="P3686" s="46"/>
      <c r="U3686" s="46"/>
    </row>
    <row r="3687" spans="1:21" ht="14.4" hidden="1" x14ac:dyDescent="0.3">
      <c r="A3687" s="47">
        <v>3686</v>
      </c>
      <c r="B3687" s="48">
        <v>4</v>
      </c>
      <c r="C3687" s="47" t="s">
        <v>2199</v>
      </c>
      <c r="D3687" s="49" t="s">
        <v>2200</v>
      </c>
      <c r="E3687" s="49" t="s">
        <v>2201</v>
      </c>
      <c r="F3687" s="48">
        <v>1</v>
      </c>
      <c r="G3687" s="47" t="s">
        <v>98</v>
      </c>
      <c r="H3687" s="47" t="s">
        <v>99</v>
      </c>
      <c r="I3687" s="47" t="s">
        <v>2855</v>
      </c>
      <c r="J3687" s="50" t="str">
        <f>IFERROR(VLOOKUP(_xlfn.NUMBERVALUE(D3687),'Order form - T14RE'!$O$4:$O$101,1,FALSE),J3686)</f>
        <v/>
      </c>
      <c r="K3687" s="51" t="str">
        <f t="shared" si="58"/>
        <v/>
      </c>
      <c r="M3687" s="47" t="str">
        <f ca="1">IFERROR(VLOOKUP($L3687,'T14'!$AD$5:$AF$104,2,FALSE),"")</f>
        <v/>
      </c>
      <c r="N3687" s="47" t="str">
        <f ca="1">IFERROR(VLOOKUP($L3687,'T14'!$AD$5:$AF$104,3,FALSE),"")</f>
        <v/>
      </c>
      <c r="P3687" s="46"/>
      <c r="U3687" s="46"/>
    </row>
    <row r="3688" spans="1:21" ht="14.4" hidden="1" x14ac:dyDescent="0.3">
      <c r="A3688" s="47">
        <v>3687</v>
      </c>
      <c r="B3688" s="48">
        <v>5</v>
      </c>
      <c r="C3688" s="47" t="s">
        <v>95</v>
      </c>
      <c r="D3688" s="49" t="s">
        <v>2189</v>
      </c>
      <c r="E3688" s="49" t="s">
        <v>2190</v>
      </c>
      <c r="F3688" s="52">
        <v>2.8119999999999998</v>
      </c>
      <c r="G3688" s="47" t="s">
        <v>646</v>
      </c>
      <c r="H3688" s="47" t="s">
        <v>1939</v>
      </c>
      <c r="I3688" s="47" t="s">
        <v>2855</v>
      </c>
      <c r="J3688" s="50" t="str">
        <f>IFERROR(VLOOKUP(_xlfn.NUMBERVALUE(D3688),'Order form - T14RE'!$O$4:$O$101,1,FALSE),J3687)</f>
        <v/>
      </c>
      <c r="K3688" s="51" t="str">
        <f t="shared" si="58"/>
        <v/>
      </c>
      <c r="M3688" s="47" t="str">
        <f ca="1">IFERROR(VLOOKUP($L3688,'T14'!$AD$5:$AF$104,2,FALSE),"")</f>
        <v/>
      </c>
      <c r="N3688" s="47" t="str">
        <f ca="1">IFERROR(VLOOKUP($L3688,'T14'!$AD$5:$AF$104,3,FALSE),"")</f>
        <v/>
      </c>
      <c r="P3688" s="46"/>
      <c r="U3688" s="46"/>
    </row>
    <row r="3689" spans="1:21" ht="14.4" hidden="1" x14ac:dyDescent="0.3">
      <c r="A3689" s="47">
        <v>3688</v>
      </c>
      <c r="B3689" s="48">
        <v>5</v>
      </c>
      <c r="C3689" s="47" t="s">
        <v>105</v>
      </c>
      <c r="D3689" s="49" t="s">
        <v>2191</v>
      </c>
      <c r="E3689" s="49" t="s">
        <v>2091</v>
      </c>
      <c r="F3689" s="48">
        <v>1</v>
      </c>
      <c r="G3689" s="47" t="s">
        <v>98</v>
      </c>
      <c r="H3689" s="47" t="s">
        <v>1939</v>
      </c>
      <c r="I3689" s="47" t="s">
        <v>2855</v>
      </c>
      <c r="J3689" s="50" t="str">
        <f>IFERROR(VLOOKUP(_xlfn.NUMBERVALUE(D3689),'Order form - T14RE'!$O$4:$O$101,1,FALSE),J3688)</f>
        <v/>
      </c>
      <c r="K3689" s="51" t="str">
        <f t="shared" si="58"/>
        <v/>
      </c>
      <c r="M3689" s="47" t="str">
        <f ca="1">IFERROR(VLOOKUP($L3689,'T14'!$AD$5:$AF$104,2,FALSE),"")</f>
        <v/>
      </c>
      <c r="N3689" s="47" t="str">
        <f ca="1">IFERROR(VLOOKUP($L3689,'T14'!$AD$5:$AF$104,3,FALSE),"")</f>
        <v/>
      </c>
      <c r="P3689" s="46"/>
      <c r="U3689" s="46"/>
    </row>
    <row r="3690" spans="1:21" ht="14.4" hidden="1" x14ac:dyDescent="0.3">
      <c r="A3690" s="47">
        <v>3689</v>
      </c>
      <c r="B3690" s="48">
        <v>5</v>
      </c>
      <c r="C3690" s="47" t="s">
        <v>108</v>
      </c>
      <c r="D3690" s="49" t="s">
        <v>2192</v>
      </c>
      <c r="E3690" s="49" t="s">
        <v>1075</v>
      </c>
      <c r="F3690" s="48">
        <v>1</v>
      </c>
      <c r="G3690" s="47" t="s">
        <v>98</v>
      </c>
      <c r="H3690" s="47" t="s">
        <v>1939</v>
      </c>
      <c r="I3690" s="47" t="s">
        <v>2855</v>
      </c>
      <c r="J3690" s="50" t="str">
        <f>IFERROR(VLOOKUP(_xlfn.NUMBERVALUE(D3690),'Order form - T14RE'!$O$4:$O$101,1,FALSE),J3689)</f>
        <v/>
      </c>
      <c r="K3690" s="51" t="str">
        <f t="shared" si="58"/>
        <v/>
      </c>
      <c r="M3690" s="47" t="str">
        <f ca="1">IFERROR(VLOOKUP($L3690,'T14'!$AD$5:$AF$104,2,FALSE),"")</f>
        <v/>
      </c>
      <c r="N3690" s="47" t="str">
        <f ca="1">IFERROR(VLOOKUP($L3690,'T14'!$AD$5:$AF$104,3,FALSE),"")</f>
        <v/>
      </c>
      <c r="P3690" s="46"/>
      <c r="U3690" s="46"/>
    </row>
    <row r="3691" spans="1:21" ht="14.4" hidden="1" x14ac:dyDescent="0.3">
      <c r="A3691" s="47">
        <v>3690</v>
      </c>
      <c r="B3691" s="48">
        <v>5</v>
      </c>
      <c r="C3691" s="47" t="s">
        <v>111</v>
      </c>
      <c r="D3691" s="49" t="s">
        <v>2193</v>
      </c>
      <c r="E3691" s="49" t="s">
        <v>2083</v>
      </c>
      <c r="F3691" s="48">
        <v>2</v>
      </c>
      <c r="G3691" s="47" t="s">
        <v>98</v>
      </c>
      <c r="H3691" s="47" t="s">
        <v>1939</v>
      </c>
      <c r="I3691" s="47" t="s">
        <v>2855</v>
      </c>
      <c r="J3691" s="50" t="str">
        <f>IFERROR(VLOOKUP(_xlfn.NUMBERVALUE(D3691),'Order form - T14RE'!$O$4:$O$101,1,FALSE),J3690)</f>
        <v/>
      </c>
      <c r="K3691" s="51" t="str">
        <f t="shared" si="58"/>
        <v/>
      </c>
      <c r="M3691" s="47" t="str">
        <f ca="1">IFERROR(VLOOKUP($L3691,'T14'!$AD$5:$AF$104,2,FALSE),"")</f>
        <v/>
      </c>
      <c r="N3691" s="47" t="str">
        <f ca="1">IFERROR(VLOOKUP($L3691,'T14'!$AD$5:$AF$104,3,FALSE),"")</f>
        <v/>
      </c>
      <c r="P3691" s="46"/>
      <c r="U3691" s="46"/>
    </row>
    <row r="3692" spans="1:21" ht="14.4" hidden="1" x14ac:dyDescent="0.3">
      <c r="A3692" s="47">
        <v>3691</v>
      </c>
      <c r="B3692" s="48">
        <v>4</v>
      </c>
      <c r="C3692" s="47" t="s">
        <v>2202</v>
      </c>
      <c r="D3692" s="49" t="s">
        <v>2203</v>
      </c>
      <c r="E3692" s="49" t="s">
        <v>2204</v>
      </c>
      <c r="F3692" s="48">
        <v>1</v>
      </c>
      <c r="G3692" s="47" t="s">
        <v>98</v>
      </c>
      <c r="H3692" s="47" t="s">
        <v>99</v>
      </c>
      <c r="I3692" s="47" t="s">
        <v>2855</v>
      </c>
      <c r="J3692" s="50" t="str">
        <f>IFERROR(VLOOKUP(_xlfn.NUMBERVALUE(D3692),'Order form - T14RE'!$O$4:$O$101,1,FALSE),J3691)</f>
        <v/>
      </c>
      <c r="K3692" s="51" t="str">
        <f t="shared" si="58"/>
        <v/>
      </c>
      <c r="M3692" s="47" t="str">
        <f ca="1">IFERROR(VLOOKUP($L3692,'T14'!$AD$5:$AF$104,2,FALSE),"")</f>
        <v/>
      </c>
      <c r="N3692" s="47" t="str">
        <f ca="1">IFERROR(VLOOKUP($L3692,'T14'!$AD$5:$AF$104,3,FALSE),"")</f>
        <v/>
      </c>
      <c r="P3692" s="46"/>
      <c r="U3692" s="46"/>
    </row>
    <row r="3693" spans="1:21" ht="14.4" hidden="1" x14ac:dyDescent="0.3">
      <c r="A3693" s="47">
        <v>3692</v>
      </c>
      <c r="B3693" s="48">
        <v>5</v>
      </c>
      <c r="C3693" s="47" t="s">
        <v>95</v>
      </c>
      <c r="D3693" s="49" t="s">
        <v>2189</v>
      </c>
      <c r="E3693" s="49" t="s">
        <v>2190</v>
      </c>
      <c r="F3693" s="52">
        <v>2.4169999999999998</v>
      </c>
      <c r="G3693" s="47" t="s">
        <v>646</v>
      </c>
      <c r="H3693" s="47" t="s">
        <v>1939</v>
      </c>
      <c r="I3693" s="47" t="s">
        <v>2855</v>
      </c>
      <c r="J3693" s="50" t="str">
        <f>IFERROR(VLOOKUP(_xlfn.NUMBERVALUE(D3693),'Order form - T14RE'!$O$4:$O$101,1,FALSE),J3692)</f>
        <v/>
      </c>
      <c r="K3693" s="51" t="str">
        <f t="shared" si="58"/>
        <v/>
      </c>
      <c r="M3693" s="47" t="str">
        <f ca="1">IFERROR(VLOOKUP($L3693,'T14'!$AD$5:$AF$104,2,FALSE),"")</f>
        <v/>
      </c>
      <c r="N3693" s="47" t="str">
        <f ca="1">IFERROR(VLOOKUP($L3693,'T14'!$AD$5:$AF$104,3,FALSE),"")</f>
        <v/>
      </c>
      <c r="P3693" s="46"/>
      <c r="U3693" s="46"/>
    </row>
    <row r="3694" spans="1:21" ht="14.4" hidden="1" x14ac:dyDescent="0.3">
      <c r="A3694" s="47">
        <v>3693</v>
      </c>
      <c r="B3694" s="48">
        <v>5</v>
      </c>
      <c r="C3694" s="47" t="s">
        <v>105</v>
      </c>
      <c r="D3694" s="49" t="s">
        <v>2191</v>
      </c>
      <c r="E3694" s="49" t="s">
        <v>2091</v>
      </c>
      <c r="F3694" s="48">
        <v>1</v>
      </c>
      <c r="G3694" s="47" t="s">
        <v>98</v>
      </c>
      <c r="H3694" s="47" t="s">
        <v>1939</v>
      </c>
      <c r="I3694" s="47" t="s">
        <v>2855</v>
      </c>
      <c r="J3694" s="50" t="str">
        <f>IFERROR(VLOOKUP(_xlfn.NUMBERVALUE(D3694),'Order form - T14RE'!$O$4:$O$101,1,FALSE),J3693)</f>
        <v/>
      </c>
      <c r="K3694" s="51" t="str">
        <f t="shared" si="58"/>
        <v/>
      </c>
      <c r="M3694" s="47" t="str">
        <f ca="1">IFERROR(VLOOKUP($L3694,'T14'!$AD$5:$AF$104,2,FALSE),"")</f>
        <v/>
      </c>
      <c r="N3694" s="47" t="str">
        <f ca="1">IFERROR(VLOOKUP($L3694,'T14'!$AD$5:$AF$104,3,FALSE),"")</f>
        <v/>
      </c>
      <c r="P3694" s="46"/>
      <c r="U3694" s="46"/>
    </row>
    <row r="3695" spans="1:21" ht="14.4" hidden="1" x14ac:dyDescent="0.3">
      <c r="A3695" s="47">
        <v>3694</v>
      </c>
      <c r="B3695" s="48">
        <v>5</v>
      </c>
      <c r="C3695" s="47" t="s">
        <v>108</v>
      </c>
      <c r="D3695" s="49" t="s">
        <v>2192</v>
      </c>
      <c r="E3695" s="49" t="s">
        <v>1075</v>
      </c>
      <c r="F3695" s="48">
        <v>1</v>
      </c>
      <c r="G3695" s="47" t="s">
        <v>98</v>
      </c>
      <c r="H3695" s="47" t="s">
        <v>1939</v>
      </c>
      <c r="I3695" s="47" t="s">
        <v>2855</v>
      </c>
      <c r="J3695" s="50" t="str">
        <f>IFERROR(VLOOKUP(_xlfn.NUMBERVALUE(D3695),'Order form - T14RE'!$O$4:$O$101,1,FALSE),J3694)</f>
        <v/>
      </c>
      <c r="K3695" s="51" t="str">
        <f t="shared" si="58"/>
        <v/>
      </c>
      <c r="M3695" s="47" t="str">
        <f ca="1">IFERROR(VLOOKUP($L3695,'T14'!$AD$5:$AF$104,2,FALSE),"")</f>
        <v/>
      </c>
      <c r="N3695" s="47" t="str">
        <f ca="1">IFERROR(VLOOKUP($L3695,'T14'!$AD$5:$AF$104,3,FALSE),"")</f>
        <v/>
      </c>
      <c r="P3695" s="46"/>
      <c r="U3695" s="46"/>
    </row>
    <row r="3696" spans="1:21" ht="14.4" hidden="1" x14ac:dyDescent="0.3">
      <c r="A3696" s="47">
        <v>3695</v>
      </c>
      <c r="B3696" s="48">
        <v>5</v>
      </c>
      <c r="C3696" s="47" t="s">
        <v>111</v>
      </c>
      <c r="D3696" s="49" t="s">
        <v>2193</v>
      </c>
      <c r="E3696" s="49" t="s">
        <v>2083</v>
      </c>
      <c r="F3696" s="48">
        <v>2</v>
      </c>
      <c r="G3696" s="47" t="s">
        <v>98</v>
      </c>
      <c r="H3696" s="47" t="s">
        <v>1939</v>
      </c>
      <c r="I3696" s="47" t="s">
        <v>2855</v>
      </c>
      <c r="J3696" s="50" t="str">
        <f>IFERROR(VLOOKUP(_xlfn.NUMBERVALUE(D3696),'Order form - T14RE'!$O$4:$O$101,1,FALSE),J3695)</f>
        <v/>
      </c>
      <c r="K3696" s="51" t="str">
        <f t="shared" si="58"/>
        <v/>
      </c>
      <c r="M3696" s="47" t="str">
        <f ca="1">IFERROR(VLOOKUP($L3696,'T14'!$AD$5:$AF$104,2,FALSE),"")</f>
        <v/>
      </c>
      <c r="N3696" s="47" t="str">
        <f ca="1">IFERROR(VLOOKUP($L3696,'T14'!$AD$5:$AF$104,3,FALSE),"")</f>
        <v/>
      </c>
      <c r="P3696" s="46"/>
      <c r="U3696" s="46"/>
    </row>
    <row r="3697" spans="1:21" ht="14.4" hidden="1" x14ac:dyDescent="0.3">
      <c r="A3697" s="47">
        <v>3696</v>
      </c>
      <c r="B3697" s="48">
        <v>4</v>
      </c>
      <c r="C3697" s="47" t="s">
        <v>2205</v>
      </c>
      <c r="D3697" s="49" t="s">
        <v>2206</v>
      </c>
      <c r="E3697" s="49" t="s">
        <v>2110</v>
      </c>
      <c r="F3697" s="48">
        <v>1</v>
      </c>
      <c r="G3697" s="47" t="s">
        <v>98</v>
      </c>
      <c r="H3697" s="47" t="s">
        <v>99</v>
      </c>
      <c r="I3697" s="47" t="s">
        <v>2855</v>
      </c>
      <c r="J3697" s="50" t="str">
        <f>IFERROR(VLOOKUP(_xlfn.NUMBERVALUE(D3697),'Order form - T14RE'!$O$4:$O$101,1,FALSE),J3696)</f>
        <v/>
      </c>
      <c r="K3697" s="51" t="str">
        <f t="shared" si="58"/>
        <v/>
      </c>
      <c r="M3697" s="47" t="str">
        <f ca="1">IFERROR(VLOOKUP($L3697,'T14'!$AD$5:$AF$104,2,FALSE),"")</f>
        <v/>
      </c>
      <c r="N3697" s="47" t="str">
        <f ca="1">IFERROR(VLOOKUP($L3697,'T14'!$AD$5:$AF$104,3,FALSE),"")</f>
        <v/>
      </c>
      <c r="P3697" s="46"/>
      <c r="U3697" s="46"/>
    </row>
    <row r="3698" spans="1:21" ht="14.4" hidden="1" x14ac:dyDescent="0.3">
      <c r="A3698" s="47">
        <v>3697</v>
      </c>
      <c r="B3698" s="48">
        <v>5</v>
      </c>
      <c r="C3698" s="47" t="s">
        <v>95</v>
      </c>
      <c r="D3698" s="49" t="s">
        <v>2086</v>
      </c>
      <c r="E3698" s="49" t="s">
        <v>2087</v>
      </c>
      <c r="F3698" s="52">
        <v>4.6159999999999997</v>
      </c>
      <c r="G3698" s="47" t="s">
        <v>646</v>
      </c>
      <c r="H3698" s="47" t="s">
        <v>99</v>
      </c>
      <c r="I3698" s="47" t="s">
        <v>2855</v>
      </c>
      <c r="J3698" s="50" t="str">
        <f>IFERROR(VLOOKUP(_xlfn.NUMBERVALUE(D3698),'Order form - T14RE'!$O$4:$O$101,1,FALSE),J3697)</f>
        <v/>
      </c>
      <c r="K3698" s="51" t="str">
        <f t="shared" si="58"/>
        <v/>
      </c>
      <c r="M3698" s="47" t="str">
        <f ca="1">IFERROR(VLOOKUP($L3698,'T14'!$AD$5:$AF$104,2,FALSE),"")</f>
        <v/>
      </c>
      <c r="N3698" s="47" t="str">
        <f ca="1">IFERROR(VLOOKUP($L3698,'T14'!$AD$5:$AF$104,3,FALSE),"")</f>
        <v/>
      </c>
      <c r="P3698" s="46"/>
      <c r="U3698" s="46"/>
    </row>
    <row r="3699" spans="1:21" ht="14.4" hidden="1" x14ac:dyDescent="0.3">
      <c r="A3699" s="47">
        <v>3698</v>
      </c>
      <c r="B3699" s="48">
        <v>5</v>
      </c>
      <c r="C3699" s="47" t="s">
        <v>105</v>
      </c>
      <c r="D3699" s="49" t="s">
        <v>2207</v>
      </c>
      <c r="E3699" s="49" t="s">
        <v>1075</v>
      </c>
      <c r="F3699" s="48">
        <v>1</v>
      </c>
      <c r="G3699" s="47" t="s">
        <v>98</v>
      </c>
      <c r="H3699" s="47" t="s">
        <v>99</v>
      </c>
      <c r="I3699" s="47" t="s">
        <v>2855</v>
      </c>
      <c r="J3699" s="50" t="str">
        <f>IFERROR(VLOOKUP(_xlfn.NUMBERVALUE(D3699),'Order form - T14RE'!$O$4:$O$101,1,FALSE),J3698)</f>
        <v/>
      </c>
      <c r="K3699" s="51" t="str">
        <f t="shared" si="58"/>
        <v/>
      </c>
      <c r="M3699" s="47" t="str">
        <f ca="1">IFERROR(VLOOKUP($L3699,'T14'!$AD$5:$AF$104,2,FALSE),"")</f>
        <v/>
      </c>
      <c r="N3699" s="47" t="str">
        <f ca="1">IFERROR(VLOOKUP($L3699,'T14'!$AD$5:$AF$104,3,FALSE),"")</f>
        <v/>
      </c>
      <c r="P3699" s="46"/>
      <c r="U3699" s="46"/>
    </row>
    <row r="3700" spans="1:21" ht="14.4" hidden="1" x14ac:dyDescent="0.3">
      <c r="A3700" s="47">
        <v>3699</v>
      </c>
      <c r="B3700" s="48">
        <v>5</v>
      </c>
      <c r="C3700" s="47" t="s">
        <v>108</v>
      </c>
      <c r="D3700" s="49" t="s">
        <v>2208</v>
      </c>
      <c r="E3700" s="49" t="s">
        <v>1075</v>
      </c>
      <c r="F3700" s="48">
        <v>1</v>
      </c>
      <c r="G3700" s="47" t="s">
        <v>98</v>
      </c>
      <c r="H3700" s="47" t="s">
        <v>99</v>
      </c>
      <c r="I3700" s="47" t="s">
        <v>2855</v>
      </c>
      <c r="J3700" s="50" t="str">
        <f>IFERROR(VLOOKUP(_xlfn.NUMBERVALUE(D3700),'Order form - T14RE'!$O$4:$O$101,1,FALSE),J3699)</f>
        <v/>
      </c>
      <c r="K3700" s="51" t="str">
        <f t="shared" si="58"/>
        <v/>
      </c>
      <c r="M3700" s="47" t="str">
        <f ca="1">IFERROR(VLOOKUP($L3700,'T14'!$AD$5:$AF$104,2,FALSE),"")</f>
        <v/>
      </c>
      <c r="N3700" s="47" t="str">
        <f ca="1">IFERROR(VLOOKUP($L3700,'T14'!$AD$5:$AF$104,3,FALSE),"")</f>
        <v/>
      </c>
      <c r="P3700" s="46"/>
      <c r="U3700" s="46"/>
    </row>
    <row r="3701" spans="1:21" ht="14.4" hidden="1" x14ac:dyDescent="0.3">
      <c r="A3701" s="47">
        <v>3700</v>
      </c>
      <c r="B3701" s="48">
        <v>4</v>
      </c>
      <c r="C3701" s="47" t="s">
        <v>2209</v>
      </c>
      <c r="D3701" s="49" t="s">
        <v>2210</v>
      </c>
      <c r="E3701" s="49" t="s">
        <v>2110</v>
      </c>
      <c r="F3701" s="48">
        <v>1</v>
      </c>
      <c r="G3701" s="47" t="s">
        <v>98</v>
      </c>
      <c r="H3701" s="47" t="s">
        <v>99</v>
      </c>
      <c r="I3701" s="47" t="s">
        <v>2855</v>
      </c>
      <c r="J3701" s="50" t="str">
        <f>IFERROR(VLOOKUP(_xlfn.NUMBERVALUE(D3701),'Order form - T14RE'!$O$4:$O$101,1,FALSE),J3700)</f>
        <v/>
      </c>
      <c r="K3701" s="51" t="str">
        <f t="shared" si="58"/>
        <v/>
      </c>
      <c r="M3701" s="47" t="str">
        <f ca="1">IFERROR(VLOOKUP($L3701,'T14'!$AD$5:$AF$104,2,FALSE),"")</f>
        <v/>
      </c>
      <c r="N3701" s="47" t="str">
        <f ca="1">IFERROR(VLOOKUP($L3701,'T14'!$AD$5:$AF$104,3,FALSE),"")</f>
        <v/>
      </c>
      <c r="P3701" s="46"/>
      <c r="U3701" s="46"/>
    </row>
    <row r="3702" spans="1:21" ht="14.4" hidden="1" x14ac:dyDescent="0.3">
      <c r="A3702" s="47">
        <v>3701</v>
      </c>
      <c r="B3702" s="48">
        <v>5</v>
      </c>
      <c r="C3702" s="47" t="s">
        <v>95</v>
      </c>
      <c r="D3702" s="49" t="s">
        <v>2086</v>
      </c>
      <c r="E3702" s="49" t="s">
        <v>2087</v>
      </c>
      <c r="F3702" s="52">
        <v>4.7149999999999999</v>
      </c>
      <c r="G3702" s="47" t="s">
        <v>646</v>
      </c>
      <c r="H3702" s="47" t="s">
        <v>99</v>
      </c>
      <c r="I3702" s="47" t="s">
        <v>2855</v>
      </c>
      <c r="J3702" s="50" t="str">
        <f>IFERROR(VLOOKUP(_xlfn.NUMBERVALUE(D3702),'Order form - T14RE'!$O$4:$O$101,1,FALSE),J3701)</f>
        <v/>
      </c>
      <c r="K3702" s="51" t="str">
        <f t="shared" si="58"/>
        <v/>
      </c>
      <c r="M3702" s="47" t="str">
        <f ca="1">IFERROR(VLOOKUP($L3702,'T14'!$AD$5:$AF$104,2,FALSE),"")</f>
        <v/>
      </c>
      <c r="N3702" s="47" t="str">
        <f ca="1">IFERROR(VLOOKUP($L3702,'T14'!$AD$5:$AF$104,3,FALSE),"")</f>
        <v/>
      </c>
      <c r="P3702" s="46"/>
      <c r="U3702" s="46"/>
    </row>
    <row r="3703" spans="1:21" ht="14.4" hidden="1" x14ac:dyDescent="0.3">
      <c r="A3703" s="47">
        <v>3702</v>
      </c>
      <c r="B3703" s="48">
        <v>5</v>
      </c>
      <c r="C3703" s="47" t="s">
        <v>105</v>
      </c>
      <c r="D3703" s="49" t="s">
        <v>2211</v>
      </c>
      <c r="E3703" s="49" t="s">
        <v>1075</v>
      </c>
      <c r="F3703" s="48">
        <v>1</v>
      </c>
      <c r="G3703" s="47" t="s">
        <v>98</v>
      </c>
      <c r="H3703" s="47" t="s">
        <v>99</v>
      </c>
      <c r="I3703" s="47" t="s">
        <v>2855</v>
      </c>
      <c r="J3703" s="50" t="str">
        <f>IFERROR(VLOOKUP(_xlfn.NUMBERVALUE(D3703),'Order form - T14RE'!$O$4:$O$101,1,FALSE),J3702)</f>
        <v/>
      </c>
      <c r="K3703" s="51" t="str">
        <f t="shared" si="58"/>
        <v/>
      </c>
      <c r="M3703" s="47" t="str">
        <f ca="1">IFERROR(VLOOKUP($L3703,'T14'!$AD$5:$AF$104,2,FALSE),"")</f>
        <v/>
      </c>
      <c r="N3703" s="47" t="str">
        <f ca="1">IFERROR(VLOOKUP($L3703,'T14'!$AD$5:$AF$104,3,FALSE),"")</f>
        <v/>
      </c>
      <c r="P3703" s="46"/>
      <c r="U3703" s="46"/>
    </row>
    <row r="3704" spans="1:21" ht="14.4" hidden="1" x14ac:dyDescent="0.3">
      <c r="A3704" s="47">
        <v>3703</v>
      </c>
      <c r="B3704" s="48">
        <v>5</v>
      </c>
      <c r="C3704" s="47" t="s">
        <v>108</v>
      </c>
      <c r="D3704" s="49" t="s">
        <v>2207</v>
      </c>
      <c r="E3704" s="49" t="s">
        <v>1075</v>
      </c>
      <c r="F3704" s="48">
        <v>1</v>
      </c>
      <c r="G3704" s="47" t="s">
        <v>98</v>
      </c>
      <c r="H3704" s="47" t="s">
        <v>99</v>
      </c>
      <c r="I3704" s="47" t="s">
        <v>2855</v>
      </c>
      <c r="J3704" s="50" t="str">
        <f>IFERROR(VLOOKUP(_xlfn.NUMBERVALUE(D3704),'Order form - T14RE'!$O$4:$O$101,1,FALSE),J3703)</f>
        <v/>
      </c>
      <c r="K3704" s="51" t="str">
        <f t="shared" si="58"/>
        <v/>
      </c>
      <c r="M3704" s="47" t="str">
        <f ca="1">IFERROR(VLOOKUP($L3704,'T14'!$AD$5:$AF$104,2,FALSE),"")</f>
        <v/>
      </c>
      <c r="N3704" s="47" t="str">
        <f ca="1">IFERROR(VLOOKUP($L3704,'T14'!$AD$5:$AF$104,3,FALSE),"")</f>
        <v/>
      </c>
      <c r="P3704" s="46"/>
      <c r="U3704" s="46"/>
    </row>
    <row r="3705" spans="1:21" ht="14.4" hidden="1" x14ac:dyDescent="0.3">
      <c r="A3705" s="47">
        <v>3704</v>
      </c>
      <c r="B3705" s="48">
        <v>4</v>
      </c>
      <c r="C3705" s="47" t="s">
        <v>2212</v>
      </c>
      <c r="D3705" s="49" t="s">
        <v>2213</v>
      </c>
      <c r="E3705" s="49" t="s">
        <v>2110</v>
      </c>
      <c r="F3705" s="48">
        <v>1</v>
      </c>
      <c r="G3705" s="47" t="s">
        <v>98</v>
      </c>
      <c r="H3705" s="47" t="s">
        <v>99</v>
      </c>
      <c r="I3705" s="47" t="s">
        <v>2855</v>
      </c>
      <c r="J3705" s="50" t="str">
        <f>IFERROR(VLOOKUP(_xlfn.NUMBERVALUE(D3705),'Order form - T14RE'!$O$4:$O$101,1,FALSE),J3704)</f>
        <v/>
      </c>
      <c r="K3705" s="51" t="str">
        <f t="shared" si="58"/>
        <v/>
      </c>
      <c r="M3705" s="47" t="str">
        <f ca="1">IFERROR(VLOOKUP($L3705,'T14'!$AD$5:$AF$104,2,FALSE),"")</f>
        <v/>
      </c>
      <c r="N3705" s="47" t="str">
        <f ca="1">IFERROR(VLOOKUP($L3705,'T14'!$AD$5:$AF$104,3,FALSE),"")</f>
        <v/>
      </c>
      <c r="P3705" s="46"/>
      <c r="U3705" s="46"/>
    </row>
    <row r="3706" spans="1:21" ht="14.4" hidden="1" x14ac:dyDescent="0.3">
      <c r="A3706" s="47">
        <v>3705</v>
      </c>
      <c r="B3706" s="48">
        <v>5</v>
      </c>
      <c r="C3706" s="47" t="s">
        <v>95</v>
      </c>
      <c r="D3706" s="49" t="s">
        <v>2086</v>
      </c>
      <c r="E3706" s="49" t="s">
        <v>2087</v>
      </c>
      <c r="F3706" s="52">
        <v>4.665</v>
      </c>
      <c r="G3706" s="47" t="s">
        <v>646</v>
      </c>
      <c r="H3706" s="47" t="s">
        <v>99</v>
      </c>
      <c r="I3706" s="47" t="s">
        <v>2855</v>
      </c>
      <c r="J3706" s="50" t="str">
        <f>IFERROR(VLOOKUP(_xlfn.NUMBERVALUE(D3706),'Order form - T14RE'!$O$4:$O$101,1,FALSE),J3705)</f>
        <v/>
      </c>
      <c r="K3706" s="51" t="str">
        <f t="shared" si="58"/>
        <v/>
      </c>
      <c r="M3706" s="47" t="str">
        <f ca="1">IFERROR(VLOOKUP($L3706,'T14'!$AD$5:$AF$104,2,FALSE),"")</f>
        <v/>
      </c>
      <c r="N3706" s="47" t="str">
        <f ca="1">IFERROR(VLOOKUP($L3706,'T14'!$AD$5:$AF$104,3,FALSE),"")</f>
        <v/>
      </c>
      <c r="P3706" s="46"/>
      <c r="U3706" s="46"/>
    </row>
    <row r="3707" spans="1:21" ht="14.4" hidden="1" x14ac:dyDescent="0.3">
      <c r="A3707" s="47">
        <v>3706</v>
      </c>
      <c r="B3707" s="48">
        <v>5</v>
      </c>
      <c r="C3707" s="47" t="s">
        <v>105</v>
      </c>
      <c r="D3707" s="49" t="s">
        <v>2207</v>
      </c>
      <c r="E3707" s="49" t="s">
        <v>1075</v>
      </c>
      <c r="F3707" s="48">
        <v>1</v>
      </c>
      <c r="G3707" s="47" t="s">
        <v>98</v>
      </c>
      <c r="H3707" s="47" t="s">
        <v>99</v>
      </c>
      <c r="I3707" s="47" t="s">
        <v>2855</v>
      </c>
      <c r="J3707" s="50" t="str">
        <f>IFERROR(VLOOKUP(_xlfn.NUMBERVALUE(D3707),'Order form - T14RE'!$O$4:$O$101,1,FALSE),J3706)</f>
        <v/>
      </c>
      <c r="K3707" s="51" t="str">
        <f t="shared" si="58"/>
        <v/>
      </c>
      <c r="M3707" s="47" t="str">
        <f ca="1">IFERROR(VLOOKUP($L3707,'T14'!$AD$5:$AF$104,2,FALSE),"")</f>
        <v/>
      </c>
      <c r="N3707" s="47" t="str">
        <f ca="1">IFERROR(VLOOKUP($L3707,'T14'!$AD$5:$AF$104,3,FALSE),"")</f>
        <v/>
      </c>
      <c r="P3707" s="46"/>
      <c r="U3707" s="46"/>
    </row>
    <row r="3708" spans="1:21" ht="14.4" hidden="1" x14ac:dyDescent="0.3">
      <c r="A3708" s="47">
        <v>3707</v>
      </c>
      <c r="B3708" s="48">
        <v>5</v>
      </c>
      <c r="C3708" s="47" t="s">
        <v>108</v>
      </c>
      <c r="D3708" s="49" t="s">
        <v>2208</v>
      </c>
      <c r="E3708" s="49" t="s">
        <v>1075</v>
      </c>
      <c r="F3708" s="48">
        <v>1</v>
      </c>
      <c r="G3708" s="47" t="s">
        <v>98</v>
      </c>
      <c r="H3708" s="47" t="s">
        <v>99</v>
      </c>
      <c r="I3708" s="47" t="s">
        <v>2855</v>
      </c>
      <c r="J3708" s="50" t="str">
        <f>IFERROR(VLOOKUP(_xlfn.NUMBERVALUE(D3708),'Order form - T14RE'!$O$4:$O$101,1,FALSE),J3707)</f>
        <v/>
      </c>
      <c r="K3708" s="51" t="str">
        <f t="shared" si="58"/>
        <v/>
      </c>
      <c r="M3708" s="47" t="str">
        <f ca="1">IFERROR(VLOOKUP($L3708,'T14'!$AD$5:$AF$104,2,FALSE),"")</f>
        <v/>
      </c>
      <c r="N3708" s="47" t="str">
        <f ca="1">IFERROR(VLOOKUP($L3708,'T14'!$AD$5:$AF$104,3,FALSE),"")</f>
        <v/>
      </c>
      <c r="P3708" s="46"/>
      <c r="U3708" s="46"/>
    </row>
    <row r="3709" spans="1:21" ht="14.4" hidden="1" x14ac:dyDescent="0.3">
      <c r="A3709" s="47">
        <v>3708</v>
      </c>
      <c r="B3709" s="48">
        <v>4</v>
      </c>
      <c r="C3709" s="47" t="s">
        <v>2214</v>
      </c>
      <c r="D3709" s="49" t="s">
        <v>2215</v>
      </c>
      <c r="E3709" s="49" t="s">
        <v>2110</v>
      </c>
      <c r="F3709" s="48">
        <v>1</v>
      </c>
      <c r="G3709" s="47" t="s">
        <v>98</v>
      </c>
      <c r="H3709" s="47" t="s">
        <v>99</v>
      </c>
      <c r="I3709" s="47" t="s">
        <v>2855</v>
      </c>
      <c r="J3709" s="50" t="str">
        <f>IFERROR(VLOOKUP(_xlfn.NUMBERVALUE(D3709),'Order form - T14RE'!$O$4:$O$101,1,FALSE),J3708)</f>
        <v/>
      </c>
      <c r="K3709" s="51" t="str">
        <f t="shared" si="58"/>
        <v/>
      </c>
      <c r="M3709" s="47" t="str">
        <f ca="1">IFERROR(VLOOKUP($L3709,'T14'!$AD$5:$AF$104,2,FALSE),"")</f>
        <v/>
      </c>
      <c r="N3709" s="47" t="str">
        <f ca="1">IFERROR(VLOOKUP($L3709,'T14'!$AD$5:$AF$104,3,FALSE),"")</f>
        <v/>
      </c>
      <c r="P3709" s="46"/>
      <c r="U3709" s="46"/>
    </row>
    <row r="3710" spans="1:21" ht="14.4" hidden="1" x14ac:dyDescent="0.3">
      <c r="A3710" s="47">
        <v>3709</v>
      </c>
      <c r="B3710" s="48">
        <v>5</v>
      </c>
      <c r="C3710" s="47" t="s">
        <v>95</v>
      </c>
      <c r="D3710" s="49" t="s">
        <v>2086</v>
      </c>
      <c r="E3710" s="49" t="s">
        <v>2087</v>
      </c>
      <c r="F3710" s="52">
        <v>4.1139999999999999</v>
      </c>
      <c r="G3710" s="47" t="s">
        <v>646</v>
      </c>
      <c r="H3710" s="47" t="s">
        <v>99</v>
      </c>
      <c r="I3710" s="47" t="s">
        <v>2855</v>
      </c>
      <c r="J3710" s="50" t="str">
        <f>IFERROR(VLOOKUP(_xlfn.NUMBERVALUE(D3710),'Order form - T14RE'!$O$4:$O$101,1,FALSE),J3709)</f>
        <v/>
      </c>
      <c r="K3710" s="51" t="str">
        <f t="shared" si="58"/>
        <v/>
      </c>
      <c r="M3710" s="47" t="str">
        <f ca="1">IFERROR(VLOOKUP($L3710,'T14'!$AD$5:$AF$104,2,FALSE),"")</f>
        <v/>
      </c>
      <c r="N3710" s="47" t="str">
        <f ca="1">IFERROR(VLOOKUP($L3710,'T14'!$AD$5:$AF$104,3,FALSE),"")</f>
        <v/>
      </c>
      <c r="P3710" s="46"/>
      <c r="U3710" s="46"/>
    </row>
    <row r="3711" spans="1:21" ht="14.4" hidden="1" x14ac:dyDescent="0.3">
      <c r="A3711" s="47">
        <v>3710</v>
      </c>
      <c r="B3711" s="48">
        <v>5</v>
      </c>
      <c r="C3711" s="47" t="s">
        <v>105</v>
      </c>
      <c r="D3711" s="49" t="s">
        <v>2207</v>
      </c>
      <c r="E3711" s="49" t="s">
        <v>1075</v>
      </c>
      <c r="F3711" s="48">
        <v>1</v>
      </c>
      <c r="G3711" s="47" t="s">
        <v>98</v>
      </c>
      <c r="H3711" s="47" t="s">
        <v>99</v>
      </c>
      <c r="I3711" s="47" t="s">
        <v>2855</v>
      </c>
      <c r="J3711" s="50" t="str">
        <f>IFERROR(VLOOKUP(_xlfn.NUMBERVALUE(D3711),'Order form - T14RE'!$O$4:$O$101,1,FALSE),J3710)</f>
        <v/>
      </c>
      <c r="K3711" s="51" t="str">
        <f t="shared" si="58"/>
        <v/>
      </c>
      <c r="M3711" s="47" t="str">
        <f ca="1">IFERROR(VLOOKUP($L3711,'T14'!$AD$5:$AF$104,2,FALSE),"")</f>
        <v/>
      </c>
      <c r="N3711" s="47" t="str">
        <f ca="1">IFERROR(VLOOKUP($L3711,'T14'!$AD$5:$AF$104,3,FALSE),"")</f>
        <v/>
      </c>
      <c r="P3711" s="46"/>
      <c r="U3711" s="46"/>
    </row>
    <row r="3712" spans="1:21" ht="14.4" hidden="1" x14ac:dyDescent="0.3">
      <c r="A3712" s="47">
        <v>3711</v>
      </c>
      <c r="B3712" s="48">
        <v>5</v>
      </c>
      <c r="C3712" s="47" t="s">
        <v>108</v>
      </c>
      <c r="D3712" s="49" t="s">
        <v>2216</v>
      </c>
      <c r="E3712" s="49" t="s">
        <v>1075</v>
      </c>
      <c r="F3712" s="48">
        <v>1</v>
      </c>
      <c r="G3712" s="47" t="s">
        <v>98</v>
      </c>
      <c r="H3712" s="47" t="s">
        <v>99</v>
      </c>
      <c r="I3712" s="47" t="s">
        <v>2855</v>
      </c>
      <c r="J3712" s="50" t="str">
        <f>IFERROR(VLOOKUP(_xlfn.NUMBERVALUE(D3712),'Order form - T14RE'!$O$4:$O$101,1,FALSE),J3711)</f>
        <v/>
      </c>
      <c r="K3712" s="51" t="str">
        <f t="shared" si="58"/>
        <v/>
      </c>
      <c r="M3712" s="47" t="str">
        <f ca="1">IFERROR(VLOOKUP($L3712,'T14'!$AD$5:$AF$104,2,FALSE),"")</f>
        <v/>
      </c>
      <c r="N3712" s="47" t="str">
        <f ca="1">IFERROR(VLOOKUP($L3712,'T14'!$AD$5:$AF$104,3,FALSE),"")</f>
        <v/>
      </c>
      <c r="P3712" s="46"/>
      <c r="U3712" s="46"/>
    </row>
    <row r="3713" spans="1:21" ht="14.4" hidden="1" x14ac:dyDescent="0.3">
      <c r="A3713" s="47">
        <v>3712</v>
      </c>
      <c r="B3713" s="48">
        <v>3</v>
      </c>
      <c r="C3713" s="47" t="s">
        <v>105</v>
      </c>
      <c r="D3713" s="49" t="s">
        <v>1596</v>
      </c>
      <c r="E3713" s="49" t="s">
        <v>1597</v>
      </c>
      <c r="F3713" s="48">
        <v>1</v>
      </c>
      <c r="G3713" s="47" t="s">
        <v>98</v>
      </c>
      <c r="H3713" s="47" t="s">
        <v>5</v>
      </c>
      <c r="I3713" s="47" t="s">
        <v>2855</v>
      </c>
      <c r="J3713" s="50" t="str">
        <f>IFERROR(VLOOKUP(_xlfn.NUMBERVALUE(D3713),'Order form - T14RE'!$O$4:$O$101,1,FALSE),J3712)</f>
        <v/>
      </c>
      <c r="K3713" s="51" t="str">
        <f t="shared" si="58"/>
        <v/>
      </c>
      <c r="M3713" s="47" t="str">
        <f ca="1">IFERROR(VLOOKUP($L3713,'T14'!$AD$5:$AF$104,2,FALSE),"")</f>
        <v/>
      </c>
      <c r="N3713" s="47" t="str">
        <f ca="1">IFERROR(VLOOKUP($L3713,'T14'!$AD$5:$AF$104,3,FALSE),"")</f>
        <v/>
      </c>
      <c r="P3713" s="46"/>
      <c r="U3713" s="46"/>
    </row>
    <row r="3714" spans="1:21" ht="14.4" hidden="1" x14ac:dyDescent="0.3">
      <c r="A3714" s="47">
        <v>3713</v>
      </c>
      <c r="B3714" s="48">
        <v>3</v>
      </c>
      <c r="C3714" s="47" t="s">
        <v>108</v>
      </c>
      <c r="D3714" s="49" t="s">
        <v>1598</v>
      </c>
      <c r="E3714" s="49" t="s">
        <v>1599</v>
      </c>
      <c r="F3714" s="48">
        <v>1</v>
      </c>
      <c r="G3714" s="47" t="s">
        <v>98</v>
      </c>
      <c r="H3714" s="47" t="s">
        <v>13</v>
      </c>
      <c r="I3714" s="47" t="s">
        <v>2855</v>
      </c>
      <c r="J3714" s="50" t="str">
        <f>IFERROR(VLOOKUP(_xlfn.NUMBERVALUE(D3714),'Order form - T14RE'!$O$4:$O$101,1,FALSE),J3713)</f>
        <v/>
      </c>
      <c r="K3714" s="51" t="str">
        <f t="shared" ref="K3714:K3777" si="59">IF(SUM(P3714:BB3714)=0,"",IF(SUM(P3714:BB3714)&gt;0,1,""))</f>
        <v/>
      </c>
      <c r="M3714" s="47" t="str">
        <f ca="1">IFERROR(VLOOKUP($L3714,'T14'!$AD$5:$AF$104,2,FALSE),"")</f>
        <v/>
      </c>
      <c r="N3714" s="47" t="str">
        <f ca="1">IFERROR(VLOOKUP($L3714,'T14'!$AD$5:$AF$104,3,FALSE),"")</f>
        <v/>
      </c>
      <c r="P3714" s="46"/>
      <c r="U3714" s="46"/>
    </row>
    <row r="3715" spans="1:21" ht="14.4" hidden="1" x14ac:dyDescent="0.3">
      <c r="A3715" s="47">
        <v>3714</v>
      </c>
      <c r="B3715" s="48">
        <v>3</v>
      </c>
      <c r="C3715" s="47" t="s">
        <v>111</v>
      </c>
      <c r="D3715" s="49" t="s">
        <v>1600</v>
      </c>
      <c r="E3715" s="49" t="s">
        <v>1601</v>
      </c>
      <c r="F3715" s="48">
        <v>1</v>
      </c>
      <c r="G3715" s="47" t="s">
        <v>98</v>
      </c>
      <c r="H3715" s="47" t="s">
        <v>3</v>
      </c>
      <c r="I3715" s="47" t="s">
        <v>2855</v>
      </c>
      <c r="J3715" s="50" t="str">
        <f>IFERROR(VLOOKUP(_xlfn.NUMBERVALUE(D3715),'Order form - T14RE'!$O$4:$O$101,1,FALSE),J3714)</f>
        <v/>
      </c>
      <c r="K3715" s="51" t="str">
        <f t="shared" si="59"/>
        <v/>
      </c>
      <c r="M3715" s="47" t="str">
        <f ca="1">IFERROR(VLOOKUP($L3715,'T14'!$AD$5:$AF$104,2,FALSE),"")</f>
        <v/>
      </c>
      <c r="N3715" s="47" t="str">
        <f ca="1">IFERROR(VLOOKUP($L3715,'T14'!$AD$5:$AF$104,3,FALSE),"")</f>
        <v/>
      </c>
      <c r="P3715" s="46"/>
      <c r="U3715" s="46"/>
    </row>
    <row r="3716" spans="1:21" ht="14.4" hidden="1" x14ac:dyDescent="0.3">
      <c r="A3716" s="47">
        <v>3715</v>
      </c>
      <c r="B3716" s="48">
        <v>2</v>
      </c>
      <c r="C3716" s="47" t="s">
        <v>143</v>
      </c>
      <c r="D3716" s="49" t="s">
        <v>1602</v>
      </c>
      <c r="E3716" s="49" t="s">
        <v>1603</v>
      </c>
      <c r="F3716" s="48">
        <v>1</v>
      </c>
      <c r="G3716" s="47" t="s">
        <v>98</v>
      </c>
      <c r="H3716" s="47" t="s">
        <v>99</v>
      </c>
      <c r="I3716" s="47" t="s">
        <v>2855</v>
      </c>
      <c r="J3716" s="50" t="str">
        <f>IFERROR(VLOOKUP(_xlfn.NUMBERVALUE(D3716),'Order form - T14RE'!$O$4:$O$101,1,FALSE),J3715)</f>
        <v/>
      </c>
      <c r="K3716" s="51" t="str">
        <f t="shared" si="59"/>
        <v/>
      </c>
      <c r="M3716" s="47" t="str">
        <f ca="1">IFERROR(VLOOKUP($L3716,'T14'!$AD$5:$AF$104,2,FALSE),"")</f>
        <v/>
      </c>
      <c r="N3716" s="47" t="str">
        <f ca="1">IFERROR(VLOOKUP($L3716,'T14'!$AD$5:$AF$104,3,FALSE),"")</f>
        <v/>
      </c>
      <c r="P3716" s="46"/>
      <c r="U3716" s="46"/>
    </row>
    <row r="3717" spans="1:21" ht="14.4" x14ac:dyDescent="0.3">
      <c r="A3717" s="47">
        <v>3716</v>
      </c>
      <c r="B3717" s="48">
        <v>3</v>
      </c>
      <c r="C3717" s="47" t="s">
        <v>95</v>
      </c>
      <c r="D3717" s="49" t="s">
        <v>1604</v>
      </c>
      <c r="E3717" s="49" t="s">
        <v>1605</v>
      </c>
      <c r="F3717" s="48">
        <v>4</v>
      </c>
      <c r="G3717" s="47" t="s">
        <v>98</v>
      </c>
      <c r="H3717" s="47" t="s">
        <v>0</v>
      </c>
      <c r="I3717" s="47" t="s">
        <v>2855</v>
      </c>
      <c r="J3717" s="50" t="str">
        <f>IFERROR(VLOOKUP(_xlfn.NUMBERVALUE(D3717),'Order form - T14RE'!$O$4:$O$101,1,FALSE),J3716)</f>
        <v/>
      </c>
      <c r="K3717" s="51" t="str">
        <f t="shared" si="59"/>
        <v/>
      </c>
      <c r="L3717" s="47" cm="1">
        <f t="array" ref="L3717">IFERROR(_xlfn.IFS(VLOOKUP(D3717,$D$4:$L$4875,9,FALSE),VLOOKUP(D3717,$D$4:$L$4875,9,FALSE),VLOOKUP(E3717,$E$4:$L$4875,8,FALSE),VLOOKUP(E3717,$E$4:$L$4875,8,FALSE)),"")</f>
        <v>206</v>
      </c>
      <c r="M3717" s="47" t="str">
        <f>IFERROR(VLOOKUP($L3717,'T14'!$AD$5:$AF$104,2,FALSE),"")</f>
        <v>Méc. 2</v>
      </c>
      <c r="N3717" s="47" t="str">
        <f>IFERROR(VLOOKUP($L3717,'T14'!$AD$5:$AF$104,3,FALSE),"")</f>
        <v>POSTE 1</v>
      </c>
      <c r="P3717" s="46"/>
      <c r="U3717" s="46"/>
    </row>
    <row r="3718" spans="1:21" ht="14.4" x14ac:dyDescent="0.3">
      <c r="A3718" s="47">
        <v>3717</v>
      </c>
      <c r="B3718" s="48">
        <v>3</v>
      </c>
      <c r="C3718" s="47" t="s">
        <v>372</v>
      </c>
      <c r="D3718" s="49" t="s">
        <v>252</v>
      </c>
      <c r="E3718" s="49" t="s">
        <v>253</v>
      </c>
      <c r="F3718" s="48">
        <v>4</v>
      </c>
      <c r="G3718" s="47" t="s">
        <v>117</v>
      </c>
      <c r="H3718" s="47" t="s">
        <v>0</v>
      </c>
      <c r="I3718" s="47" t="s">
        <v>2855</v>
      </c>
      <c r="J3718" s="50" t="str">
        <f>IFERROR(VLOOKUP(_xlfn.NUMBERVALUE(D3718),'Order form - T14RE'!$O$4:$O$101,1,FALSE),J3717)</f>
        <v/>
      </c>
      <c r="K3718" s="51" t="str">
        <f t="shared" si="59"/>
        <v/>
      </c>
      <c r="L3718" s="47" t="str" cm="1">
        <f t="array" ref="L3718">IFERROR(_xlfn.IFS(VLOOKUP(D3718,$D$4:$L$4875,9,FALSE),VLOOKUP(D3718,$D$4:$L$4875,9,FALSE),VLOOKUP(E3718,$E$4:$L$4875,8,FALSE),VLOOKUP(E3718,$E$4:$L$4875,8,FALSE)),"")</f>
        <v/>
      </c>
      <c r="M3718" s="47" t="str">
        <f>IFERROR(VLOOKUP($L3718,'T14'!$AD$5:$AF$104,2,FALSE),"")</f>
        <v/>
      </c>
      <c r="N3718" s="47" t="str">
        <f>IFERROR(VLOOKUP($L3718,'T14'!$AD$5:$AF$104,3,FALSE),"")</f>
        <v/>
      </c>
      <c r="P3718" s="46"/>
      <c r="U3718" s="46"/>
    </row>
    <row r="3719" spans="1:21" ht="14.4" x14ac:dyDescent="0.3">
      <c r="A3719" s="47">
        <v>3718</v>
      </c>
      <c r="B3719" s="48">
        <v>3</v>
      </c>
      <c r="C3719" s="47" t="s">
        <v>105</v>
      </c>
      <c r="D3719" s="49" t="s">
        <v>1606</v>
      </c>
      <c r="E3719" s="49" t="s">
        <v>1607</v>
      </c>
      <c r="F3719" s="48">
        <v>3</v>
      </c>
      <c r="G3719" s="47" t="s">
        <v>98</v>
      </c>
      <c r="H3719" s="47" t="s">
        <v>0</v>
      </c>
      <c r="I3719" s="47" t="s">
        <v>2855</v>
      </c>
      <c r="J3719" s="50" t="str">
        <f>IFERROR(VLOOKUP(_xlfn.NUMBERVALUE(D3719),'Order form - T14RE'!$O$4:$O$101,1,FALSE),J3718)</f>
        <v/>
      </c>
      <c r="K3719" s="51" t="str">
        <f t="shared" si="59"/>
        <v/>
      </c>
      <c r="L3719" s="47" cm="1">
        <f t="array" ref="L3719">IFERROR(_xlfn.IFS(VLOOKUP(D3719,$D$4:$L$4875,9,FALSE),VLOOKUP(D3719,$D$4:$L$4875,9,FALSE),VLOOKUP(E3719,$E$4:$L$4875,8,FALSE),VLOOKUP(E3719,$E$4:$L$4875,8,FALSE)),"")</f>
        <v>205</v>
      </c>
      <c r="M3719" s="47" t="str">
        <f>IFERROR(VLOOKUP($L3719,'T14'!$AD$5:$AF$104,2,FALSE),"")</f>
        <v>Méc. 2</v>
      </c>
      <c r="N3719" s="47" t="str">
        <f>IFERROR(VLOOKUP($L3719,'T14'!$AD$5:$AF$104,3,FALSE),"")</f>
        <v>POSTE 1</v>
      </c>
      <c r="P3719" s="46"/>
      <c r="U3719" s="46"/>
    </row>
    <row r="3720" spans="1:21" ht="14.4" x14ac:dyDescent="0.3">
      <c r="A3720" s="47">
        <v>3719</v>
      </c>
      <c r="B3720" s="48">
        <v>3</v>
      </c>
      <c r="C3720" s="47" t="s">
        <v>108</v>
      </c>
      <c r="D3720" s="49" t="s">
        <v>1608</v>
      </c>
      <c r="E3720" s="49" t="s">
        <v>452</v>
      </c>
      <c r="F3720" s="48">
        <v>2</v>
      </c>
      <c r="G3720" s="47" t="s">
        <v>98</v>
      </c>
      <c r="H3720" s="47" t="s">
        <v>0</v>
      </c>
      <c r="I3720" s="47" t="s">
        <v>2855</v>
      </c>
      <c r="J3720" s="50" t="str">
        <f>IFERROR(VLOOKUP(_xlfn.NUMBERVALUE(D3720),'Order form - T14RE'!$O$4:$O$101,1,FALSE),J3719)</f>
        <v/>
      </c>
      <c r="K3720" s="51" t="str">
        <f t="shared" si="59"/>
        <v/>
      </c>
      <c r="L3720" s="47" cm="1">
        <f t="array" ref="L3720">IFERROR(_xlfn.IFS(VLOOKUP(D3720,$D$4:$L$4875,9,FALSE),VLOOKUP(D3720,$D$4:$L$4875,9,FALSE),VLOOKUP(E3720,$E$4:$L$4875,8,FALSE),VLOOKUP(E3720,$E$4:$L$4875,8,FALSE)),"")</f>
        <v>206</v>
      </c>
      <c r="M3720" s="47" t="str">
        <f>IFERROR(VLOOKUP($L3720,'T14'!$AD$5:$AF$104,2,FALSE),"")</f>
        <v>Méc. 2</v>
      </c>
      <c r="N3720" s="47" t="str">
        <f>IFERROR(VLOOKUP($L3720,'T14'!$AD$5:$AF$104,3,FALSE),"")</f>
        <v>POSTE 1</v>
      </c>
      <c r="P3720" s="46"/>
      <c r="U3720" s="46"/>
    </row>
    <row r="3721" spans="1:21" ht="14.4" x14ac:dyDescent="0.3">
      <c r="A3721" s="47">
        <v>3720</v>
      </c>
      <c r="B3721" s="48">
        <v>3</v>
      </c>
      <c r="C3721" s="47" t="s">
        <v>111</v>
      </c>
      <c r="D3721" s="49" t="s">
        <v>1609</v>
      </c>
      <c r="E3721" s="49" t="s">
        <v>1610</v>
      </c>
      <c r="F3721" s="48">
        <v>2</v>
      </c>
      <c r="G3721" s="47" t="s">
        <v>98</v>
      </c>
      <c r="H3721" s="47" t="s">
        <v>0</v>
      </c>
      <c r="I3721" s="47" t="s">
        <v>2855</v>
      </c>
      <c r="J3721" s="50" t="str">
        <f>IFERROR(VLOOKUP(_xlfn.NUMBERVALUE(D3721),'Order form - T14RE'!$O$4:$O$101,1,FALSE),J3720)</f>
        <v/>
      </c>
      <c r="K3721" s="51" t="str">
        <f t="shared" si="59"/>
        <v/>
      </c>
      <c r="L3721" s="47" cm="1">
        <f t="array" ref="L3721">IFERROR(_xlfn.IFS(VLOOKUP(D3721,$D$4:$L$4875,9,FALSE),VLOOKUP(D3721,$D$4:$L$4875,9,FALSE),VLOOKUP(E3721,$E$4:$L$4875,8,FALSE),VLOOKUP(E3721,$E$4:$L$4875,8,FALSE)),"")</f>
        <v>116</v>
      </c>
      <c r="M3721" s="47" t="str">
        <f>IFERROR(VLOOKUP($L3721,'T14'!$AD$5:$AF$104,2,FALSE),"")</f>
        <v>Méc. 2</v>
      </c>
      <c r="N3721" s="47" t="str">
        <f>IFERROR(VLOOKUP($L3721,'T14'!$AD$5:$AF$104,3,FALSE),"")</f>
        <v>POSTE 3</v>
      </c>
      <c r="P3721" s="46"/>
      <c r="U3721" s="46"/>
    </row>
    <row r="3722" spans="1:21" ht="14.4" x14ac:dyDescent="0.3">
      <c r="A3722" s="47">
        <v>3721</v>
      </c>
      <c r="B3722" s="48">
        <v>3</v>
      </c>
      <c r="C3722" s="47" t="s">
        <v>114</v>
      </c>
      <c r="D3722" s="49" t="s">
        <v>1611</v>
      </c>
      <c r="E3722" s="49" t="s">
        <v>502</v>
      </c>
      <c r="F3722" s="48">
        <v>2</v>
      </c>
      <c r="G3722" s="47" t="s">
        <v>98</v>
      </c>
      <c r="H3722" s="47" t="s">
        <v>0</v>
      </c>
      <c r="I3722" s="47" t="s">
        <v>2855</v>
      </c>
      <c r="J3722" s="50" t="str">
        <f>IFERROR(VLOOKUP(_xlfn.NUMBERVALUE(D3722),'Order form - T14RE'!$O$4:$O$101,1,FALSE),J3721)</f>
        <v/>
      </c>
      <c r="K3722" s="51" t="str">
        <f t="shared" si="59"/>
        <v/>
      </c>
      <c r="L3722" s="47" cm="1">
        <f t="array" ref="L3722">IFERROR(_xlfn.IFS(VLOOKUP(D3722,$D$4:$L$4875,9,FALSE),VLOOKUP(D3722,$D$4:$L$4875,9,FALSE),VLOOKUP(E3722,$E$4:$L$4875,8,FALSE),VLOOKUP(E3722,$E$4:$L$4875,8,FALSE)),"")</f>
        <v>116</v>
      </c>
      <c r="M3722" s="47" t="str">
        <f>IFERROR(VLOOKUP($L3722,'T14'!$AD$5:$AF$104,2,FALSE),"")</f>
        <v>Méc. 2</v>
      </c>
      <c r="N3722" s="47" t="str">
        <f>IFERROR(VLOOKUP($L3722,'T14'!$AD$5:$AF$104,3,FALSE),"")</f>
        <v>POSTE 3</v>
      </c>
      <c r="P3722" s="46"/>
      <c r="U3722" s="46"/>
    </row>
    <row r="3723" spans="1:21" ht="14.4" x14ac:dyDescent="0.3">
      <c r="A3723" s="47">
        <v>3722</v>
      </c>
      <c r="B3723" s="48">
        <v>3</v>
      </c>
      <c r="C3723" s="47" t="s">
        <v>241</v>
      </c>
      <c r="D3723" s="49" t="s">
        <v>407</v>
      </c>
      <c r="E3723" s="49" t="s">
        <v>408</v>
      </c>
      <c r="F3723" s="48">
        <v>2</v>
      </c>
      <c r="G3723" s="47" t="s">
        <v>98</v>
      </c>
      <c r="H3723" s="47" t="s">
        <v>0</v>
      </c>
      <c r="I3723" s="47" t="s">
        <v>2855</v>
      </c>
      <c r="J3723" s="50" t="str">
        <f>IFERROR(VLOOKUP(_xlfn.NUMBERVALUE(D3723),'Order form - T14RE'!$O$4:$O$101,1,FALSE),J3722)</f>
        <v/>
      </c>
      <c r="K3723" s="51" t="str">
        <f t="shared" si="59"/>
        <v/>
      </c>
      <c r="L3723" s="47" cm="1">
        <f t="array" ref="L3723">IFERROR(_xlfn.IFS(VLOOKUP(D3723,$D$4:$L$4875,9,FALSE),VLOOKUP(D3723,$D$4:$L$4875,9,FALSE),VLOOKUP(E3723,$E$4:$L$4875,8,FALSE),VLOOKUP(E3723,$E$4:$L$4875,8,FALSE)),"")</f>
        <v>209</v>
      </c>
      <c r="M3723" s="47" t="str">
        <f>IFERROR(VLOOKUP($L3723,'T14'!$AD$5:$AF$104,2,FALSE),"")</f>
        <v>Méc. 2</v>
      </c>
      <c r="N3723" s="47" t="str">
        <f>IFERROR(VLOOKUP($L3723,'T14'!$AD$5:$AF$104,3,FALSE),"")</f>
        <v>POSTE 3</v>
      </c>
      <c r="P3723" s="46"/>
      <c r="U3723" s="46"/>
    </row>
    <row r="3724" spans="1:21" ht="14.4" x14ac:dyDescent="0.3">
      <c r="A3724" s="47">
        <v>3723</v>
      </c>
      <c r="B3724" s="48">
        <v>3</v>
      </c>
      <c r="C3724" s="47" t="s">
        <v>387</v>
      </c>
      <c r="D3724" s="49" t="s">
        <v>150</v>
      </c>
      <c r="E3724" s="49" t="s">
        <v>151</v>
      </c>
      <c r="F3724" s="52">
        <v>0.4</v>
      </c>
      <c r="G3724" s="47" t="s">
        <v>117</v>
      </c>
      <c r="H3724" s="47" t="s">
        <v>0</v>
      </c>
      <c r="I3724" s="47" t="s">
        <v>2855</v>
      </c>
      <c r="J3724" s="50" t="str">
        <f>IFERROR(VLOOKUP(_xlfn.NUMBERVALUE(D3724),'Order form - T14RE'!$O$4:$O$101,1,FALSE),J3723)</f>
        <v/>
      </c>
      <c r="K3724" s="51" t="str">
        <f t="shared" si="59"/>
        <v/>
      </c>
      <c r="L3724" s="47" t="str" cm="1">
        <f t="array" ref="L3724">IFERROR(_xlfn.IFS(VLOOKUP(D3724,$D$4:$L$4875,9,FALSE),VLOOKUP(D3724,$D$4:$L$4875,9,FALSE),VLOOKUP(E3724,$E$4:$L$4875,8,FALSE),VLOOKUP(E3724,$E$4:$L$4875,8,FALSE)),"")</f>
        <v/>
      </c>
      <c r="M3724" s="47" t="str">
        <f>IFERROR(VLOOKUP($L3724,'T14'!$AD$5:$AF$104,2,FALSE),"")</f>
        <v/>
      </c>
      <c r="N3724" s="47" t="str">
        <f>IFERROR(VLOOKUP($L3724,'T14'!$AD$5:$AF$104,3,FALSE),"")</f>
        <v/>
      </c>
      <c r="P3724" s="46"/>
      <c r="U3724" s="46"/>
    </row>
    <row r="3725" spans="1:21" ht="14.4" x14ac:dyDescent="0.3">
      <c r="A3725" s="47">
        <v>3724</v>
      </c>
      <c r="B3725" s="48">
        <v>3</v>
      </c>
      <c r="C3725" s="47" t="s">
        <v>120</v>
      </c>
      <c r="D3725" s="49" t="s">
        <v>1612</v>
      </c>
      <c r="E3725" s="49" t="s">
        <v>1613</v>
      </c>
      <c r="F3725" s="48">
        <v>2</v>
      </c>
      <c r="G3725" s="47" t="s">
        <v>98</v>
      </c>
      <c r="H3725" s="47" t="s">
        <v>0</v>
      </c>
      <c r="I3725" s="47" t="s">
        <v>2855</v>
      </c>
      <c r="J3725" s="50" t="str">
        <f>IFERROR(VLOOKUP(_xlfn.NUMBERVALUE(D3725),'Order form - T14RE'!$O$4:$O$101,1,FALSE),J3724)</f>
        <v/>
      </c>
      <c r="K3725" s="51" t="str">
        <f t="shared" si="59"/>
        <v/>
      </c>
      <c r="L3725" s="47" cm="1">
        <f t="array" ref="L3725">IFERROR(_xlfn.IFS(VLOOKUP(D3725,$D$4:$L$4875,9,FALSE),VLOOKUP(D3725,$D$4:$L$4875,9,FALSE),VLOOKUP(E3725,$E$4:$L$4875,8,FALSE),VLOOKUP(E3725,$E$4:$L$4875,8,FALSE)),"")</f>
        <v>205</v>
      </c>
      <c r="M3725" s="47" t="str">
        <f>IFERROR(VLOOKUP($L3725,'T14'!$AD$5:$AF$104,2,FALSE),"")</f>
        <v>Méc. 2</v>
      </c>
      <c r="N3725" s="47" t="str">
        <f>IFERROR(VLOOKUP($L3725,'T14'!$AD$5:$AF$104,3,FALSE),"")</f>
        <v>POSTE 1</v>
      </c>
      <c r="P3725" s="46"/>
      <c r="U3725" s="46"/>
    </row>
    <row r="3726" spans="1:21" ht="14.4" x14ac:dyDescent="0.3">
      <c r="A3726" s="47">
        <v>3725</v>
      </c>
      <c r="B3726" s="48">
        <v>3</v>
      </c>
      <c r="C3726" s="47" t="s">
        <v>123</v>
      </c>
      <c r="D3726" s="49" t="s">
        <v>1614</v>
      </c>
      <c r="E3726" s="49" t="s">
        <v>1615</v>
      </c>
      <c r="F3726" s="48">
        <v>2</v>
      </c>
      <c r="G3726" s="47" t="s">
        <v>98</v>
      </c>
      <c r="H3726" s="47" t="s">
        <v>0</v>
      </c>
      <c r="I3726" s="47" t="s">
        <v>2855</v>
      </c>
      <c r="J3726" s="50" t="str">
        <f>IFERROR(VLOOKUP(_xlfn.NUMBERVALUE(D3726),'Order form - T14RE'!$O$4:$O$101,1,FALSE),J3725)</f>
        <v/>
      </c>
      <c r="K3726" s="51" t="str">
        <f t="shared" si="59"/>
        <v/>
      </c>
      <c r="L3726" s="47" cm="1">
        <f t="array" ref="L3726">IFERROR(_xlfn.IFS(VLOOKUP(D3726,$D$4:$L$4875,9,FALSE),VLOOKUP(D3726,$D$4:$L$4875,9,FALSE),VLOOKUP(E3726,$E$4:$L$4875,8,FALSE),VLOOKUP(E3726,$E$4:$L$4875,8,FALSE)),"")</f>
        <v>210</v>
      </c>
      <c r="M3726" s="47" t="str">
        <f>IFERROR(VLOOKUP($L3726,'T14'!$AD$5:$AF$104,2,FALSE),"")</f>
        <v>Méc. 1</v>
      </c>
      <c r="N3726" s="47" t="str">
        <f>IFERROR(VLOOKUP($L3726,'T14'!$AD$5:$AF$104,3,FALSE),"")</f>
        <v>POSTE 3</v>
      </c>
      <c r="P3726" s="46"/>
      <c r="U3726" s="46"/>
    </row>
    <row r="3727" spans="1:21" ht="14.4" x14ac:dyDescent="0.3">
      <c r="A3727" s="47">
        <v>3726</v>
      </c>
      <c r="B3727" s="48">
        <v>3</v>
      </c>
      <c r="C3727" s="47" t="s">
        <v>126</v>
      </c>
      <c r="D3727" s="49" t="s">
        <v>1616</v>
      </c>
      <c r="E3727" s="49" t="s">
        <v>1617</v>
      </c>
      <c r="F3727" s="48">
        <v>3</v>
      </c>
      <c r="G3727" s="47" t="s">
        <v>98</v>
      </c>
      <c r="H3727" s="47" t="s">
        <v>0</v>
      </c>
      <c r="I3727" s="47" t="s">
        <v>2855</v>
      </c>
      <c r="J3727" s="50" t="str">
        <f>IFERROR(VLOOKUP(_xlfn.NUMBERVALUE(D3727),'Order form - T14RE'!$O$4:$O$101,1,FALSE),J3726)</f>
        <v/>
      </c>
      <c r="K3727" s="51" t="str">
        <f t="shared" si="59"/>
        <v/>
      </c>
      <c r="L3727" s="47" cm="1">
        <f t="array" ref="L3727">IFERROR(_xlfn.IFS(VLOOKUP(D3727,$D$4:$L$4875,9,FALSE),VLOOKUP(D3727,$D$4:$L$4875,9,FALSE),VLOOKUP(E3727,$E$4:$L$4875,8,FALSE),VLOOKUP(E3727,$E$4:$L$4875,8,FALSE)),"")</f>
        <v>210</v>
      </c>
      <c r="M3727" s="47" t="str">
        <f>IFERROR(VLOOKUP($L3727,'T14'!$AD$5:$AF$104,2,FALSE),"")</f>
        <v>Méc. 1</v>
      </c>
      <c r="N3727" s="47" t="str">
        <f>IFERROR(VLOOKUP($L3727,'T14'!$AD$5:$AF$104,3,FALSE),"")</f>
        <v>POSTE 3</v>
      </c>
      <c r="P3727" s="46"/>
      <c r="U3727" s="46"/>
    </row>
    <row r="3728" spans="1:21" ht="14.4" x14ac:dyDescent="0.3">
      <c r="A3728" s="47">
        <v>3727</v>
      </c>
      <c r="B3728" s="48">
        <v>3</v>
      </c>
      <c r="C3728" s="47" t="s">
        <v>127</v>
      </c>
      <c r="D3728" s="49" t="s">
        <v>1618</v>
      </c>
      <c r="E3728" s="49" t="s">
        <v>1619</v>
      </c>
      <c r="F3728" s="48">
        <v>3</v>
      </c>
      <c r="G3728" s="47" t="s">
        <v>98</v>
      </c>
      <c r="H3728" s="47" t="s">
        <v>0</v>
      </c>
      <c r="I3728" s="47" t="s">
        <v>2855</v>
      </c>
      <c r="J3728" s="50" t="str">
        <f>IFERROR(VLOOKUP(_xlfn.NUMBERVALUE(D3728),'Order form - T14RE'!$O$4:$O$101,1,FALSE),J3727)</f>
        <v/>
      </c>
      <c r="K3728" s="51" t="str">
        <f t="shared" si="59"/>
        <v/>
      </c>
      <c r="L3728" s="47" cm="1">
        <f t="array" ref="L3728">IFERROR(_xlfn.IFS(VLOOKUP(D3728,$D$4:$L$4875,9,FALSE),VLOOKUP(D3728,$D$4:$L$4875,9,FALSE),VLOOKUP(E3728,$E$4:$L$4875,8,FALSE),VLOOKUP(E3728,$E$4:$L$4875,8,FALSE)),"")</f>
        <v>210</v>
      </c>
      <c r="M3728" s="47" t="str">
        <f>IFERROR(VLOOKUP($L3728,'T14'!$AD$5:$AF$104,2,FALSE),"")</f>
        <v>Méc. 1</v>
      </c>
      <c r="N3728" s="47" t="str">
        <f>IFERROR(VLOOKUP($L3728,'T14'!$AD$5:$AF$104,3,FALSE),"")</f>
        <v>POSTE 3</v>
      </c>
      <c r="P3728" s="46"/>
      <c r="U3728" s="46"/>
    </row>
    <row r="3729" spans="1:21" ht="14.4" x14ac:dyDescent="0.3">
      <c r="A3729" s="47">
        <v>3728</v>
      </c>
      <c r="B3729" s="48">
        <v>3</v>
      </c>
      <c r="C3729" s="47" t="s">
        <v>128</v>
      </c>
      <c r="D3729" s="49" t="s">
        <v>1620</v>
      </c>
      <c r="E3729" s="49" t="s">
        <v>1621</v>
      </c>
      <c r="F3729" s="48">
        <v>4</v>
      </c>
      <c r="G3729" s="47" t="s">
        <v>98</v>
      </c>
      <c r="H3729" s="47" t="s">
        <v>0</v>
      </c>
      <c r="I3729" s="47" t="s">
        <v>2855</v>
      </c>
      <c r="J3729" s="50" t="str">
        <f>IFERROR(VLOOKUP(_xlfn.NUMBERVALUE(D3729),'Order form - T14RE'!$O$4:$O$101,1,FALSE),J3728)</f>
        <v/>
      </c>
      <c r="K3729" s="51" t="str">
        <f t="shared" si="59"/>
        <v/>
      </c>
      <c r="L3729" s="47" cm="1">
        <f t="array" ref="L3729">IFERROR(_xlfn.IFS(VLOOKUP(D3729,$D$4:$L$4875,9,FALSE),VLOOKUP(D3729,$D$4:$L$4875,9,FALSE),VLOOKUP(E3729,$E$4:$L$4875,8,FALSE),VLOOKUP(E3729,$E$4:$L$4875,8,FALSE)),"")</f>
        <v>205</v>
      </c>
      <c r="M3729" s="47" t="str">
        <f>IFERROR(VLOOKUP($L3729,'T14'!$AD$5:$AF$104,2,FALSE),"")</f>
        <v>Méc. 2</v>
      </c>
      <c r="N3729" s="47" t="str">
        <f>IFERROR(VLOOKUP($L3729,'T14'!$AD$5:$AF$104,3,FALSE),"")</f>
        <v>POSTE 1</v>
      </c>
      <c r="P3729" s="46"/>
      <c r="U3729" s="46"/>
    </row>
    <row r="3730" spans="1:21" ht="14.4" hidden="1" x14ac:dyDescent="0.3">
      <c r="A3730" s="47">
        <v>3729</v>
      </c>
      <c r="B3730" s="48">
        <v>4</v>
      </c>
      <c r="C3730" s="47" t="s">
        <v>95</v>
      </c>
      <c r="D3730" s="49" t="s">
        <v>2069</v>
      </c>
      <c r="E3730" s="49" t="s">
        <v>2070</v>
      </c>
      <c r="F3730" s="52">
        <v>5.68</v>
      </c>
      <c r="G3730" s="47" t="s">
        <v>646</v>
      </c>
      <c r="H3730" s="47" t="s">
        <v>1939</v>
      </c>
      <c r="I3730" s="47" t="s">
        <v>2855</v>
      </c>
      <c r="J3730" s="50" t="str">
        <f>IFERROR(VLOOKUP(_xlfn.NUMBERVALUE(D3730),'Order form - T14RE'!$O$4:$O$101,1,FALSE),J3729)</f>
        <v/>
      </c>
      <c r="K3730" s="51" t="str">
        <f t="shared" si="59"/>
        <v/>
      </c>
      <c r="M3730" s="47" t="str">
        <f ca="1">IFERROR(VLOOKUP($L3730,'T14'!$AD$5:$AF$104,2,FALSE),"")</f>
        <v/>
      </c>
      <c r="N3730" s="47" t="str">
        <f ca="1">IFERROR(VLOOKUP($L3730,'T14'!$AD$5:$AF$104,3,FALSE),"")</f>
        <v/>
      </c>
      <c r="P3730" s="46"/>
      <c r="U3730" s="46"/>
    </row>
    <row r="3731" spans="1:21" ht="14.4" hidden="1" x14ac:dyDescent="0.3">
      <c r="A3731" s="47">
        <v>3730</v>
      </c>
      <c r="B3731" s="48">
        <v>4</v>
      </c>
      <c r="C3731" s="47" t="s">
        <v>105</v>
      </c>
      <c r="D3731" s="49" t="s">
        <v>2071</v>
      </c>
      <c r="E3731" s="49" t="s">
        <v>2072</v>
      </c>
      <c r="F3731" s="48">
        <v>8</v>
      </c>
      <c r="G3731" s="47" t="s">
        <v>98</v>
      </c>
      <c r="H3731" s="47" t="s">
        <v>1939</v>
      </c>
      <c r="I3731" s="47" t="s">
        <v>2855</v>
      </c>
      <c r="J3731" s="50" t="str">
        <f>IFERROR(VLOOKUP(_xlfn.NUMBERVALUE(D3731),'Order form - T14RE'!$O$4:$O$101,1,FALSE),J3730)</f>
        <v/>
      </c>
      <c r="K3731" s="51" t="str">
        <f t="shared" si="59"/>
        <v/>
      </c>
      <c r="M3731" s="47" t="str">
        <f ca="1">IFERROR(VLOOKUP($L3731,'T14'!$AD$5:$AF$104,2,FALSE),"")</f>
        <v/>
      </c>
      <c r="N3731" s="47" t="str">
        <f ca="1">IFERROR(VLOOKUP($L3731,'T14'!$AD$5:$AF$104,3,FALSE),"")</f>
        <v/>
      </c>
      <c r="P3731" s="46"/>
      <c r="U3731" s="46"/>
    </row>
    <row r="3732" spans="1:21" ht="14.4" x14ac:dyDescent="0.3">
      <c r="A3732" s="47">
        <v>3731</v>
      </c>
      <c r="B3732" s="48">
        <v>3</v>
      </c>
      <c r="C3732" s="47" t="s">
        <v>263</v>
      </c>
      <c r="D3732" s="49" t="s">
        <v>1622</v>
      </c>
      <c r="E3732" s="49" t="s">
        <v>1623</v>
      </c>
      <c r="F3732" s="48">
        <v>2</v>
      </c>
      <c r="G3732" s="47" t="s">
        <v>98</v>
      </c>
      <c r="H3732" s="47" t="s">
        <v>0</v>
      </c>
      <c r="I3732" s="47" t="s">
        <v>2855</v>
      </c>
      <c r="J3732" s="50" t="str">
        <f>IFERROR(VLOOKUP(_xlfn.NUMBERVALUE(D3732),'Order form - T14RE'!$O$4:$O$101,1,FALSE),J3731)</f>
        <v/>
      </c>
      <c r="K3732" s="51" t="str">
        <f t="shared" si="59"/>
        <v/>
      </c>
      <c r="L3732" s="47" cm="1">
        <f t="array" ref="L3732">IFERROR(_xlfn.IFS(VLOOKUP(D3732,$D$4:$L$4875,9,FALSE),VLOOKUP(D3732,$D$4:$L$4875,9,FALSE),VLOOKUP(E3732,$E$4:$L$4875,8,FALSE),VLOOKUP(E3732,$E$4:$L$4875,8,FALSE)),"")</f>
        <v>205</v>
      </c>
      <c r="M3732" s="47" t="str">
        <f>IFERROR(VLOOKUP($L3732,'T14'!$AD$5:$AF$104,2,FALSE),"")</f>
        <v>Méc. 2</v>
      </c>
      <c r="N3732" s="47" t="str">
        <f>IFERROR(VLOOKUP($L3732,'T14'!$AD$5:$AF$104,3,FALSE),"")</f>
        <v>POSTE 1</v>
      </c>
      <c r="P3732" s="46"/>
      <c r="U3732" s="46"/>
    </row>
    <row r="3733" spans="1:21" ht="14.4" hidden="1" x14ac:dyDescent="0.3">
      <c r="A3733" s="47">
        <v>3732</v>
      </c>
      <c r="B3733" s="48">
        <v>4</v>
      </c>
      <c r="C3733" s="47" t="s">
        <v>95</v>
      </c>
      <c r="D3733" s="49" t="s">
        <v>2069</v>
      </c>
      <c r="E3733" s="49" t="s">
        <v>2070</v>
      </c>
      <c r="F3733" s="52">
        <v>2.8319999999999999</v>
      </c>
      <c r="G3733" s="47" t="s">
        <v>646</v>
      </c>
      <c r="H3733" s="47" t="s">
        <v>1939</v>
      </c>
      <c r="I3733" s="47" t="s">
        <v>2855</v>
      </c>
      <c r="J3733" s="50" t="str">
        <f>IFERROR(VLOOKUP(_xlfn.NUMBERVALUE(D3733),'Order form - T14RE'!$O$4:$O$101,1,FALSE),J3732)</f>
        <v/>
      </c>
      <c r="K3733" s="51" t="str">
        <f t="shared" si="59"/>
        <v/>
      </c>
      <c r="M3733" s="47" t="str">
        <f ca="1">IFERROR(VLOOKUP($L3733,'T14'!$AD$5:$AF$104,2,FALSE),"")</f>
        <v/>
      </c>
      <c r="N3733" s="47" t="str">
        <f ca="1">IFERROR(VLOOKUP($L3733,'T14'!$AD$5:$AF$104,3,FALSE),"")</f>
        <v/>
      </c>
      <c r="P3733" s="46"/>
      <c r="U3733" s="46"/>
    </row>
    <row r="3734" spans="1:21" ht="14.4" hidden="1" x14ac:dyDescent="0.3">
      <c r="A3734" s="47">
        <v>3733</v>
      </c>
      <c r="B3734" s="48">
        <v>4</v>
      </c>
      <c r="C3734" s="47" t="s">
        <v>105</v>
      </c>
      <c r="D3734" s="49" t="s">
        <v>2071</v>
      </c>
      <c r="E3734" s="49" t="s">
        <v>2072</v>
      </c>
      <c r="F3734" s="48">
        <v>2</v>
      </c>
      <c r="G3734" s="47" t="s">
        <v>98</v>
      </c>
      <c r="H3734" s="47" t="s">
        <v>1939</v>
      </c>
      <c r="I3734" s="47" t="s">
        <v>2855</v>
      </c>
      <c r="J3734" s="50" t="str">
        <f>IFERROR(VLOOKUP(_xlfn.NUMBERVALUE(D3734),'Order form - T14RE'!$O$4:$O$101,1,FALSE),J3733)</f>
        <v/>
      </c>
      <c r="K3734" s="51" t="str">
        <f t="shared" si="59"/>
        <v/>
      </c>
      <c r="M3734" s="47" t="str">
        <f ca="1">IFERROR(VLOOKUP($L3734,'T14'!$AD$5:$AF$104,2,FALSE),"")</f>
        <v/>
      </c>
      <c r="N3734" s="47" t="str">
        <f ca="1">IFERROR(VLOOKUP($L3734,'T14'!$AD$5:$AF$104,3,FALSE),"")</f>
        <v/>
      </c>
      <c r="P3734" s="46"/>
      <c r="U3734" s="46"/>
    </row>
    <row r="3735" spans="1:21" ht="14.4" hidden="1" x14ac:dyDescent="0.3">
      <c r="A3735" s="47">
        <v>3734</v>
      </c>
      <c r="B3735" s="48">
        <v>4</v>
      </c>
      <c r="C3735" s="47" t="s">
        <v>108</v>
      </c>
      <c r="D3735" s="49" t="s">
        <v>2073</v>
      </c>
      <c r="E3735" s="49" t="s">
        <v>2074</v>
      </c>
      <c r="F3735" s="48">
        <v>2</v>
      </c>
      <c r="G3735" s="47" t="s">
        <v>98</v>
      </c>
      <c r="H3735" s="47" t="s">
        <v>1939</v>
      </c>
      <c r="I3735" s="47" t="s">
        <v>2855</v>
      </c>
      <c r="J3735" s="50" t="str">
        <f>IFERROR(VLOOKUP(_xlfn.NUMBERVALUE(D3735),'Order form - T14RE'!$O$4:$O$101,1,FALSE),J3734)</f>
        <v/>
      </c>
      <c r="K3735" s="51" t="str">
        <f t="shared" si="59"/>
        <v/>
      </c>
      <c r="M3735" s="47" t="str">
        <f ca="1">IFERROR(VLOOKUP($L3735,'T14'!$AD$5:$AF$104,2,FALSE),"")</f>
        <v/>
      </c>
      <c r="N3735" s="47" t="str">
        <f ca="1">IFERROR(VLOOKUP($L3735,'T14'!$AD$5:$AF$104,3,FALSE),"")</f>
        <v/>
      </c>
      <c r="P3735" s="46"/>
      <c r="U3735" s="46"/>
    </row>
    <row r="3736" spans="1:21" ht="14.4" x14ac:dyDescent="0.3">
      <c r="A3736" s="47">
        <v>3735</v>
      </c>
      <c r="B3736" s="48">
        <v>3</v>
      </c>
      <c r="C3736" s="47" t="s">
        <v>130</v>
      </c>
      <c r="D3736" s="49" t="s">
        <v>1624</v>
      </c>
      <c r="E3736" s="49" t="s">
        <v>1625</v>
      </c>
      <c r="F3736" s="48">
        <v>2</v>
      </c>
      <c r="G3736" s="47" t="s">
        <v>98</v>
      </c>
      <c r="H3736" s="47" t="s">
        <v>0</v>
      </c>
      <c r="I3736" s="47" t="s">
        <v>2855</v>
      </c>
      <c r="J3736" s="50" t="str">
        <f>IFERROR(VLOOKUP(_xlfn.NUMBERVALUE(D3736),'Order form - T14RE'!$O$4:$O$101,1,FALSE),J3735)</f>
        <v/>
      </c>
      <c r="K3736" s="51" t="str">
        <f t="shared" si="59"/>
        <v/>
      </c>
      <c r="L3736" s="47" cm="1">
        <f t="array" ref="L3736">IFERROR(_xlfn.IFS(VLOOKUP(D3736,$D$4:$L$4875,9,FALSE),VLOOKUP(D3736,$D$4:$L$4875,9,FALSE),VLOOKUP(E3736,$E$4:$L$4875,8,FALSE),VLOOKUP(E3736,$E$4:$L$4875,8,FALSE)),"")</f>
        <v>205</v>
      </c>
      <c r="M3736" s="47" t="str">
        <f>IFERROR(VLOOKUP($L3736,'T14'!$AD$5:$AF$104,2,FALSE),"")</f>
        <v>Méc. 2</v>
      </c>
      <c r="N3736" s="47" t="str">
        <f>IFERROR(VLOOKUP($L3736,'T14'!$AD$5:$AF$104,3,FALSE),"")</f>
        <v>POSTE 1</v>
      </c>
      <c r="P3736" s="46"/>
      <c r="U3736" s="46"/>
    </row>
    <row r="3737" spans="1:21" ht="14.4" hidden="1" x14ac:dyDescent="0.3">
      <c r="A3737" s="47">
        <v>3736</v>
      </c>
      <c r="B3737" s="48">
        <v>4</v>
      </c>
      <c r="C3737" s="47" t="s">
        <v>95</v>
      </c>
      <c r="D3737" s="49" t="s">
        <v>2069</v>
      </c>
      <c r="E3737" s="49" t="s">
        <v>2070</v>
      </c>
      <c r="F3737" s="52">
        <v>1.6659999999999999</v>
      </c>
      <c r="G3737" s="47" t="s">
        <v>646</v>
      </c>
      <c r="H3737" s="47" t="s">
        <v>1939</v>
      </c>
      <c r="I3737" s="47" t="s">
        <v>2855</v>
      </c>
      <c r="J3737" s="50" t="str">
        <f>IFERROR(VLOOKUP(_xlfn.NUMBERVALUE(D3737),'Order form - T14RE'!$O$4:$O$101,1,FALSE),J3736)</f>
        <v/>
      </c>
      <c r="K3737" s="51" t="str">
        <f t="shared" si="59"/>
        <v/>
      </c>
      <c r="M3737" s="47" t="str">
        <f ca="1">IFERROR(VLOOKUP($L3737,'T14'!$AD$5:$AF$104,2,FALSE),"")</f>
        <v/>
      </c>
      <c r="N3737" s="47" t="str">
        <f ca="1">IFERROR(VLOOKUP($L3737,'T14'!$AD$5:$AF$104,3,FALSE),"")</f>
        <v/>
      </c>
      <c r="P3737" s="46"/>
      <c r="U3737" s="46"/>
    </row>
    <row r="3738" spans="1:21" ht="14.4" hidden="1" x14ac:dyDescent="0.3">
      <c r="A3738" s="47">
        <v>3737</v>
      </c>
      <c r="B3738" s="48">
        <v>4</v>
      </c>
      <c r="C3738" s="47" t="s">
        <v>105</v>
      </c>
      <c r="D3738" s="49" t="s">
        <v>2071</v>
      </c>
      <c r="E3738" s="49" t="s">
        <v>2072</v>
      </c>
      <c r="F3738" s="48">
        <v>4</v>
      </c>
      <c r="G3738" s="47" t="s">
        <v>98</v>
      </c>
      <c r="H3738" s="47" t="s">
        <v>1939</v>
      </c>
      <c r="I3738" s="47" t="s">
        <v>2855</v>
      </c>
      <c r="J3738" s="50" t="str">
        <f>IFERROR(VLOOKUP(_xlfn.NUMBERVALUE(D3738),'Order form - T14RE'!$O$4:$O$101,1,FALSE),J3737)</f>
        <v/>
      </c>
      <c r="K3738" s="51" t="str">
        <f t="shared" si="59"/>
        <v/>
      </c>
      <c r="M3738" s="47" t="str">
        <f ca="1">IFERROR(VLOOKUP($L3738,'T14'!$AD$5:$AF$104,2,FALSE),"")</f>
        <v/>
      </c>
      <c r="N3738" s="47" t="str">
        <f ca="1">IFERROR(VLOOKUP($L3738,'T14'!$AD$5:$AF$104,3,FALSE),"")</f>
        <v/>
      </c>
      <c r="P3738" s="46"/>
      <c r="U3738" s="46"/>
    </row>
    <row r="3739" spans="1:21" ht="14.4" x14ac:dyDescent="0.3">
      <c r="A3739" s="47">
        <v>3738</v>
      </c>
      <c r="B3739" s="48">
        <v>3</v>
      </c>
      <c r="C3739" s="47" t="s">
        <v>135</v>
      </c>
      <c r="D3739" s="49" t="s">
        <v>1626</v>
      </c>
      <c r="E3739" s="49" t="s">
        <v>1627</v>
      </c>
      <c r="F3739" s="48">
        <v>1</v>
      </c>
      <c r="G3739" s="47" t="s">
        <v>98</v>
      </c>
      <c r="H3739" s="47" t="s">
        <v>0</v>
      </c>
      <c r="I3739" s="47" t="s">
        <v>2855</v>
      </c>
      <c r="J3739" s="50" t="str">
        <f>IFERROR(VLOOKUP(_xlfn.NUMBERVALUE(D3739),'Order form - T14RE'!$O$4:$O$101,1,FALSE),J3738)</f>
        <v/>
      </c>
      <c r="K3739" s="51" t="str">
        <f t="shared" si="59"/>
        <v/>
      </c>
      <c r="L3739" s="47" cm="1">
        <f t="array" ref="L3739">IFERROR(_xlfn.IFS(VLOOKUP(D3739,$D$4:$L$4875,9,FALSE),VLOOKUP(D3739,$D$4:$L$4875,9,FALSE),VLOOKUP(E3739,$E$4:$L$4875,8,FALSE),VLOOKUP(E3739,$E$4:$L$4875,8,FALSE)),"")</f>
        <v>211</v>
      </c>
      <c r="M3739" s="47" t="str">
        <f>IFERROR(VLOOKUP($L3739,'T14'!$AD$5:$AF$104,2,FALSE),"")</f>
        <v>Méc. 1</v>
      </c>
      <c r="N3739" s="47" t="str">
        <f>IFERROR(VLOOKUP($L3739,'T14'!$AD$5:$AF$104,3,FALSE),"")</f>
        <v>POSTE 3</v>
      </c>
      <c r="P3739" s="46"/>
      <c r="U3739" s="46"/>
    </row>
    <row r="3740" spans="1:21" ht="14.4" hidden="1" x14ac:dyDescent="0.3">
      <c r="A3740" s="47">
        <v>3739</v>
      </c>
      <c r="B3740" s="48">
        <v>4</v>
      </c>
      <c r="C3740" s="47" t="s">
        <v>95</v>
      </c>
      <c r="D3740" s="49" t="s">
        <v>2069</v>
      </c>
      <c r="E3740" s="49" t="s">
        <v>2070</v>
      </c>
      <c r="F3740" s="48">
        <v>7</v>
      </c>
      <c r="G3740" s="47" t="s">
        <v>646</v>
      </c>
      <c r="H3740" s="47" t="s">
        <v>1939</v>
      </c>
      <c r="I3740" s="47" t="s">
        <v>2855</v>
      </c>
      <c r="J3740" s="50" t="str">
        <f>IFERROR(VLOOKUP(_xlfn.NUMBERVALUE(D3740),'Order form - T14RE'!$O$4:$O$101,1,FALSE),J3739)</f>
        <v/>
      </c>
      <c r="K3740" s="51" t="str">
        <f t="shared" si="59"/>
        <v/>
      </c>
      <c r="M3740" s="47" t="str">
        <f ca="1">IFERROR(VLOOKUP($L3740,'T14'!$AD$5:$AF$104,2,FALSE),"")</f>
        <v/>
      </c>
      <c r="N3740" s="47" t="str">
        <f ca="1">IFERROR(VLOOKUP($L3740,'T14'!$AD$5:$AF$104,3,FALSE),"")</f>
        <v/>
      </c>
      <c r="P3740" s="46"/>
      <c r="U3740" s="46"/>
    </row>
    <row r="3741" spans="1:21" ht="14.4" hidden="1" x14ac:dyDescent="0.3">
      <c r="A3741" s="47">
        <v>3740</v>
      </c>
      <c r="B3741" s="48">
        <v>4</v>
      </c>
      <c r="C3741" s="47" t="s">
        <v>105</v>
      </c>
      <c r="D3741" s="49" t="s">
        <v>2071</v>
      </c>
      <c r="E3741" s="49" t="s">
        <v>2072</v>
      </c>
      <c r="F3741" s="48">
        <v>1</v>
      </c>
      <c r="G3741" s="47" t="s">
        <v>98</v>
      </c>
      <c r="H3741" s="47" t="s">
        <v>1939</v>
      </c>
      <c r="I3741" s="47" t="s">
        <v>2855</v>
      </c>
      <c r="J3741" s="50" t="str">
        <f>IFERROR(VLOOKUP(_xlfn.NUMBERVALUE(D3741),'Order form - T14RE'!$O$4:$O$101,1,FALSE),J3740)</f>
        <v/>
      </c>
      <c r="K3741" s="51" t="str">
        <f t="shared" si="59"/>
        <v/>
      </c>
      <c r="M3741" s="47" t="str">
        <f ca="1">IFERROR(VLOOKUP($L3741,'T14'!$AD$5:$AF$104,2,FALSE),"")</f>
        <v/>
      </c>
      <c r="N3741" s="47" t="str">
        <f ca="1">IFERROR(VLOOKUP($L3741,'T14'!$AD$5:$AF$104,3,FALSE),"")</f>
        <v/>
      </c>
      <c r="P3741" s="46"/>
      <c r="U3741" s="46"/>
    </row>
    <row r="3742" spans="1:21" ht="14.4" hidden="1" x14ac:dyDescent="0.3">
      <c r="A3742" s="47">
        <v>3741</v>
      </c>
      <c r="B3742" s="48">
        <v>4</v>
      </c>
      <c r="C3742" s="47" t="s">
        <v>108</v>
      </c>
      <c r="D3742" s="49" t="s">
        <v>2073</v>
      </c>
      <c r="E3742" s="49" t="s">
        <v>2074</v>
      </c>
      <c r="F3742" s="48">
        <v>1</v>
      </c>
      <c r="G3742" s="47" t="s">
        <v>98</v>
      </c>
      <c r="H3742" s="47" t="s">
        <v>1939</v>
      </c>
      <c r="I3742" s="47" t="s">
        <v>2855</v>
      </c>
      <c r="J3742" s="50" t="str">
        <f>IFERROR(VLOOKUP(_xlfn.NUMBERVALUE(D3742),'Order form - T14RE'!$O$4:$O$101,1,FALSE),J3741)</f>
        <v/>
      </c>
      <c r="K3742" s="51" t="str">
        <f t="shared" si="59"/>
        <v/>
      </c>
      <c r="M3742" s="47" t="str">
        <f ca="1">IFERROR(VLOOKUP($L3742,'T14'!$AD$5:$AF$104,2,FALSE),"")</f>
        <v/>
      </c>
      <c r="N3742" s="47" t="str">
        <f ca="1">IFERROR(VLOOKUP($L3742,'T14'!$AD$5:$AF$104,3,FALSE),"")</f>
        <v/>
      </c>
      <c r="P3742" s="46"/>
      <c r="U3742" s="46"/>
    </row>
    <row r="3743" spans="1:21" ht="14.4" x14ac:dyDescent="0.3">
      <c r="A3743" s="47">
        <v>3742</v>
      </c>
      <c r="B3743" s="48">
        <v>3</v>
      </c>
      <c r="C3743" s="47" t="s">
        <v>143</v>
      </c>
      <c r="D3743" s="49" t="s">
        <v>1628</v>
      </c>
      <c r="E3743" s="49" t="s">
        <v>1629</v>
      </c>
      <c r="F3743" s="48">
        <v>1</v>
      </c>
      <c r="G3743" s="47" t="s">
        <v>98</v>
      </c>
      <c r="H3743" s="47" t="s">
        <v>0</v>
      </c>
      <c r="I3743" s="47" t="s">
        <v>2855</v>
      </c>
      <c r="J3743" s="50" t="str">
        <f>IFERROR(VLOOKUP(_xlfn.NUMBERVALUE(D3743),'Order form - T14RE'!$O$4:$O$101,1,FALSE),J3742)</f>
        <v/>
      </c>
      <c r="K3743" s="51" t="str">
        <f t="shared" si="59"/>
        <v/>
      </c>
      <c r="L3743" s="47" cm="1">
        <f t="array" ref="L3743">IFERROR(_xlfn.IFS(VLOOKUP(D3743,$D$4:$L$4875,9,FALSE),VLOOKUP(D3743,$D$4:$L$4875,9,FALSE),VLOOKUP(E3743,$E$4:$L$4875,8,FALSE),VLOOKUP(E3743,$E$4:$L$4875,8,FALSE)),"")</f>
        <v>211</v>
      </c>
      <c r="M3743" s="47" t="str">
        <f>IFERROR(VLOOKUP($L3743,'T14'!$AD$5:$AF$104,2,FALSE),"")</f>
        <v>Méc. 1</v>
      </c>
      <c r="N3743" s="47" t="str">
        <f>IFERROR(VLOOKUP($L3743,'T14'!$AD$5:$AF$104,3,FALSE),"")</f>
        <v>POSTE 3</v>
      </c>
      <c r="P3743" s="46"/>
      <c r="U3743" s="46"/>
    </row>
    <row r="3744" spans="1:21" ht="14.4" hidden="1" x14ac:dyDescent="0.3">
      <c r="A3744" s="47">
        <v>3743</v>
      </c>
      <c r="B3744" s="48">
        <v>4</v>
      </c>
      <c r="C3744" s="47" t="s">
        <v>95</v>
      </c>
      <c r="D3744" s="49" t="s">
        <v>2069</v>
      </c>
      <c r="E3744" s="49" t="s">
        <v>2070</v>
      </c>
      <c r="F3744" s="52">
        <v>9.75</v>
      </c>
      <c r="G3744" s="47" t="s">
        <v>646</v>
      </c>
      <c r="H3744" s="47" t="s">
        <v>1939</v>
      </c>
      <c r="I3744" s="47" t="s">
        <v>2855</v>
      </c>
      <c r="J3744" s="50" t="str">
        <f>IFERROR(VLOOKUP(_xlfn.NUMBERVALUE(D3744),'Order form - T14RE'!$O$4:$O$101,1,FALSE),J3743)</f>
        <v/>
      </c>
      <c r="K3744" s="51" t="str">
        <f t="shared" si="59"/>
        <v/>
      </c>
      <c r="M3744" s="47" t="str">
        <f ca="1">IFERROR(VLOOKUP($L3744,'T14'!$AD$5:$AF$104,2,FALSE),"")</f>
        <v/>
      </c>
      <c r="N3744" s="47" t="str">
        <f ca="1">IFERROR(VLOOKUP($L3744,'T14'!$AD$5:$AF$104,3,FALSE),"")</f>
        <v/>
      </c>
      <c r="P3744" s="46"/>
      <c r="U3744" s="46"/>
    </row>
    <row r="3745" spans="1:28" ht="14.4" hidden="1" x14ac:dyDescent="0.3">
      <c r="A3745" s="47">
        <v>3744</v>
      </c>
      <c r="B3745" s="48">
        <v>4</v>
      </c>
      <c r="C3745" s="47" t="s">
        <v>105</v>
      </c>
      <c r="D3745" s="49" t="s">
        <v>2071</v>
      </c>
      <c r="E3745" s="49" t="s">
        <v>2072</v>
      </c>
      <c r="F3745" s="48">
        <v>1</v>
      </c>
      <c r="G3745" s="47" t="s">
        <v>98</v>
      </c>
      <c r="H3745" s="47" t="s">
        <v>1939</v>
      </c>
      <c r="I3745" s="47" t="s">
        <v>2855</v>
      </c>
      <c r="J3745" s="50" t="str">
        <f>IFERROR(VLOOKUP(_xlfn.NUMBERVALUE(D3745),'Order form - T14RE'!$O$4:$O$101,1,FALSE),J3744)</f>
        <v/>
      </c>
      <c r="K3745" s="51" t="str">
        <f t="shared" si="59"/>
        <v/>
      </c>
      <c r="M3745" s="47" t="str">
        <f ca="1">IFERROR(VLOOKUP($L3745,'T14'!$AD$5:$AF$104,2,FALSE),"")</f>
        <v/>
      </c>
      <c r="N3745" s="47" t="str">
        <f ca="1">IFERROR(VLOOKUP($L3745,'T14'!$AD$5:$AF$104,3,FALSE),"")</f>
        <v/>
      </c>
      <c r="P3745" s="46"/>
      <c r="U3745" s="46"/>
    </row>
    <row r="3746" spans="1:28" ht="14.4" hidden="1" x14ac:dyDescent="0.3">
      <c r="A3746" s="47">
        <v>3745</v>
      </c>
      <c r="B3746" s="48">
        <v>4</v>
      </c>
      <c r="C3746" s="47" t="s">
        <v>108</v>
      </c>
      <c r="D3746" s="49" t="s">
        <v>2073</v>
      </c>
      <c r="E3746" s="49" t="s">
        <v>2074</v>
      </c>
      <c r="F3746" s="48">
        <v>1</v>
      </c>
      <c r="G3746" s="47" t="s">
        <v>98</v>
      </c>
      <c r="H3746" s="47" t="s">
        <v>1939</v>
      </c>
      <c r="I3746" s="47" t="s">
        <v>2855</v>
      </c>
      <c r="J3746" s="50" t="str">
        <f>IFERROR(VLOOKUP(_xlfn.NUMBERVALUE(D3746),'Order form - T14RE'!$O$4:$O$101,1,FALSE),J3745)</f>
        <v/>
      </c>
      <c r="K3746" s="51" t="str">
        <f t="shared" si="59"/>
        <v/>
      </c>
      <c r="M3746" s="47" t="str">
        <f ca="1">IFERROR(VLOOKUP($L3746,'T14'!$AD$5:$AF$104,2,FALSE),"")</f>
        <v/>
      </c>
      <c r="N3746" s="47" t="str">
        <f ca="1">IFERROR(VLOOKUP($L3746,'T14'!$AD$5:$AF$104,3,FALSE),"")</f>
        <v/>
      </c>
      <c r="P3746" s="46"/>
      <c r="U3746" s="46"/>
    </row>
    <row r="3747" spans="1:28" ht="14.4" x14ac:dyDescent="0.3">
      <c r="A3747" s="47">
        <v>3746</v>
      </c>
      <c r="B3747" s="48">
        <v>3</v>
      </c>
      <c r="C3747" s="47" t="s">
        <v>146</v>
      </c>
      <c r="D3747" s="49" t="s">
        <v>1630</v>
      </c>
      <c r="E3747" s="49" t="s">
        <v>1631</v>
      </c>
      <c r="F3747" s="48">
        <v>1</v>
      </c>
      <c r="G3747" s="47" t="s">
        <v>98</v>
      </c>
      <c r="H3747" s="47" t="s">
        <v>0</v>
      </c>
      <c r="I3747" s="47" t="s">
        <v>2855</v>
      </c>
      <c r="J3747" s="50" t="str">
        <f>IFERROR(VLOOKUP(_xlfn.NUMBERVALUE(D3747),'Order form - T14RE'!$O$4:$O$101,1,FALSE),J3746)</f>
        <v/>
      </c>
      <c r="K3747" s="51" t="str">
        <f t="shared" si="59"/>
        <v/>
      </c>
      <c r="L3747" s="47" cm="1">
        <f t="array" ref="L3747">IFERROR(_xlfn.IFS(VLOOKUP(D3747,$D$4:$L$4875,9,FALSE),VLOOKUP(D3747,$D$4:$L$4875,9,FALSE),VLOOKUP(E3747,$E$4:$L$4875,8,FALSE),VLOOKUP(E3747,$E$4:$L$4875,8,FALSE)),"")</f>
        <v>211</v>
      </c>
      <c r="M3747" s="47" t="str">
        <f>IFERROR(VLOOKUP($L3747,'T14'!$AD$5:$AF$104,2,FALSE),"")</f>
        <v>Méc. 1</v>
      </c>
      <c r="N3747" s="47" t="str">
        <f>IFERROR(VLOOKUP($L3747,'T14'!$AD$5:$AF$104,3,FALSE),"")</f>
        <v>POSTE 3</v>
      </c>
      <c r="P3747" s="46"/>
      <c r="U3747" s="46"/>
    </row>
    <row r="3748" spans="1:28" ht="14.4" hidden="1" x14ac:dyDescent="0.3">
      <c r="A3748" s="47">
        <v>3747</v>
      </c>
      <c r="B3748" s="48">
        <v>4</v>
      </c>
      <c r="C3748" s="47" t="s">
        <v>95</v>
      </c>
      <c r="D3748" s="49" t="s">
        <v>2069</v>
      </c>
      <c r="E3748" s="49" t="s">
        <v>2070</v>
      </c>
      <c r="F3748" s="52">
        <v>7.96</v>
      </c>
      <c r="G3748" s="47" t="s">
        <v>646</v>
      </c>
      <c r="H3748" s="47" t="s">
        <v>1939</v>
      </c>
      <c r="I3748" s="47" t="s">
        <v>2855</v>
      </c>
      <c r="J3748" s="50" t="str">
        <f>IFERROR(VLOOKUP(_xlfn.NUMBERVALUE(D3748),'Order form - T14RE'!$O$4:$O$101,1,FALSE),J3747)</f>
        <v/>
      </c>
      <c r="K3748" s="51" t="str">
        <f t="shared" si="59"/>
        <v/>
      </c>
      <c r="M3748" s="47" t="str">
        <f ca="1">IFERROR(VLOOKUP($L3748,'T14'!$AD$5:$AF$104,2,FALSE),"")</f>
        <v/>
      </c>
      <c r="N3748" s="47" t="str">
        <f ca="1">IFERROR(VLOOKUP($L3748,'T14'!$AD$5:$AF$104,3,FALSE),"")</f>
        <v/>
      </c>
      <c r="P3748" s="46"/>
      <c r="U3748" s="46"/>
    </row>
    <row r="3749" spans="1:28" ht="14.4" hidden="1" x14ac:dyDescent="0.3">
      <c r="A3749" s="47">
        <v>3748</v>
      </c>
      <c r="B3749" s="48">
        <v>4</v>
      </c>
      <c r="C3749" s="47" t="s">
        <v>105</v>
      </c>
      <c r="D3749" s="49" t="s">
        <v>2071</v>
      </c>
      <c r="E3749" s="49" t="s">
        <v>2072</v>
      </c>
      <c r="F3749" s="48">
        <v>1</v>
      </c>
      <c r="G3749" s="47" t="s">
        <v>98</v>
      </c>
      <c r="H3749" s="47" t="s">
        <v>1939</v>
      </c>
      <c r="I3749" s="47" t="s">
        <v>2855</v>
      </c>
      <c r="J3749" s="50" t="str">
        <f>IFERROR(VLOOKUP(_xlfn.NUMBERVALUE(D3749),'Order form - T14RE'!$O$4:$O$101,1,FALSE),J3748)</f>
        <v/>
      </c>
      <c r="K3749" s="51" t="str">
        <f t="shared" si="59"/>
        <v/>
      </c>
      <c r="M3749" s="47" t="str">
        <f ca="1">IFERROR(VLOOKUP($L3749,'T14'!$AD$5:$AF$104,2,FALSE),"")</f>
        <v/>
      </c>
      <c r="N3749" s="47" t="str">
        <f ca="1">IFERROR(VLOOKUP($L3749,'T14'!$AD$5:$AF$104,3,FALSE),"")</f>
        <v/>
      </c>
      <c r="P3749" s="46"/>
      <c r="U3749" s="46"/>
    </row>
    <row r="3750" spans="1:28" ht="14.4" hidden="1" x14ac:dyDescent="0.3">
      <c r="A3750" s="47">
        <v>3749</v>
      </c>
      <c r="B3750" s="48">
        <v>4</v>
      </c>
      <c r="C3750" s="47" t="s">
        <v>108</v>
      </c>
      <c r="D3750" s="49" t="s">
        <v>2073</v>
      </c>
      <c r="E3750" s="49" t="s">
        <v>2074</v>
      </c>
      <c r="F3750" s="48">
        <v>1</v>
      </c>
      <c r="G3750" s="47" t="s">
        <v>98</v>
      </c>
      <c r="H3750" s="47" t="s">
        <v>1939</v>
      </c>
      <c r="I3750" s="47" t="s">
        <v>2855</v>
      </c>
      <c r="J3750" s="50" t="str">
        <f>IFERROR(VLOOKUP(_xlfn.NUMBERVALUE(D3750),'Order form - T14RE'!$O$4:$O$101,1,FALSE),J3749)</f>
        <v/>
      </c>
      <c r="K3750" s="51" t="str">
        <f t="shared" si="59"/>
        <v/>
      </c>
      <c r="M3750" s="47" t="str">
        <f ca="1">IFERROR(VLOOKUP($L3750,'T14'!$AD$5:$AF$104,2,FALSE),"")</f>
        <v/>
      </c>
      <c r="N3750" s="47" t="str">
        <f ca="1">IFERROR(VLOOKUP($L3750,'T14'!$AD$5:$AF$104,3,FALSE),"")</f>
        <v/>
      </c>
      <c r="P3750" s="46"/>
      <c r="U3750" s="46"/>
    </row>
    <row r="3751" spans="1:28" ht="14.4" hidden="1" x14ac:dyDescent="0.3">
      <c r="A3751" s="47">
        <v>3750</v>
      </c>
      <c r="B3751" s="48">
        <v>3</v>
      </c>
      <c r="C3751" s="47" t="s">
        <v>149</v>
      </c>
      <c r="D3751" s="49" t="s">
        <v>1632</v>
      </c>
      <c r="E3751" s="49" t="s">
        <v>469</v>
      </c>
      <c r="F3751" s="48">
        <v>1</v>
      </c>
      <c r="G3751" s="47" t="s">
        <v>98</v>
      </c>
      <c r="H3751" s="47" t="s">
        <v>6</v>
      </c>
      <c r="I3751" s="47" t="s">
        <v>2855</v>
      </c>
      <c r="J3751" s="50" t="str">
        <f>IFERROR(VLOOKUP(_xlfn.NUMBERVALUE(D3751),'Order form - T14RE'!$O$4:$O$101,1,FALSE),J3750)</f>
        <v/>
      </c>
      <c r="K3751" s="51" t="str">
        <f t="shared" si="59"/>
        <v/>
      </c>
      <c r="M3751" s="47" t="str">
        <f ca="1">IFERROR(VLOOKUP($L3751,'T14'!$AD$5:$AF$104,2,FALSE),"")</f>
        <v/>
      </c>
      <c r="N3751" s="47" t="str">
        <f ca="1">IFERROR(VLOOKUP($L3751,'T14'!$AD$5:$AF$104,3,FALSE),"")</f>
        <v/>
      </c>
      <c r="P3751" s="46"/>
      <c r="U3751" s="46"/>
    </row>
    <row r="3752" spans="1:28" ht="14.4" hidden="1" x14ac:dyDescent="0.3">
      <c r="A3752" s="47">
        <v>3751</v>
      </c>
      <c r="B3752" s="48">
        <v>3</v>
      </c>
      <c r="C3752" s="47" t="s">
        <v>413</v>
      </c>
      <c r="D3752" s="49" t="s">
        <v>1633</v>
      </c>
      <c r="E3752" s="49" t="s">
        <v>1634</v>
      </c>
      <c r="F3752" s="48">
        <v>1</v>
      </c>
      <c r="G3752" s="47" t="s">
        <v>98</v>
      </c>
      <c r="H3752" s="47" t="s">
        <v>6</v>
      </c>
      <c r="I3752" s="47" t="s">
        <v>2855</v>
      </c>
      <c r="J3752" s="50" t="str">
        <f>IFERROR(VLOOKUP(_xlfn.NUMBERVALUE(D3752),'Order form - T14RE'!$O$4:$O$101,1,FALSE),J3751)</f>
        <v/>
      </c>
      <c r="K3752" s="51" t="str">
        <f t="shared" si="59"/>
        <v/>
      </c>
      <c r="M3752" s="47" t="str">
        <f ca="1">IFERROR(VLOOKUP($L3752,'T14'!$AD$5:$AF$104,2,FALSE),"")</f>
        <v/>
      </c>
      <c r="N3752" s="47" t="str">
        <f ca="1">IFERROR(VLOOKUP($L3752,'T14'!$AD$5:$AF$104,3,FALSE),"")</f>
        <v/>
      </c>
      <c r="P3752" s="46"/>
      <c r="U3752" s="46"/>
    </row>
    <row r="3753" spans="1:28" ht="14.4" hidden="1" x14ac:dyDescent="0.3">
      <c r="A3753" s="47">
        <v>3752</v>
      </c>
      <c r="B3753" s="48">
        <v>3</v>
      </c>
      <c r="C3753" s="47" t="s">
        <v>154</v>
      </c>
      <c r="D3753" s="49" t="s">
        <v>756</v>
      </c>
      <c r="E3753" s="49" t="s">
        <v>757</v>
      </c>
      <c r="F3753" s="48">
        <v>1</v>
      </c>
      <c r="G3753" s="47" t="s">
        <v>98</v>
      </c>
      <c r="H3753" s="47" t="s">
        <v>6</v>
      </c>
      <c r="I3753" s="47" t="s">
        <v>2855</v>
      </c>
      <c r="J3753" s="50" t="str">
        <f>IFERROR(VLOOKUP(_xlfn.NUMBERVALUE(D3753),'Order form - T14RE'!$O$4:$O$101,1,FALSE),J3752)</f>
        <v/>
      </c>
      <c r="K3753" s="51" t="str">
        <f t="shared" si="59"/>
        <v/>
      </c>
      <c r="M3753" s="47" t="str">
        <f ca="1">IFERROR(VLOOKUP($L3753,'T14'!$AD$5:$AF$104,2,FALSE),"")</f>
        <v/>
      </c>
      <c r="N3753" s="47" t="str">
        <f ca="1">IFERROR(VLOOKUP($L3753,'T14'!$AD$5:$AF$104,3,FALSE),"")</f>
        <v/>
      </c>
      <c r="P3753" s="46"/>
      <c r="U3753" s="46"/>
    </row>
    <row r="3754" spans="1:28" ht="14.4" hidden="1" x14ac:dyDescent="0.3">
      <c r="A3754" s="47">
        <v>3753</v>
      </c>
      <c r="B3754" s="48">
        <v>3</v>
      </c>
      <c r="C3754" s="47" t="s">
        <v>156</v>
      </c>
      <c r="D3754" s="49" t="s">
        <v>1050</v>
      </c>
      <c r="E3754" s="49" t="s">
        <v>113</v>
      </c>
      <c r="F3754" s="48">
        <v>1</v>
      </c>
      <c r="G3754" s="47" t="s">
        <v>98</v>
      </c>
      <c r="H3754" s="47" t="s">
        <v>6</v>
      </c>
      <c r="I3754" s="47" t="s">
        <v>2855</v>
      </c>
      <c r="J3754" s="50" t="str">
        <f>IFERROR(VLOOKUP(_xlfn.NUMBERVALUE(D3754),'Order form - T14RE'!$O$4:$O$101,1,FALSE),J3753)</f>
        <v/>
      </c>
      <c r="K3754" s="51" t="str">
        <f t="shared" si="59"/>
        <v/>
      </c>
      <c r="M3754" s="47" t="str">
        <f ca="1">IFERROR(VLOOKUP($L3754,'T14'!$AD$5:$AF$104,2,FALSE),"")</f>
        <v/>
      </c>
      <c r="N3754" s="47" t="str">
        <f ca="1">IFERROR(VLOOKUP($L3754,'T14'!$AD$5:$AF$104,3,FALSE),"")</f>
        <v/>
      </c>
      <c r="P3754" s="46"/>
      <c r="U3754" s="46"/>
    </row>
    <row r="3755" spans="1:28" ht="14.4" hidden="1" x14ac:dyDescent="0.3">
      <c r="A3755" s="47">
        <v>3754</v>
      </c>
      <c r="B3755" s="48">
        <v>3</v>
      </c>
      <c r="C3755" s="47" t="s">
        <v>159</v>
      </c>
      <c r="D3755" s="49" t="s">
        <v>2217</v>
      </c>
      <c r="E3755" s="49" t="s">
        <v>2218</v>
      </c>
      <c r="F3755" s="48">
        <v>2</v>
      </c>
      <c r="G3755" s="47" t="s">
        <v>98</v>
      </c>
      <c r="H3755" s="47" t="s">
        <v>14</v>
      </c>
      <c r="I3755" s="47" t="s">
        <v>2855</v>
      </c>
      <c r="J3755" s="50" t="str">
        <f>IFERROR(VLOOKUP(_xlfn.NUMBERVALUE(D3755),'Order form - T14RE'!$O$4:$O$101,1,FALSE),J3754)</f>
        <v/>
      </c>
      <c r="K3755" s="51" t="str">
        <f t="shared" si="59"/>
        <v/>
      </c>
      <c r="M3755" s="47" t="str">
        <f ca="1">IFERROR(VLOOKUP($L3755,'T14'!$AD$5:$AF$104,2,FALSE),"")</f>
        <v/>
      </c>
      <c r="N3755" s="47" t="str">
        <f ca="1">IFERROR(VLOOKUP($L3755,'T14'!$AD$5:$AF$104,3,FALSE),"")</f>
        <v/>
      </c>
      <c r="P3755" s="46"/>
      <c r="U3755" s="46"/>
    </row>
    <row r="3756" spans="1:28" ht="14.4" x14ac:dyDescent="0.3">
      <c r="A3756" s="47">
        <v>3755</v>
      </c>
      <c r="B3756" s="48">
        <v>3</v>
      </c>
      <c r="C3756" s="47" t="s">
        <v>462</v>
      </c>
      <c r="D3756" s="49" t="s">
        <v>895</v>
      </c>
      <c r="E3756" s="49" t="s">
        <v>896</v>
      </c>
      <c r="F3756" s="48">
        <v>4</v>
      </c>
      <c r="G3756" s="47" t="s">
        <v>98</v>
      </c>
      <c r="H3756" s="47" t="s">
        <v>0</v>
      </c>
      <c r="I3756" s="47" t="s">
        <v>2855</v>
      </c>
      <c r="J3756" s="50" t="str">
        <f>IFERROR(VLOOKUP(_xlfn.NUMBERVALUE(D3756),'Order form - T14RE'!$O$4:$O$101,1,FALSE),J3755)</f>
        <v/>
      </c>
      <c r="K3756" s="51" t="str">
        <f t="shared" si="59"/>
        <v/>
      </c>
      <c r="L3756" s="47" t="str" cm="1">
        <f t="array" ref="L3756">IFERROR(_xlfn.IFS(VLOOKUP(D3756,$D$4:$L$4875,9,FALSE),VLOOKUP(D3756,$D$4:$L$4875,9,FALSE),VLOOKUP(E3756,$E$4:$L$4875,8,FALSE),VLOOKUP(E3756,$E$4:$L$4875,8,FALSE)),"")</f>
        <v/>
      </c>
      <c r="M3756" s="47" t="str">
        <f>IFERROR(VLOOKUP($L3756,'T14'!$AD$5:$AF$104,2,FALSE),"")</f>
        <v/>
      </c>
      <c r="N3756" s="47" t="str">
        <f>IFERROR(VLOOKUP($L3756,'T14'!$AD$5:$AF$104,3,FALSE),"")</f>
        <v/>
      </c>
      <c r="P3756" s="46"/>
      <c r="U3756" s="46"/>
    </row>
    <row r="3757" spans="1:28" ht="14.4" x14ac:dyDescent="0.3">
      <c r="A3757" s="47">
        <v>3756</v>
      </c>
      <c r="B3757" s="48">
        <v>3</v>
      </c>
      <c r="C3757" s="47" t="s">
        <v>464</v>
      </c>
      <c r="D3757" s="49" t="s">
        <v>2217</v>
      </c>
      <c r="E3757" s="49" t="s">
        <v>2218</v>
      </c>
      <c r="F3757" s="48">
        <v>2</v>
      </c>
      <c r="G3757" s="47" t="s">
        <v>98</v>
      </c>
      <c r="H3757" s="47" t="s">
        <v>0</v>
      </c>
      <c r="I3757" s="47" t="s">
        <v>2855</v>
      </c>
      <c r="J3757" s="50" t="str">
        <f>IFERROR(VLOOKUP(_xlfn.NUMBERVALUE(D3757),'Order form - T14RE'!$O$4:$O$101,1,FALSE),J3756)</f>
        <v/>
      </c>
      <c r="K3757" s="51" t="str">
        <f t="shared" si="59"/>
        <v/>
      </c>
      <c r="L3757" s="47" t="str" cm="1">
        <f t="array" ref="L3757">IFERROR(_xlfn.IFS(VLOOKUP(D3757,$D$4:$L$4875,9,FALSE),VLOOKUP(D3757,$D$4:$L$4875,9,FALSE),VLOOKUP(E3757,$E$4:$L$4875,8,FALSE),VLOOKUP(E3757,$E$4:$L$4875,8,FALSE)),"")</f>
        <v/>
      </c>
      <c r="M3757" s="47" t="str">
        <f>IFERROR(VLOOKUP($L3757,'T14'!$AD$5:$AF$104,2,FALSE),"")</f>
        <v/>
      </c>
      <c r="N3757" s="47" t="str">
        <f>IFERROR(VLOOKUP($L3757,'T14'!$AD$5:$AF$104,3,FALSE),"")</f>
        <v/>
      </c>
      <c r="P3757" s="46"/>
      <c r="U3757" s="46"/>
    </row>
    <row r="3758" spans="1:28" ht="14.4" hidden="1" x14ac:dyDescent="0.3">
      <c r="A3758" s="47">
        <v>3757</v>
      </c>
      <c r="B3758" s="48">
        <v>2</v>
      </c>
      <c r="C3758" s="47" t="s">
        <v>146</v>
      </c>
      <c r="D3758" s="49" t="s">
        <v>2219</v>
      </c>
      <c r="E3758" s="49" t="s">
        <v>2220</v>
      </c>
      <c r="F3758" s="48">
        <v>1</v>
      </c>
      <c r="G3758" s="47" t="s">
        <v>98</v>
      </c>
      <c r="H3758" s="47" t="s">
        <v>99</v>
      </c>
      <c r="I3758" s="47" t="s">
        <v>2855</v>
      </c>
      <c r="J3758" s="50" t="str">
        <f>IFERROR(VLOOKUP(_xlfn.NUMBERVALUE(D3758),'Order form - T14RE'!$O$4:$O$101,1,FALSE),J3757)</f>
        <v/>
      </c>
      <c r="K3758" s="51" t="str">
        <f t="shared" si="59"/>
        <v/>
      </c>
      <c r="M3758" s="47" t="str">
        <f ca="1">IFERROR(VLOOKUP($L3758,'T14'!$AD$5:$AF$104,2,FALSE),"")</f>
        <v/>
      </c>
      <c r="N3758" s="47" t="str">
        <f ca="1">IFERROR(VLOOKUP($L3758,'T14'!$AD$5:$AF$104,3,FALSE),"")</f>
        <v/>
      </c>
      <c r="P3758" s="46"/>
      <c r="U3758" s="46"/>
    </row>
    <row r="3759" spans="1:28" ht="14.4" hidden="1" x14ac:dyDescent="0.3">
      <c r="A3759" s="47">
        <v>3758</v>
      </c>
      <c r="B3759" s="48">
        <v>3</v>
      </c>
      <c r="C3759" s="47" t="s">
        <v>95</v>
      </c>
      <c r="D3759" s="49" t="s">
        <v>2221</v>
      </c>
      <c r="E3759" s="49" t="s">
        <v>2222</v>
      </c>
      <c r="F3759" s="48">
        <v>1</v>
      </c>
      <c r="G3759" s="47" t="s">
        <v>98</v>
      </c>
      <c r="H3759" s="47" t="s">
        <v>13</v>
      </c>
      <c r="I3759" s="47" t="s">
        <v>2855</v>
      </c>
      <c r="J3759" s="50" t="str">
        <f>IFERROR(VLOOKUP(_xlfn.NUMBERVALUE(D3759),'Order form - T14RE'!$O$4:$O$101,1,FALSE),J3758)</f>
        <v/>
      </c>
      <c r="K3759" s="51">
        <f t="shared" si="59"/>
        <v>1</v>
      </c>
      <c r="M3759" s="47" t="str">
        <f ca="1">IFERROR(VLOOKUP($L3759,'T14'!$AD$5:$AF$104,2,FALSE),"")</f>
        <v/>
      </c>
      <c r="N3759" s="47" t="str">
        <f ca="1">IFERROR(VLOOKUP($L3759,'T14'!$AD$5:$AF$104,3,FALSE),"")</f>
        <v/>
      </c>
      <c r="P3759" s="46"/>
      <c r="U3759" s="46"/>
      <c r="AB3759" s="46">
        <v>24</v>
      </c>
    </row>
    <row r="3760" spans="1:28" ht="14.4" hidden="1" x14ac:dyDescent="0.3">
      <c r="A3760" s="47">
        <v>3759</v>
      </c>
      <c r="B3760" s="48">
        <v>2</v>
      </c>
      <c r="C3760" s="47" t="s">
        <v>149</v>
      </c>
      <c r="D3760" s="49" t="s">
        <v>2223</v>
      </c>
      <c r="E3760" s="49" t="s">
        <v>2224</v>
      </c>
      <c r="F3760" s="48">
        <v>1</v>
      </c>
      <c r="G3760" s="47" t="s">
        <v>98</v>
      </c>
      <c r="H3760" s="47" t="s">
        <v>99</v>
      </c>
      <c r="I3760" s="47" t="s">
        <v>2855</v>
      </c>
      <c r="J3760" s="50" t="str">
        <f>IFERROR(VLOOKUP(_xlfn.NUMBERVALUE(D3760),'Order form - T14RE'!$O$4:$O$101,1,FALSE),J3759)</f>
        <v/>
      </c>
      <c r="K3760" s="51" t="str">
        <f t="shared" si="59"/>
        <v/>
      </c>
      <c r="M3760" s="47" t="str">
        <f ca="1">IFERROR(VLOOKUP($L3760,'T14'!$AD$5:$AF$104,2,FALSE),"")</f>
        <v/>
      </c>
      <c r="N3760" s="47" t="str">
        <f ca="1">IFERROR(VLOOKUP($L3760,'T14'!$AD$5:$AF$104,3,FALSE),"")</f>
        <v/>
      </c>
      <c r="P3760" s="46"/>
      <c r="U3760" s="46"/>
    </row>
    <row r="3761" spans="1:28" ht="14.4" hidden="1" x14ac:dyDescent="0.3">
      <c r="A3761" s="47">
        <v>3760</v>
      </c>
      <c r="B3761" s="48">
        <v>3</v>
      </c>
      <c r="C3761" s="47" t="s">
        <v>95</v>
      </c>
      <c r="D3761" s="49" t="s">
        <v>2225</v>
      </c>
      <c r="E3761" s="49" t="s">
        <v>2226</v>
      </c>
      <c r="F3761" s="48">
        <v>1</v>
      </c>
      <c r="G3761" s="47" t="s">
        <v>98</v>
      </c>
      <c r="H3761" s="47" t="s">
        <v>13</v>
      </c>
      <c r="I3761" s="47" t="s">
        <v>2855</v>
      </c>
      <c r="J3761" s="50" t="str">
        <f>IFERROR(VLOOKUP(_xlfn.NUMBERVALUE(D3761),'Order form - T14RE'!$O$4:$O$101,1,FALSE),J3760)</f>
        <v/>
      </c>
      <c r="K3761" s="51" t="str">
        <f t="shared" si="59"/>
        <v/>
      </c>
      <c r="M3761" s="47" t="str">
        <f ca="1">IFERROR(VLOOKUP($L3761,'T14'!$AD$5:$AF$104,2,FALSE),"")</f>
        <v/>
      </c>
      <c r="N3761" s="47" t="str">
        <f ca="1">IFERROR(VLOOKUP($L3761,'T14'!$AD$5:$AF$104,3,FALSE),"")</f>
        <v/>
      </c>
      <c r="P3761" s="46"/>
      <c r="U3761" s="46"/>
    </row>
    <row r="3762" spans="1:28" ht="14.4" hidden="1" x14ac:dyDescent="0.3">
      <c r="A3762" s="47">
        <v>3761</v>
      </c>
      <c r="B3762" s="48">
        <v>3</v>
      </c>
      <c r="C3762" s="47" t="s">
        <v>105</v>
      </c>
      <c r="D3762" s="49" t="s">
        <v>2227</v>
      </c>
      <c r="E3762" s="49" t="s">
        <v>2228</v>
      </c>
      <c r="F3762" s="48">
        <v>2</v>
      </c>
      <c r="G3762" s="47" t="s">
        <v>98</v>
      </c>
      <c r="H3762" s="47" t="s">
        <v>13</v>
      </c>
      <c r="I3762" s="47" t="s">
        <v>2855</v>
      </c>
      <c r="J3762" s="50" t="str">
        <f>IFERROR(VLOOKUP(_xlfn.NUMBERVALUE(D3762),'Order form - T14RE'!$O$4:$O$101,1,FALSE),J3761)</f>
        <v/>
      </c>
      <c r="K3762" s="51">
        <f t="shared" si="59"/>
        <v>1</v>
      </c>
      <c r="M3762" s="47" t="str">
        <f ca="1">IFERROR(VLOOKUP($L3762,'T14'!$AD$5:$AF$104,2,FALSE),"")</f>
        <v/>
      </c>
      <c r="N3762" s="47" t="str">
        <f ca="1">IFERROR(VLOOKUP($L3762,'T14'!$AD$5:$AF$104,3,FALSE),"")</f>
        <v/>
      </c>
      <c r="P3762" s="46"/>
      <c r="U3762" s="46"/>
      <c r="AB3762" s="46">
        <v>6</v>
      </c>
    </row>
    <row r="3763" spans="1:28" ht="14.4" hidden="1" x14ac:dyDescent="0.3">
      <c r="A3763" s="47">
        <v>3762</v>
      </c>
      <c r="B3763" s="48">
        <v>3</v>
      </c>
      <c r="C3763" s="47" t="s">
        <v>108</v>
      </c>
      <c r="D3763" s="49" t="s">
        <v>2229</v>
      </c>
      <c r="E3763" s="49" t="s">
        <v>2230</v>
      </c>
      <c r="F3763" s="48">
        <v>1</v>
      </c>
      <c r="G3763" s="47" t="s">
        <v>98</v>
      </c>
      <c r="H3763" s="47" t="s">
        <v>13</v>
      </c>
      <c r="I3763" s="47" t="s">
        <v>2855</v>
      </c>
      <c r="J3763" s="50" t="str">
        <f>IFERROR(VLOOKUP(_xlfn.NUMBERVALUE(D3763),'Order form - T14RE'!$O$4:$O$101,1,FALSE),J3762)</f>
        <v/>
      </c>
      <c r="K3763" s="51">
        <f t="shared" si="59"/>
        <v>1</v>
      </c>
      <c r="M3763" s="47" t="str">
        <f ca="1">IFERROR(VLOOKUP($L3763,'T14'!$AD$5:$AF$104,2,FALSE),"")</f>
        <v/>
      </c>
      <c r="N3763" s="47" t="str">
        <f ca="1">IFERROR(VLOOKUP($L3763,'T14'!$AD$5:$AF$104,3,FALSE),"")</f>
        <v/>
      </c>
      <c r="P3763" s="46"/>
      <c r="U3763" s="46"/>
      <c r="AB3763" s="46">
        <v>24</v>
      </c>
    </row>
    <row r="3764" spans="1:28" ht="14.4" hidden="1" x14ac:dyDescent="0.3">
      <c r="A3764" s="47">
        <v>3763</v>
      </c>
      <c r="B3764" s="48">
        <v>3</v>
      </c>
      <c r="C3764" s="47" t="s">
        <v>111</v>
      </c>
      <c r="D3764" s="49" t="s">
        <v>2231</v>
      </c>
      <c r="E3764" s="49" t="s">
        <v>2232</v>
      </c>
      <c r="F3764" s="48">
        <v>1</v>
      </c>
      <c r="G3764" s="47" t="s">
        <v>98</v>
      </c>
      <c r="H3764" s="47" t="s">
        <v>13</v>
      </c>
      <c r="I3764" s="47" t="s">
        <v>2855</v>
      </c>
      <c r="J3764" s="50" t="str">
        <f>IFERROR(VLOOKUP(_xlfn.NUMBERVALUE(D3764),'Order form - T14RE'!$O$4:$O$101,1,FALSE),J3763)</f>
        <v/>
      </c>
      <c r="K3764" s="51" t="str">
        <f t="shared" si="59"/>
        <v/>
      </c>
      <c r="M3764" s="47" t="str">
        <f ca="1">IFERROR(VLOOKUP($L3764,'T14'!$AD$5:$AF$104,2,FALSE),"")</f>
        <v/>
      </c>
      <c r="N3764" s="47" t="str">
        <f ca="1">IFERROR(VLOOKUP($L3764,'T14'!$AD$5:$AF$104,3,FALSE),"")</f>
        <v/>
      </c>
      <c r="P3764" s="46"/>
      <c r="U3764" s="46"/>
    </row>
    <row r="3765" spans="1:28" ht="14.4" hidden="1" x14ac:dyDescent="0.3">
      <c r="A3765" s="47">
        <v>3764</v>
      </c>
      <c r="B3765" s="48">
        <v>3</v>
      </c>
      <c r="C3765" s="47" t="s">
        <v>114</v>
      </c>
      <c r="D3765" s="49" t="s">
        <v>2233</v>
      </c>
      <c r="E3765" s="49" t="s">
        <v>2234</v>
      </c>
      <c r="F3765" s="48">
        <v>1</v>
      </c>
      <c r="G3765" s="47" t="s">
        <v>98</v>
      </c>
      <c r="H3765" s="47" t="s">
        <v>13</v>
      </c>
      <c r="I3765" s="47" t="s">
        <v>2855</v>
      </c>
      <c r="J3765" s="50" t="str">
        <f>IFERROR(VLOOKUP(_xlfn.NUMBERVALUE(D3765),'Order form - T14RE'!$O$4:$O$101,1,FALSE),J3764)</f>
        <v/>
      </c>
      <c r="K3765" s="51" t="str">
        <f t="shared" si="59"/>
        <v/>
      </c>
      <c r="M3765" s="47" t="str">
        <f ca="1">IFERROR(VLOOKUP($L3765,'T14'!$AD$5:$AF$104,2,FALSE),"")</f>
        <v/>
      </c>
      <c r="N3765" s="47" t="str">
        <f ca="1">IFERROR(VLOOKUP($L3765,'T14'!$AD$5:$AF$104,3,FALSE),"")</f>
        <v/>
      </c>
      <c r="P3765" s="46"/>
      <c r="U3765" s="46"/>
    </row>
    <row r="3766" spans="1:28" ht="14.4" hidden="1" x14ac:dyDescent="0.3">
      <c r="A3766" s="47">
        <v>3765</v>
      </c>
      <c r="B3766" s="48">
        <v>3</v>
      </c>
      <c r="C3766" s="47" t="s">
        <v>241</v>
      </c>
      <c r="D3766" s="49" t="s">
        <v>2235</v>
      </c>
      <c r="E3766" s="49" t="s">
        <v>2236</v>
      </c>
      <c r="F3766" s="48">
        <v>1</v>
      </c>
      <c r="G3766" s="47" t="s">
        <v>98</v>
      </c>
      <c r="H3766" s="47" t="s">
        <v>13</v>
      </c>
      <c r="I3766" s="47" t="s">
        <v>2855</v>
      </c>
      <c r="J3766" s="50" t="str">
        <f>IFERROR(VLOOKUP(_xlfn.NUMBERVALUE(D3766),'Order form - T14RE'!$O$4:$O$101,1,FALSE),J3765)</f>
        <v/>
      </c>
      <c r="K3766" s="51">
        <f t="shared" si="59"/>
        <v>1</v>
      </c>
      <c r="M3766" s="47" t="str">
        <f ca="1">IFERROR(VLOOKUP($L3766,'T14'!$AD$5:$AF$104,2,FALSE),"")</f>
        <v/>
      </c>
      <c r="N3766" s="47" t="str">
        <f ca="1">IFERROR(VLOOKUP($L3766,'T14'!$AD$5:$AF$104,3,FALSE),"")</f>
        <v/>
      </c>
      <c r="P3766" s="46"/>
      <c r="U3766" s="46"/>
      <c r="AB3766" s="46">
        <v>24</v>
      </c>
    </row>
    <row r="3767" spans="1:28" ht="14.4" hidden="1" x14ac:dyDescent="0.3">
      <c r="A3767" s="47">
        <v>3766</v>
      </c>
      <c r="B3767" s="48">
        <v>3</v>
      </c>
      <c r="C3767" s="47" t="s">
        <v>120</v>
      </c>
      <c r="D3767" s="49" t="s">
        <v>2237</v>
      </c>
      <c r="E3767" s="49" t="s">
        <v>2238</v>
      </c>
      <c r="F3767" s="48">
        <v>1</v>
      </c>
      <c r="G3767" s="47" t="s">
        <v>98</v>
      </c>
      <c r="H3767" s="47" t="s">
        <v>13</v>
      </c>
      <c r="I3767" s="47" t="s">
        <v>2855</v>
      </c>
      <c r="J3767" s="50" t="str">
        <f>IFERROR(VLOOKUP(_xlfn.NUMBERVALUE(D3767),'Order form - T14RE'!$O$4:$O$101,1,FALSE),J3766)</f>
        <v/>
      </c>
      <c r="K3767" s="51">
        <f t="shared" si="59"/>
        <v>1</v>
      </c>
      <c r="M3767" s="47" t="str">
        <f ca="1">IFERROR(VLOOKUP($L3767,'T14'!$AD$5:$AF$104,2,FALSE),"")</f>
        <v/>
      </c>
      <c r="N3767" s="47" t="str">
        <f ca="1">IFERROR(VLOOKUP($L3767,'T14'!$AD$5:$AF$104,3,FALSE),"")</f>
        <v/>
      </c>
      <c r="P3767" s="46"/>
      <c r="U3767" s="46"/>
      <c r="AB3767" s="46">
        <v>24</v>
      </c>
    </row>
    <row r="3768" spans="1:28" ht="14.4" hidden="1" x14ac:dyDescent="0.3">
      <c r="A3768" s="47">
        <v>3767</v>
      </c>
      <c r="B3768" s="48">
        <v>3</v>
      </c>
      <c r="C3768" s="47" t="s">
        <v>123</v>
      </c>
      <c r="D3768" s="49" t="s">
        <v>2239</v>
      </c>
      <c r="E3768" s="49" t="s">
        <v>2240</v>
      </c>
      <c r="F3768" s="48">
        <v>1</v>
      </c>
      <c r="G3768" s="47" t="s">
        <v>98</v>
      </c>
      <c r="H3768" s="47" t="s">
        <v>13</v>
      </c>
      <c r="I3768" s="47" t="s">
        <v>2855</v>
      </c>
      <c r="J3768" s="50" t="str">
        <f>IFERROR(VLOOKUP(_xlfn.NUMBERVALUE(D3768),'Order form - T14RE'!$O$4:$O$101,1,FALSE),J3767)</f>
        <v/>
      </c>
      <c r="K3768" s="51">
        <f t="shared" si="59"/>
        <v>1</v>
      </c>
      <c r="M3768" s="47" t="str">
        <f ca="1">IFERROR(VLOOKUP($L3768,'T14'!$AD$5:$AF$104,2,FALSE),"")</f>
        <v/>
      </c>
      <c r="N3768" s="47" t="str">
        <f ca="1">IFERROR(VLOOKUP($L3768,'T14'!$AD$5:$AF$104,3,FALSE),"")</f>
        <v/>
      </c>
      <c r="P3768" s="46"/>
      <c r="U3768" s="46"/>
      <c r="AB3768" s="46">
        <v>2</v>
      </c>
    </row>
    <row r="3769" spans="1:28" ht="14.4" hidden="1" x14ac:dyDescent="0.3">
      <c r="A3769" s="47">
        <v>3768</v>
      </c>
      <c r="B3769" s="48">
        <v>3</v>
      </c>
      <c r="C3769" s="47" t="s">
        <v>126</v>
      </c>
      <c r="D3769" s="49" t="s">
        <v>2241</v>
      </c>
      <c r="E3769" s="49" t="s">
        <v>2242</v>
      </c>
      <c r="F3769" s="48">
        <v>1</v>
      </c>
      <c r="G3769" s="47" t="s">
        <v>98</v>
      </c>
      <c r="H3769" s="47" t="s">
        <v>13</v>
      </c>
      <c r="I3769" s="47" t="s">
        <v>2855</v>
      </c>
      <c r="J3769" s="50" t="str">
        <f>IFERROR(VLOOKUP(_xlfn.NUMBERVALUE(D3769),'Order form - T14RE'!$O$4:$O$101,1,FALSE),J3768)</f>
        <v/>
      </c>
      <c r="K3769" s="51">
        <f t="shared" si="59"/>
        <v>1</v>
      </c>
      <c r="M3769" s="47" t="str">
        <f ca="1">IFERROR(VLOOKUP($L3769,'T14'!$AD$5:$AF$104,2,FALSE),"")</f>
        <v/>
      </c>
      <c r="N3769" s="47" t="str">
        <f ca="1">IFERROR(VLOOKUP($L3769,'T14'!$AD$5:$AF$104,3,FALSE),"")</f>
        <v/>
      </c>
      <c r="P3769" s="46"/>
      <c r="U3769" s="46"/>
      <c r="AB3769" s="46">
        <v>25</v>
      </c>
    </row>
    <row r="3770" spans="1:28" ht="14.4" hidden="1" x14ac:dyDescent="0.3">
      <c r="A3770" s="47">
        <v>3769</v>
      </c>
      <c r="B3770" s="48">
        <v>2</v>
      </c>
      <c r="C3770" s="47" t="s">
        <v>413</v>
      </c>
      <c r="D3770" s="49" t="s">
        <v>2243</v>
      </c>
      <c r="E3770" s="49" t="s">
        <v>2244</v>
      </c>
      <c r="F3770" s="48">
        <v>1</v>
      </c>
      <c r="G3770" s="47" t="s">
        <v>98</v>
      </c>
      <c r="H3770" s="47" t="s">
        <v>99</v>
      </c>
      <c r="I3770" s="47" t="s">
        <v>2855</v>
      </c>
      <c r="J3770" s="50" t="str">
        <f>IFERROR(VLOOKUP(_xlfn.NUMBERVALUE(D3770),'Order form - T14RE'!$O$4:$O$101,1,FALSE),J3769)</f>
        <v/>
      </c>
      <c r="K3770" s="51" t="str">
        <f t="shared" si="59"/>
        <v/>
      </c>
      <c r="M3770" s="47" t="str">
        <f ca="1">IFERROR(VLOOKUP($L3770,'T14'!$AD$5:$AF$104,2,FALSE),"")</f>
        <v/>
      </c>
      <c r="N3770" s="47" t="str">
        <f ca="1">IFERROR(VLOOKUP($L3770,'T14'!$AD$5:$AF$104,3,FALSE),"")</f>
        <v/>
      </c>
      <c r="P3770" s="46"/>
      <c r="U3770" s="46"/>
    </row>
    <row r="3771" spans="1:28" ht="14.4" hidden="1" x14ac:dyDescent="0.3">
      <c r="A3771" s="47">
        <v>3770</v>
      </c>
      <c r="B3771" s="48">
        <v>3</v>
      </c>
      <c r="C3771" s="47" t="s">
        <v>105</v>
      </c>
      <c r="D3771" s="49" t="s">
        <v>2245</v>
      </c>
      <c r="E3771" s="49" t="s">
        <v>99</v>
      </c>
      <c r="F3771" s="48">
        <v>1</v>
      </c>
      <c r="G3771" s="47" t="s">
        <v>98</v>
      </c>
      <c r="H3771" s="47" t="s">
        <v>11</v>
      </c>
      <c r="I3771" s="47" t="s">
        <v>2855</v>
      </c>
      <c r="J3771" s="50" t="str">
        <f>IFERROR(VLOOKUP(_xlfn.NUMBERVALUE(D3771),'Order form - T14RE'!$O$4:$O$101,1,FALSE),J3770)</f>
        <v/>
      </c>
      <c r="K3771" s="51" t="str">
        <f t="shared" si="59"/>
        <v/>
      </c>
      <c r="M3771" s="47" t="str">
        <f ca="1">IFERROR(VLOOKUP($L3771,'T14'!$AD$5:$AF$104,2,FALSE),"")</f>
        <v/>
      </c>
      <c r="N3771" s="47" t="str">
        <f ca="1">IFERROR(VLOOKUP($L3771,'T14'!$AD$5:$AF$104,3,FALSE),"")</f>
        <v/>
      </c>
      <c r="P3771" s="46"/>
      <c r="U3771" s="46"/>
    </row>
    <row r="3772" spans="1:28" ht="14.4" hidden="1" x14ac:dyDescent="0.3">
      <c r="A3772" s="47">
        <v>3771</v>
      </c>
      <c r="B3772" s="48">
        <v>3</v>
      </c>
      <c r="C3772" s="47" t="s">
        <v>796</v>
      </c>
      <c r="D3772" s="49" t="s">
        <v>2246</v>
      </c>
      <c r="E3772" s="49" t="s">
        <v>2247</v>
      </c>
      <c r="F3772" s="52">
        <v>0.872</v>
      </c>
      <c r="G3772" s="47" t="s">
        <v>1180</v>
      </c>
      <c r="H3772" s="47" t="s">
        <v>11</v>
      </c>
      <c r="I3772" s="47" t="s">
        <v>2855</v>
      </c>
      <c r="J3772" s="50" t="str">
        <f>IFERROR(VLOOKUP(_xlfn.NUMBERVALUE(D3772),'Order form - T14RE'!$O$4:$O$101,1,FALSE),J3771)</f>
        <v/>
      </c>
      <c r="K3772" s="51" t="str">
        <f t="shared" si="59"/>
        <v/>
      </c>
      <c r="M3772" s="47" t="str">
        <f ca="1">IFERROR(VLOOKUP($L3772,'T14'!$AD$5:$AF$104,2,FALSE),"")</f>
        <v/>
      </c>
      <c r="N3772" s="47" t="str">
        <f ca="1">IFERROR(VLOOKUP($L3772,'T14'!$AD$5:$AF$104,3,FALSE),"")</f>
        <v/>
      </c>
      <c r="P3772" s="46"/>
      <c r="U3772" s="46"/>
    </row>
    <row r="3773" spans="1:28" ht="14.4" hidden="1" x14ac:dyDescent="0.3">
      <c r="A3773" s="47">
        <v>3772</v>
      </c>
      <c r="B3773" s="48">
        <v>3</v>
      </c>
      <c r="C3773" s="47" t="s">
        <v>108</v>
      </c>
      <c r="D3773" s="49" t="s">
        <v>1427</v>
      </c>
      <c r="E3773" s="49" t="s">
        <v>1428</v>
      </c>
      <c r="F3773" s="52">
        <v>0.08</v>
      </c>
      <c r="G3773" s="47" t="s">
        <v>1180</v>
      </c>
      <c r="H3773" s="47" t="s">
        <v>11</v>
      </c>
      <c r="I3773" s="47" t="s">
        <v>2855</v>
      </c>
      <c r="J3773" s="50" t="str">
        <f>IFERROR(VLOOKUP(_xlfn.NUMBERVALUE(D3773),'Order form - T14RE'!$O$4:$O$101,1,FALSE),J3772)</f>
        <v/>
      </c>
      <c r="K3773" s="51" t="str">
        <f t="shared" si="59"/>
        <v/>
      </c>
      <c r="M3773" s="47" t="str">
        <f ca="1">IFERROR(VLOOKUP($L3773,'T14'!$AD$5:$AF$104,2,FALSE),"")</f>
        <v/>
      </c>
      <c r="N3773" s="47" t="str">
        <f ca="1">IFERROR(VLOOKUP($L3773,'T14'!$AD$5:$AF$104,3,FALSE),"")</f>
        <v/>
      </c>
      <c r="P3773" s="46"/>
      <c r="U3773" s="46"/>
    </row>
    <row r="3774" spans="1:28" ht="14.4" hidden="1" x14ac:dyDescent="0.3">
      <c r="A3774" s="47">
        <v>3773</v>
      </c>
      <c r="B3774" s="48">
        <v>3</v>
      </c>
      <c r="C3774" s="47" t="s">
        <v>834</v>
      </c>
      <c r="D3774" s="49" t="s">
        <v>2248</v>
      </c>
      <c r="E3774" s="49" t="s">
        <v>469</v>
      </c>
      <c r="F3774" s="48">
        <v>1</v>
      </c>
      <c r="G3774" s="47" t="s">
        <v>98</v>
      </c>
      <c r="H3774" s="47" t="s">
        <v>11</v>
      </c>
      <c r="I3774" s="47" t="s">
        <v>2855</v>
      </c>
      <c r="J3774" s="50" t="str">
        <f>IFERROR(VLOOKUP(_xlfn.NUMBERVALUE(D3774),'Order form - T14RE'!$O$4:$O$101,1,FALSE),J3773)</f>
        <v/>
      </c>
      <c r="K3774" s="51" t="str">
        <f t="shared" si="59"/>
        <v/>
      </c>
      <c r="M3774" s="47" t="str">
        <f ca="1">IFERROR(VLOOKUP($L3774,'T14'!$AD$5:$AF$104,2,FALSE),"")</f>
        <v/>
      </c>
      <c r="N3774" s="47" t="str">
        <f ca="1">IFERROR(VLOOKUP($L3774,'T14'!$AD$5:$AF$104,3,FALSE),"")</f>
        <v/>
      </c>
      <c r="P3774" s="46"/>
      <c r="U3774" s="46"/>
    </row>
    <row r="3775" spans="1:28" ht="14.4" hidden="1" x14ac:dyDescent="0.3">
      <c r="A3775" s="47">
        <v>3774</v>
      </c>
      <c r="B3775" s="48">
        <v>3</v>
      </c>
      <c r="C3775" s="47" t="s">
        <v>111</v>
      </c>
      <c r="D3775" s="49" t="s">
        <v>2249</v>
      </c>
      <c r="E3775" s="49" t="s">
        <v>2250</v>
      </c>
      <c r="F3775" s="48">
        <v>4</v>
      </c>
      <c r="G3775" s="47" t="s">
        <v>98</v>
      </c>
      <c r="H3775" s="47" t="s">
        <v>11</v>
      </c>
      <c r="I3775" s="47" t="s">
        <v>2855</v>
      </c>
      <c r="J3775" s="50" t="str">
        <f>IFERROR(VLOOKUP(_xlfn.NUMBERVALUE(D3775),'Order form - T14RE'!$O$4:$O$101,1,FALSE),J3774)</f>
        <v/>
      </c>
      <c r="K3775" s="51" t="str">
        <f t="shared" si="59"/>
        <v/>
      </c>
      <c r="M3775" s="47" t="str">
        <f ca="1">IFERROR(VLOOKUP($L3775,'T14'!$AD$5:$AF$104,2,FALSE),"")</f>
        <v/>
      </c>
      <c r="N3775" s="47" t="str">
        <f ca="1">IFERROR(VLOOKUP($L3775,'T14'!$AD$5:$AF$104,3,FALSE),"")</f>
        <v/>
      </c>
      <c r="P3775" s="46"/>
      <c r="U3775" s="46"/>
    </row>
    <row r="3776" spans="1:28" ht="14.4" hidden="1" x14ac:dyDescent="0.3">
      <c r="A3776" s="47">
        <v>3775</v>
      </c>
      <c r="B3776" s="48">
        <v>3</v>
      </c>
      <c r="C3776" s="47" t="s">
        <v>114</v>
      </c>
      <c r="D3776" s="49" t="s">
        <v>2251</v>
      </c>
      <c r="E3776" s="49" t="s">
        <v>2252</v>
      </c>
      <c r="F3776" s="48">
        <v>4</v>
      </c>
      <c r="G3776" s="47" t="s">
        <v>98</v>
      </c>
      <c r="H3776" s="47" t="s">
        <v>11</v>
      </c>
      <c r="I3776" s="47" t="s">
        <v>2855</v>
      </c>
      <c r="J3776" s="50" t="str">
        <f>IFERROR(VLOOKUP(_xlfn.NUMBERVALUE(D3776),'Order form - T14RE'!$O$4:$O$101,1,FALSE),J3775)</f>
        <v/>
      </c>
      <c r="K3776" s="51" t="str">
        <f t="shared" si="59"/>
        <v/>
      </c>
      <c r="M3776" s="47" t="str">
        <f ca="1">IFERROR(VLOOKUP($L3776,'T14'!$AD$5:$AF$104,2,FALSE),"")</f>
        <v/>
      </c>
      <c r="N3776" s="47" t="str">
        <f ca="1">IFERROR(VLOOKUP($L3776,'T14'!$AD$5:$AF$104,3,FALSE),"")</f>
        <v/>
      </c>
      <c r="P3776" s="46"/>
      <c r="U3776" s="46"/>
    </row>
    <row r="3777" spans="1:21" ht="14.4" hidden="1" x14ac:dyDescent="0.3">
      <c r="A3777" s="47">
        <v>3776</v>
      </c>
      <c r="B3777" s="48">
        <v>3</v>
      </c>
      <c r="C3777" s="47" t="s">
        <v>618</v>
      </c>
      <c r="D3777" s="49" t="s">
        <v>150</v>
      </c>
      <c r="E3777" s="49" t="s">
        <v>151</v>
      </c>
      <c r="F3777" s="52">
        <v>0.1</v>
      </c>
      <c r="G3777" s="47" t="s">
        <v>117</v>
      </c>
      <c r="H3777" s="47" t="s">
        <v>11</v>
      </c>
      <c r="I3777" s="47" t="s">
        <v>2855</v>
      </c>
      <c r="J3777" s="50" t="str">
        <f>IFERROR(VLOOKUP(_xlfn.NUMBERVALUE(D3777),'Order form - T14RE'!$O$4:$O$101,1,FALSE),J3776)</f>
        <v/>
      </c>
      <c r="K3777" s="51" t="str">
        <f t="shared" si="59"/>
        <v/>
      </c>
      <c r="M3777" s="47" t="str">
        <f ca="1">IFERROR(VLOOKUP($L3777,'T14'!$AD$5:$AF$104,2,FALSE),"")</f>
        <v/>
      </c>
      <c r="N3777" s="47" t="str">
        <f ca="1">IFERROR(VLOOKUP($L3777,'T14'!$AD$5:$AF$104,3,FALSE),"")</f>
        <v/>
      </c>
      <c r="P3777" s="46"/>
      <c r="U3777" s="46"/>
    </row>
    <row r="3778" spans="1:21" ht="14.4" hidden="1" x14ac:dyDescent="0.3">
      <c r="A3778" s="47">
        <v>3777</v>
      </c>
      <c r="B3778" s="48">
        <v>3</v>
      </c>
      <c r="C3778" s="47" t="s">
        <v>123</v>
      </c>
      <c r="D3778" s="49" t="s">
        <v>671</v>
      </c>
      <c r="E3778" s="49" t="s">
        <v>113</v>
      </c>
      <c r="F3778" s="48">
        <v>2</v>
      </c>
      <c r="G3778" s="47" t="s">
        <v>98</v>
      </c>
      <c r="H3778" s="47" t="s">
        <v>11</v>
      </c>
      <c r="I3778" s="47" t="s">
        <v>2855</v>
      </c>
      <c r="J3778" s="50" t="str">
        <f>IFERROR(VLOOKUP(_xlfn.NUMBERVALUE(D3778),'Order form - T14RE'!$O$4:$O$101,1,FALSE),J3777)</f>
        <v/>
      </c>
      <c r="K3778" s="51" t="str">
        <f t="shared" ref="K3778:K3841" si="60">IF(SUM(P3778:BB3778)=0,"",IF(SUM(P3778:BB3778)&gt;0,1,""))</f>
        <v/>
      </c>
      <c r="M3778" s="47" t="str">
        <f ca="1">IFERROR(VLOOKUP($L3778,'T14'!$AD$5:$AF$104,2,FALSE),"")</f>
        <v/>
      </c>
      <c r="N3778" s="47" t="str">
        <f ca="1">IFERROR(VLOOKUP($L3778,'T14'!$AD$5:$AF$104,3,FALSE),"")</f>
        <v/>
      </c>
      <c r="P3778" s="46"/>
      <c r="U3778" s="46"/>
    </row>
    <row r="3779" spans="1:21" ht="14.4" hidden="1" x14ac:dyDescent="0.3">
      <c r="A3779" s="47">
        <v>3778</v>
      </c>
      <c r="B3779" s="48">
        <v>3</v>
      </c>
      <c r="C3779" s="47" t="s">
        <v>126</v>
      </c>
      <c r="D3779" s="49" t="s">
        <v>2253</v>
      </c>
      <c r="E3779" s="49" t="s">
        <v>2254</v>
      </c>
      <c r="F3779" s="48">
        <v>2</v>
      </c>
      <c r="G3779" s="47" t="s">
        <v>98</v>
      </c>
      <c r="H3779" s="47" t="s">
        <v>11</v>
      </c>
      <c r="I3779" s="47" t="s">
        <v>2855</v>
      </c>
      <c r="J3779" s="50" t="str">
        <f>IFERROR(VLOOKUP(_xlfn.NUMBERVALUE(D3779),'Order form - T14RE'!$O$4:$O$101,1,FALSE),J3778)</f>
        <v/>
      </c>
      <c r="K3779" s="51" t="str">
        <f t="shared" si="60"/>
        <v/>
      </c>
      <c r="M3779" s="47" t="str">
        <f ca="1">IFERROR(VLOOKUP($L3779,'T14'!$AD$5:$AF$104,2,FALSE),"")</f>
        <v/>
      </c>
      <c r="N3779" s="47" t="str">
        <f ca="1">IFERROR(VLOOKUP($L3779,'T14'!$AD$5:$AF$104,3,FALSE),"")</f>
        <v/>
      </c>
      <c r="P3779" s="46"/>
      <c r="U3779" s="46"/>
    </row>
    <row r="3780" spans="1:21" ht="14.4" hidden="1" x14ac:dyDescent="0.3">
      <c r="A3780" s="47">
        <v>3779</v>
      </c>
      <c r="B3780" s="48">
        <v>3</v>
      </c>
      <c r="C3780" s="47" t="s">
        <v>892</v>
      </c>
      <c r="D3780" s="49" t="s">
        <v>150</v>
      </c>
      <c r="E3780" s="49" t="s">
        <v>151</v>
      </c>
      <c r="F3780" s="52">
        <v>0.2</v>
      </c>
      <c r="G3780" s="47" t="s">
        <v>117</v>
      </c>
      <c r="H3780" s="47" t="s">
        <v>11</v>
      </c>
      <c r="I3780" s="47" t="s">
        <v>2855</v>
      </c>
      <c r="J3780" s="50" t="str">
        <f>IFERROR(VLOOKUP(_xlfn.NUMBERVALUE(D3780),'Order form - T14RE'!$O$4:$O$101,1,FALSE),J3779)</f>
        <v/>
      </c>
      <c r="K3780" s="51" t="str">
        <f t="shared" si="60"/>
        <v/>
      </c>
      <c r="M3780" s="47" t="str">
        <f ca="1">IFERROR(VLOOKUP($L3780,'T14'!$AD$5:$AF$104,2,FALSE),"")</f>
        <v/>
      </c>
      <c r="N3780" s="47" t="str">
        <f ca="1">IFERROR(VLOOKUP($L3780,'T14'!$AD$5:$AF$104,3,FALSE),"")</f>
        <v/>
      </c>
      <c r="P3780" s="46"/>
      <c r="U3780" s="46"/>
    </row>
    <row r="3781" spans="1:21" ht="14.4" hidden="1" x14ac:dyDescent="0.3">
      <c r="A3781" s="47">
        <v>3780</v>
      </c>
      <c r="B3781" s="48">
        <v>3</v>
      </c>
      <c r="C3781" s="47" t="s">
        <v>127</v>
      </c>
      <c r="D3781" s="49" t="s">
        <v>617</v>
      </c>
      <c r="E3781" s="49" t="s">
        <v>113</v>
      </c>
      <c r="F3781" s="48">
        <v>4</v>
      </c>
      <c r="G3781" s="47" t="s">
        <v>98</v>
      </c>
      <c r="H3781" s="47" t="s">
        <v>11</v>
      </c>
      <c r="I3781" s="47" t="s">
        <v>2855</v>
      </c>
      <c r="J3781" s="50" t="str">
        <f>IFERROR(VLOOKUP(_xlfn.NUMBERVALUE(D3781),'Order form - T14RE'!$O$4:$O$101,1,FALSE),J3780)</f>
        <v/>
      </c>
      <c r="K3781" s="51" t="str">
        <f t="shared" si="60"/>
        <v/>
      </c>
      <c r="M3781" s="47" t="str">
        <f ca="1">IFERROR(VLOOKUP($L3781,'T14'!$AD$5:$AF$104,2,FALSE),"")</f>
        <v/>
      </c>
      <c r="N3781" s="47" t="str">
        <f ca="1">IFERROR(VLOOKUP($L3781,'T14'!$AD$5:$AF$104,3,FALSE),"")</f>
        <v/>
      </c>
      <c r="P3781" s="46"/>
      <c r="U3781" s="46"/>
    </row>
    <row r="3782" spans="1:21" ht="14.4" hidden="1" x14ac:dyDescent="0.3">
      <c r="A3782" s="47">
        <v>3781</v>
      </c>
      <c r="B3782" s="48">
        <v>3</v>
      </c>
      <c r="C3782" s="47" t="s">
        <v>128</v>
      </c>
      <c r="D3782" s="49" t="s">
        <v>2255</v>
      </c>
      <c r="E3782" s="49" t="s">
        <v>2256</v>
      </c>
      <c r="F3782" s="48">
        <v>1</v>
      </c>
      <c r="G3782" s="47" t="s">
        <v>98</v>
      </c>
      <c r="H3782" s="47" t="s">
        <v>11</v>
      </c>
      <c r="I3782" s="47" t="s">
        <v>2855</v>
      </c>
      <c r="J3782" s="50" t="str">
        <f>IFERROR(VLOOKUP(_xlfn.NUMBERVALUE(D3782),'Order form - T14RE'!$O$4:$O$101,1,FALSE),J3781)</f>
        <v/>
      </c>
      <c r="K3782" s="51" t="str">
        <f t="shared" si="60"/>
        <v/>
      </c>
      <c r="M3782" s="47" t="str">
        <f ca="1">IFERROR(VLOOKUP($L3782,'T14'!$AD$5:$AF$104,2,FALSE),"")</f>
        <v/>
      </c>
      <c r="N3782" s="47" t="str">
        <f ca="1">IFERROR(VLOOKUP($L3782,'T14'!$AD$5:$AF$104,3,FALSE),"")</f>
        <v/>
      </c>
      <c r="P3782" s="46"/>
      <c r="U3782" s="46"/>
    </row>
    <row r="3783" spans="1:21" ht="14.4" hidden="1" x14ac:dyDescent="0.3">
      <c r="A3783" s="47">
        <v>3782</v>
      </c>
      <c r="B3783" s="48">
        <v>3</v>
      </c>
      <c r="C3783" s="47" t="s">
        <v>128</v>
      </c>
      <c r="D3783" s="49" t="s">
        <v>465</v>
      </c>
      <c r="E3783" s="49" t="s">
        <v>466</v>
      </c>
      <c r="F3783" s="48">
        <v>4</v>
      </c>
      <c r="G3783" s="47" t="s">
        <v>98</v>
      </c>
      <c r="H3783" s="47" t="s">
        <v>11</v>
      </c>
      <c r="I3783" s="47" t="s">
        <v>2855</v>
      </c>
      <c r="J3783" s="50" t="str">
        <f>IFERROR(VLOOKUP(_xlfn.NUMBERVALUE(D3783),'Order form - T14RE'!$O$4:$O$101,1,FALSE),J3782)</f>
        <v/>
      </c>
      <c r="K3783" s="51" t="str">
        <f t="shared" si="60"/>
        <v/>
      </c>
      <c r="M3783" s="47" t="str">
        <f ca="1">IFERROR(VLOOKUP($L3783,'T14'!$AD$5:$AF$104,2,FALSE),"")</f>
        <v/>
      </c>
      <c r="N3783" s="47" t="str">
        <f ca="1">IFERROR(VLOOKUP($L3783,'T14'!$AD$5:$AF$104,3,FALSE),"")</f>
        <v/>
      </c>
      <c r="P3783" s="46"/>
      <c r="U3783" s="46"/>
    </row>
    <row r="3784" spans="1:21" ht="14.4" hidden="1" x14ac:dyDescent="0.3">
      <c r="A3784" s="47">
        <v>3783</v>
      </c>
      <c r="B3784" s="48">
        <v>3</v>
      </c>
      <c r="C3784" s="47" t="s">
        <v>263</v>
      </c>
      <c r="D3784" s="49" t="s">
        <v>2257</v>
      </c>
      <c r="E3784" s="49" t="s">
        <v>2258</v>
      </c>
      <c r="F3784" s="48">
        <v>1</v>
      </c>
      <c r="G3784" s="47" t="s">
        <v>98</v>
      </c>
      <c r="H3784" s="47" t="s">
        <v>11</v>
      </c>
      <c r="I3784" s="47" t="s">
        <v>2855</v>
      </c>
      <c r="J3784" s="50" t="str">
        <f>IFERROR(VLOOKUP(_xlfn.NUMBERVALUE(D3784),'Order form - T14RE'!$O$4:$O$101,1,FALSE),J3783)</f>
        <v/>
      </c>
      <c r="K3784" s="51" t="str">
        <f t="shared" si="60"/>
        <v/>
      </c>
      <c r="M3784" s="47" t="str">
        <f ca="1">IFERROR(VLOOKUP($L3784,'T14'!$AD$5:$AF$104,2,FALSE),"")</f>
        <v/>
      </c>
      <c r="N3784" s="47" t="str">
        <f ca="1">IFERROR(VLOOKUP($L3784,'T14'!$AD$5:$AF$104,3,FALSE),"")</f>
        <v/>
      </c>
      <c r="P3784" s="46"/>
      <c r="U3784" s="46"/>
    </row>
    <row r="3785" spans="1:21" ht="14.4" hidden="1" x14ac:dyDescent="0.3">
      <c r="A3785" s="47">
        <v>3784</v>
      </c>
      <c r="B3785" s="48">
        <v>4</v>
      </c>
      <c r="C3785" s="47" t="s">
        <v>95</v>
      </c>
      <c r="D3785" s="49" t="s">
        <v>2264</v>
      </c>
      <c r="E3785" s="49" t="s">
        <v>548</v>
      </c>
      <c r="F3785" s="48">
        <v>2</v>
      </c>
      <c r="G3785" s="47" t="s">
        <v>98</v>
      </c>
      <c r="H3785" s="47" t="s">
        <v>99</v>
      </c>
      <c r="I3785" s="47" t="s">
        <v>2855</v>
      </c>
      <c r="J3785" s="50" t="str">
        <f>IFERROR(VLOOKUP(_xlfn.NUMBERVALUE(D3785),'Order form - T14RE'!$O$4:$O$101,1,FALSE),J3784)</f>
        <v/>
      </c>
      <c r="K3785" s="51" t="str">
        <f t="shared" si="60"/>
        <v/>
      </c>
      <c r="M3785" s="47" t="str">
        <f ca="1">IFERROR(VLOOKUP($L3785,'T14'!$AD$5:$AF$104,2,FALSE),"")</f>
        <v/>
      </c>
      <c r="N3785" s="47" t="str">
        <f ca="1">IFERROR(VLOOKUP($L3785,'T14'!$AD$5:$AF$104,3,FALSE),"")</f>
        <v/>
      </c>
      <c r="P3785" s="46"/>
      <c r="U3785" s="46"/>
    </row>
    <row r="3786" spans="1:21" ht="14.4" hidden="1" x14ac:dyDescent="0.3">
      <c r="A3786" s="47">
        <v>3785</v>
      </c>
      <c r="B3786" s="48">
        <v>4</v>
      </c>
      <c r="C3786" s="47" t="s">
        <v>105</v>
      </c>
      <c r="D3786" s="49" t="s">
        <v>2265</v>
      </c>
      <c r="E3786" s="49" t="s">
        <v>548</v>
      </c>
      <c r="F3786" s="48">
        <v>1</v>
      </c>
      <c r="G3786" s="47" t="s">
        <v>98</v>
      </c>
      <c r="H3786" s="47" t="s">
        <v>99</v>
      </c>
      <c r="I3786" s="47" t="s">
        <v>2855</v>
      </c>
      <c r="J3786" s="50" t="str">
        <f>IFERROR(VLOOKUP(_xlfn.NUMBERVALUE(D3786),'Order form - T14RE'!$O$4:$O$101,1,FALSE),J3785)</f>
        <v/>
      </c>
      <c r="K3786" s="51" t="str">
        <f t="shared" si="60"/>
        <v/>
      </c>
      <c r="M3786" s="47" t="str">
        <f ca="1">IFERROR(VLOOKUP($L3786,'T14'!$AD$5:$AF$104,2,FALSE),"")</f>
        <v/>
      </c>
      <c r="N3786" s="47" t="str">
        <f ca="1">IFERROR(VLOOKUP($L3786,'T14'!$AD$5:$AF$104,3,FALSE),"")</f>
        <v/>
      </c>
      <c r="P3786" s="46"/>
      <c r="U3786" s="46"/>
    </row>
    <row r="3787" spans="1:21" ht="14.4" hidden="1" x14ac:dyDescent="0.3">
      <c r="A3787" s="47">
        <v>3786</v>
      </c>
      <c r="B3787" s="48">
        <v>4</v>
      </c>
      <c r="C3787" s="47" t="s">
        <v>108</v>
      </c>
      <c r="D3787" s="49" t="s">
        <v>2266</v>
      </c>
      <c r="E3787" s="49" t="s">
        <v>469</v>
      </c>
      <c r="F3787" s="48">
        <v>1</v>
      </c>
      <c r="G3787" s="47" t="s">
        <v>98</v>
      </c>
      <c r="H3787" s="47" t="s">
        <v>99</v>
      </c>
      <c r="I3787" s="47" t="s">
        <v>2855</v>
      </c>
      <c r="J3787" s="50" t="str">
        <f>IFERROR(VLOOKUP(_xlfn.NUMBERVALUE(D3787),'Order form - T14RE'!$O$4:$O$101,1,FALSE),J3786)</f>
        <v/>
      </c>
      <c r="K3787" s="51" t="str">
        <f t="shared" si="60"/>
        <v/>
      </c>
      <c r="M3787" s="47" t="str">
        <f ca="1">IFERROR(VLOOKUP($L3787,'T14'!$AD$5:$AF$104,2,FALSE),"")</f>
        <v/>
      </c>
      <c r="N3787" s="47" t="str">
        <f ca="1">IFERROR(VLOOKUP($L3787,'T14'!$AD$5:$AF$104,3,FALSE),"")</f>
        <v/>
      </c>
      <c r="P3787" s="46"/>
      <c r="U3787" s="46"/>
    </row>
    <row r="3788" spans="1:21" ht="14.4" hidden="1" x14ac:dyDescent="0.3">
      <c r="A3788" s="47">
        <v>3787</v>
      </c>
      <c r="B3788" s="48">
        <v>4</v>
      </c>
      <c r="C3788" s="47" t="s">
        <v>111</v>
      </c>
      <c r="D3788" s="49" t="s">
        <v>2267</v>
      </c>
      <c r="E3788" s="49" t="s">
        <v>502</v>
      </c>
      <c r="F3788" s="48">
        <v>1</v>
      </c>
      <c r="G3788" s="47" t="s">
        <v>98</v>
      </c>
      <c r="H3788" s="47" t="s">
        <v>99</v>
      </c>
      <c r="I3788" s="47" t="s">
        <v>2855</v>
      </c>
      <c r="J3788" s="50" t="str">
        <f>IFERROR(VLOOKUP(_xlfn.NUMBERVALUE(D3788),'Order form - T14RE'!$O$4:$O$101,1,FALSE),J3787)</f>
        <v/>
      </c>
      <c r="K3788" s="51" t="str">
        <f t="shared" si="60"/>
        <v/>
      </c>
      <c r="M3788" s="47" t="str">
        <f ca="1">IFERROR(VLOOKUP($L3788,'T14'!$AD$5:$AF$104,2,FALSE),"")</f>
        <v/>
      </c>
      <c r="N3788" s="47" t="str">
        <f ca="1">IFERROR(VLOOKUP($L3788,'T14'!$AD$5:$AF$104,3,FALSE),"")</f>
        <v/>
      </c>
      <c r="P3788" s="46"/>
      <c r="U3788" s="46"/>
    </row>
    <row r="3789" spans="1:21" ht="14.4" hidden="1" x14ac:dyDescent="0.3">
      <c r="A3789" s="47">
        <v>3788</v>
      </c>
      <c r="B3789" s="48">
        <v>4</v>
      </c>
      <c r="C3789" s="47" t="s">
        <v>114</v>
      </c>
      <c r="D3789" s="49" t="s">
        <v>2268</v>
      </c>
      <c r="E3789" s="49" t="s">
        <v>2269</v>
      </c>
      <c r="F3789" s="48">
        <v>10</v>
      </c>
      <c r="G3789" s="47" t="s">
        <v>98</v>
      </c>
      <c r="H3789" s="47" t="s">
        <v>99</v>
      </c>
      <c r="I3789" s="47" t="s">
        <v>2855</v>
      </c>
      <c r="J3789" s="50" t="str">
        <f>IFERROR(VLOOKUP(_xlfn.NUMBERVALUE(D3789),'Order form - T14RE'!$O$4:$O$101,1,FALSE),J3788)</f>
        <v/>
      </c>
      <c r="K3789" s="51" t="str">
        <f t="shared" si="60"/>
        <v/>
      </c>
      <c r="M3789" s="47" t="str">
        <f ca="1">IFERROR(VLOOKUP($L3789,'T14'!$AD$5:$AF$104,2,FALSE),"")</f>
        <v/>
      </c>
      <c r="N3789" s="47" t="str">
        <f ca="1">IFERROR(VLOOKUP($L3789,'T14'!$AD$5:$AF$104,3,FALSE),"")</f>
        <v/>
      </c>
      <c r="P3789" s="46"/>
      <c r="U3789" s="46"/>
    </row>
    <row r="3790" spans="1:21" ht="14.4" hidden="1" x14ac:dyDescent="0.3">
      <c r="A3790" s="47">
        <v>3789</v>
      </c>
      <c r="B3790" s="48">
        <v>4</v>
      </c>
      <c r="C3790" s="47" t="s">
        <v>241</v>
      </c>
      <c r="D3790" s="49" t="s">
        <v>2270</v>
      </c>
      <c r="E3790" s="49" t="s">
        <v>469</v>
      </c>
      <c r="F3790" s="48">
        <v>1</v>
      </c>
      <c r="G3790" s="47" t="s">
        <v>98</v>
      </c>
      <c r="H3790" s="47" t="s">
        <v>99</v>
      </c>
      <c r="I3790" s="47" t="s">
        <v>2855</v>
      </c>
      <c r="J3790" s="50" t="str">
        <f>IFERROR(VLOOKUP(_xlfn.NUMBERVALUE(D3790),'Order form - T14RE'!$O$4:$O$101,1,FALSE),J3789)</f>
        <v/>
      </c>
      <c r="K3790" s="51" t="str">
        <f t="shared" si="60"/>
        <v/>
      </c>
      <c r="M3790" s="47" t="str">
        <f ca="1">IFERROR(VLOOKUP($L3790,'T14'!$AD$5:$AF$104,2,FALSE),"")</f>
        <v/>
      </c>
      <c r="N3790" s="47" t="str">
        <f ca="1">IFERROR(VLOOKUP($L3790,'T14'!$AD$5:$AF$104,3,FALSE),"")</f>
        <v/>
      </c>
      <c r="P3790" s="46"/>
      <c r="U3790" s="46"/>
    </row>
    <row r="3791" spans="1:21" ht="14.4" hidden="1" x14ac:dyDescent="0.3">
      <c r="A3791" s="47">
        <v>3790</v>
      </c>
      <c r="B3791" s="48">
        <v>3</v>
      </c>
      <c r="C3791" s="47" t="s">
        <v>130</v>
      </c>
      <c r="D3791" s="49" t="s">
        <v>2259</v>
      </c>
      <c r="E3791" s="49" t="s">
        <v>113</v>
      </c>
      <c r="F3791" s="48">
        <v>4</v>
      </c>
      <c r="G3791" s="47" t="s">
        <v>98</v>
      </c>
      <c r="H3791" s="47" t="s">
        <v>11</v>
      </c>
      <c r="I3791" s="47" t="s">
        <v>2855</v>
      </c>
      <c r="J3791" s="50" t="str">
        <f>IFERROR(VLOOKUP(_xlfn.NUMBERVALUE(D3791),'Order form - T14RE'!$O$4:$O$101,1,FALSE),J3790)</f>
        <v/>
      </c>
      <c r="K3791" s="51" t="str">
        <f t="shared" si="60"/>
        <v/>
      </c>
      <c r="M3791" s="47" t="str">
        <f ca="1">IFERROR(VLOOKUP($L3791,'T14'!$AD$5:$AF$104,2,FALSE),"")</f>
        <v/>
      </c>
      <c r="N3791" s="47" t="str">
        <f ca="1">IFERROR(VLOOKUP($L3791,'T14'!$AD$5:$AF$104,3,FALSE),"")</f>
        <v/>
      </c>
      <c r="P3791" s="46"/>
      <c r="U3791" s="46"/>
    </row>
    <row r="3792" spans="1:21" ht="14.4" hidden="1" x14ac:dyDescent="0.3">
      <c r="A3792" s="47">
        <v>3791</v>
      </c>
      <c r="B3792" s="48">
        <v>3</v>
      </c>
      <c r="C3792" s="47" t="s">
        <v>135</v>
      </c>
      <c r="D3792" s="49" t="s">
        <v>465</v>
      </c>
      <c r="E3792" s="49" t="s">
        <v>466</v>
      </c>
      <c r="F3792" s="48">
        <v>4</v>
      </c>
      <c r="G3792" s="47" t="s">
        <v>98</v>
      </c>
      <c r="H3792" s="47" t="s">
        <v>11</v>
      </c>
      <c r="I3792" s="47" t="s">
        <v>2855</v>
      </c>
      <c r="J3792" s="50" t="str">
        <f>IFERROR(VLOOKUP(_xlfn.NUMBERVALUE(D3792),'Order form - T14RE'!$O$4:$O$101,1,FALSE),J3791)</f>
        <v/>
      </c>
      <c r="K3792" s="51" t="str">
        <f t="shared" si="60"/>
        <v/>
      </c>
      <c r="M3792" s="47" t="str">
        <f ca="1">IFERROR(VLOOKUP($L3792,'T14'!$AD$5:$AF$104,2,FALSE),"")</f>
        <v/>
      </c>
      <c r="N3792" s="47" t="str">
        <f ca="1">IFERROR(VLOOKUP($L3792,'T14'!$AD$5:$AF$104,3,FALSE),"")</f>
        <v/>
      </c>
      <c r="P3792" s="46"/>
      <c r="U3792" s="46"/>
    </row>
    <row r="3793" spans="1:21" ht="14.4" hidden="1" x14ac:dyDescent="0.3">
      <c r="A3793" s="47">
        <v>3792</v>
      </c>
      <c r="B3793" s="48">
        <v>3</v>
      </c>
      <c r="C3793" s="47" t="s">
        <v>146</v>
      </c>
      <c r="D3793" s="49" t="s">
        <v>2260</v>
      </c>
      <c r="E3793" s="49" t="s">
        <v>2261</v>
      </c>
      <c r="F3793" s="48">
        <v>4</v>
      </c>
      <c r="G3793" s="47" t="s">
        <v>98</v>
      </c>
      <c r="H3793" s="47" t="s">
        <v>11</v>
      </c>
      <c r="I3793" s="47" t="s">
        <v>2855</v>
      </c>
      <c r="J3793" s="50" t="str">
        <f>IFERROR(VLOOKUP(_xlfn.NUMBERVALUE(D3793),'Order form - T14RE'!$O$4:$O$101,1,FALSE),J3792)</f>
        <v/>
      </c>
      <c r="K3793" s="51" t="str">
        <f t="shared" si="60"/>
        <v/>
      </c>
      <c r="M3793" s="47" t="str">
        <f ca="1">IFERROR(VLOOKUP($L3793,'T14'!$AD$5:$AF$104,2,FALSE),"")</f>
        <v/>
      </c>
      <c r="N3793" s="47" t="str">
        <f ca="1">IFERROR(VLOOKUP($L3793,'T14'!$AD$5:$AF$104,3,FALSE),"")</f>
        <v/>
      </c>
      <c r="P3793" s="46"/>
      <c r="U3793" s="46"/>
    </row>
    <row r="3794" spans="1:21" ht="14.4" hidden="1" x14ac:dyDescent="0.3">
      <c r="A3794" s="47">
        <v>3793</v>
      </c>
      <c r="B3794" s="48">
        <v>3</v>
      </c>
      <c r="C3794" s="47" t="s">
        <v>149</v>
      </c>
      <c r="D3794" s="49" t="s">
        <v>2259</v>
      </c>
      <c r="E3794" s="49" t="s">
        <v>113</v>
      </c>
      <c r="F3794" s="48">
        <v>6</v>
      </c>
      <c r="G3794" s="47" t="s">
        <v>98</v>
      </c>
      <c r="H3794" s="47" t="s">
        <v>11</v>
      </c>
      <c r="I3794" s="47" t="s">
        <v>2855</v>
      </c>
      <c r="J3794" s="50" t="str">
        <f>IFERROR(VLOOKUP(_xlfn.NUMBERVALUE(D3794),'Order form - T14RE'!$O$4:$O$101,1,FALSE),J3793)</f>
        <v/>
      </c>
      <c r="K3794" s="51" t="str">
        <f t="shared" si="60"/>
        <v/>
      </c>
      <c r="M3794" s="47" t="str">
        <f ca="1">IFERROR(VLOOKUP($L3794,'T14'!$AD$5:$AF$104,2,FALSE),"")</f>
        <v/>
      </c>
      <c r="N3794" s="47" t="str">
        <f ca="1">IFERROR(VLOOKUP($L3794,'T14'!$AD$5:$AF$104,3,FALSE),"")</f>
        <v/>
      </c>
      <c r="P3794" s="46"/>
      <c r="U3794" s="46"/>
    </row>
    <row r="3795" spans="1:21" ht="14.4" hidden="1" x14ac:dyDescent="0.3">
      <c r="A3795" s="47">
        <v>3794</v>
      </c>
      <c r="B3795" s="48">
        <v>3</v>
      </c>
      <c r="C3795" s="47" t="s">
        <v>413</v>
      </c>
      <c r="D3795" s="49" t="s">
        <v>465</v>
      </c>
      <c r="E3795" s="49" t="s">
        <v>466</v>
      </c>
      <c r="F3795" s="48">
        <v>6</v>
      </c>
      <c r="G3795" s="47" t="s">
        <v>98</v>
      </c>
      <c r="H3795" s="47" t="s">
        <v>11</v>
      </c>
      <c r="I3795" s="47" t="s">
        <v>2855</v>
      </c>
      <c r="J3795" s="50" t="str">
        <f>IFERROR(VLOOKUP(_xlfn.NUMBERVALUE(D3795),'Order form - T14RE'!$O$4:$O$101,1,FALSE),J3794)</f>
        <v/>
      </c>
      <c r="K3795" s="51" t="str">
        <f t="shared" si="60"/>
        <v/>
      </c>
      <c r="M3795" s="47" t="str">
        <f ca="1">IFERROR(VLOOKUP($L3795,'T14'!$AD$5:$AF$104,2,FALSE),"")</f>
        <v/>
      </c>
      <c r="N3795" s="47" t="str">
        <f ca="1">IFERROR(VLOOKUP($L3795,'T14'!$AD$5:$AF$104,3,FALSE),"")</f>
        <v/>
      </c>
      <c r="P3795" s="46"/>
      <c r="U3795" s="46"/>
    </row>
    <row r="3796" spans="1:21" ht="14.4" hidden="1" x14ac:dyDescent="0.3">
      <c r="A3796" s="47">
        <v>3795</v>
      </c>
      <c r="B3796" s="48">
        <v>3</v>
      </c>
      <c r="C3796" s="47" t="s">
        <v>154</v>
      </c>
      <c r="D3796" s="49" t="s">
        <v>2262</v>
      </c>
      <c r="E3796" s="49" t="s">
        <v>2263</v>
      </c>
      <c r="F3796" s="48">
        <v>1</v>
      </c>
      <c r="G3796" s="47" t="s">
        <v>98</v>
      </c>
      <c r="H3796" s="47" t="s">
        <v>11</v>
      </c>
      <c r="I3796" s="47" t="s">
        <v>2855</v>
      </c>
      <c r="J3796" s="50" t="str">
        <f>IFERROR(VLOOKUP(_xlfn.NUMBERVALUE(D3796),'Order form - T14RE'!$O$4:$O$101,1,FALSE),J3795)</f>
        <v/>
      </c>
      <c r="K3796" s="51" t="str">
        <f t="shared" si="60"/>
        <v/>
      </c>
      <c r="M3796" s="47" t="str">
        <f ca="1">IFERROR(VLOOKUP($L3796,'T14'!$AD$5:$AF$104,2,FALSE),"")</f>
        <v/>
      </c>
      <c r="N3796" s="47" t="str">
        <f ca="1">IFERROR(VLOOKUP($L3796,'T14'!$AD$5:$AF$104,3,FALSE),"")</f>
        <v/>
      </c>
      <c r="P3796" s="46"/>
      <c r="U3796" s="46"/>
    </row>
    <row r="3797" spans="1:21" ht="14.4" hidden="1" x14ac:dyDescent="0.3">
      <c r="A3797" s="47">
        <v>3796</v>
      </c>
      <c r="B3797" s="48">
        <v>4</v>
      </c>
      <c r="C3797" s="47" t="s">
        <v>95</v>
      </c>
      <c r="D3797" s="49" t="s">
        <v>2281</v>
      </c>
      <c r="E3797" s="49" t="s">
        <v>2282</v>
      </c>
      <c r="F3797" s="48">
        <v>1</v>
      </c>
      <c r="G3797" s="47" t="s">
        <v>98</v>
      </c>
      <c r="H3797" s="47" t="s">
        <v>99</v>
      </c>
      <c r="I3797" s="47" t="s">
        <v>2855</v>
      </c>
      <c r="J3797" s="50" t="str">
        <f>IFERROR(VLOOKUP(_xlfn.NUMBERVALUE(D3797),'Order form - T14RE'!$O$4:$O$101,1,FALSE),J3796)</f>
        <v/>
      </c>
      <c r="K3797" s="51" t="str">
        <f t="shared" si="60"/>
        <v/>
      </c>
      <c r="M3797" s="47" t="str">
        <f ca="1">IFERROR(VLOOKUP($L3797,'T14'!$AD$5:$AF$104,2,FALSE),"")</f>
        <v/>
      </c>
      <c r="N3797" s="47" t="str">
        <f ca="1">IFERROR(VLOOKUP($L3797,'T14'!$AD$5:$AF$104,3,FALSE),"")</f>
        <v/>
      </c>
      <c r="P3797" s="46"/>
      <c r="U3797" s="46"/>
    </row>
    <row r="3798" spans="1:21" ht="14.4" hidden="1" x14ac:dyDescent="0.3">
      <c r="A3798" s="47">
        <v>3797</v>
      </c>
      <c r="B3798" s="48">
        <v>4</v>
      </c>
      <c r="C3798" s="47" t="s">
        <v>105</v>
      </c>
      <c r="D3798" s="49" t="s">
        <v>2265</v>
      </c>
      <c r="E3798" s="49" t="s">
        <v>548</v>
      </c>
      <c r="F3798" s="48">
        <v>2</v>
      </c>
      <c r="G3798" s="47" t="s">
        <v>98</v>
      </c>
      <c r="H3798" s="47" t="s">
        <v>99</v>
      </c>
      <c r="I3798" s="47" t="s">
        <v>2855</v>
      </c>
      <c r="J3798" s="50" t="str">
        <f>IFERROR(VLOOKUP(_xlfn.NUMBERVALUE(D3798),'Order form - T14RE'!$O$4:$O$101,1,FALSE),J3797)</f>
        <v/>
      </c>
      <c r="K3798" s="51" t="str">
        <f t="shared" si="60"/>
        <v/>
      </c>
      <c r="M3798" s="47" t="str">
        <f ca="1">IFERROR(VLOOKUP($L3798,'T14'!$AD$5:$AF$104,2,FALSE),"")</f>
        <v/>
      </c>
      <c r="N3798" s="47" t="str">
        <f ca="1">IFERROR(VLOOKUP($L3798,'T14'!$AD$5:$AF$104,3,FALSE),"")</f>
        <v/>
      </c>
      <c r="P3798" s="46"/>
      <c r="U3798" s="46"/>
    </row>
    <row r="3799" spans="1:21" ht="14.4" hidden="1" x14ac:dyDescent="0.3">
      <c r="A3799" s="47">
        <v>3798</v>
      </c>
      <c r="B3799" s="48">
        <v>4</v>
      </c>
      <c r="C3799" s="47" t="s">
        <v>108</v>
      </c>
      <c r="D3799" s="49" t="s">
        <v>2283</v>
      </c>
      <c r="E3799" s="49" t="s">
        <v>259</v>
      </c>
      <c r="F3799" s="48">
        <v>1</v>
      </c>
      <c r="G3799" s="47" t="s">
        <v>98</v>
      </c>
      <c r="H3799" s="47" t="s">
        <v>99</v>
      </c>
      <c r="I3799" s="47" t="s">
        <v>2855</v>
      </c>
      <c r="J3799" s="50" t="str">
        <f>IFERROR(VLOOKUP(_xlfn.NUMBERVALUE(D3799),'Order form - T14RE'!$O$4:$O$101,1,FALSE),J3798)</f>
        <v/>
      </c>
      <c r="K3799" s="51" t="str">
        <f t="shared" si="60"/>
        <v/>
      </c>
      <c r="M3799" s="47" t="str">
        <f ca="1">IFERROR(VLOOKUP($L3799,'T14'!$AD$5:$AF$104,2,FALSE),"")</f>
        <v/>
      </c>
      <c r="N3799" s="47" t="str">
        <f ca="1">IFERROR(VLOOKUP($L3799,'T14'!$AD$5:$AF$104,3,FALSE),"")</f>
        <v/>
      </c>
      <c r="P3799" s="46"/>
      <c r="U3799" s="46"/>
    </row>
    <row r="3800" spans="1:21" ht="14.4" hidden="1" x14ac:dyDescent="0.3">
      <c r="A3800" s="47">
        <v>3799</v>
      </c>
      <c r="B3800" s="48">
        <v>4</v>
      </c>
      <c r="C3800" s="47" t="s">
        <v>111</v>
      </c>
      <c r="D3800" s="49" t="s">
        <v>2284</v>
      </c>
      <c r="E3800" s="49" t="s">
        <v>2282</v>
      </c>
      <c r="F3800" s="48">
        <v>1</v>
      </c>
      <c r="G3800" s="47" t="s">
        <v>98</v>
      </c>
      <c r="H3800" s="47" t="s">
        <v>99</v>
      </c>
      <c r="I3800" s="47" t="s">
        <v>2855</v>
      </c>
      <c r="J3800" s="50" t="str">
        <f>IFERROR(VLOOKUP(_xlfn.NUMBERVALUE(D3800),'Order form - T14RE'!$O$4:$O$101,1,FALSE),J3799)</f>
        <v/>
      </c>
      <c r="K3800" s="51" t="str">
        <f t="shared" si="60"/>
        <v/>
      </c>
      <c r="M3800" s="47" t="str">
        <f ca="1">IFERROR(VLOOKUP($L3800,'T14'!$AD$5:$AF$104,2,FALSE),"")</f>
        <v/>
      </c>
      <c r="N3800" s="47" t="str">
        <f ca="1">IFERROR(VLOOKUP($L3800,'T14'!$AD$5:$AF$104,3,FALSE),"")</f>
        <v/>
      </c>
      <c r="P3800" s="46"/>
      <c r="U3800" s="46"/>
    </row>
    <row r="3801" spans="1:21" ht="14.4" hidden="1" x14ac:dyDescent="0.3">
      <c r="A3801" s="47">
        <v>3800</v>
      </c>
      <c r="B3801" s="48">
        <v>4</v>
      </c>
      <c r="C3801" s="47" t="s">
        <v>114</v>
      </c>
      <c r="D3801" s="49" t="s">
        <v>2285</v>
      </c>
      <c r="E3801" s="49" t="s">
        <v>469</v>
      </c>
      <c r="F3801" s="48">
        <v>1</v>
      </c>
      <c r="G3801" s="47" t="s">
        <v>98</v>
      </c>
      <c r="H3801" s="47" t="s">
        <v>99</v>
      </c>
      <c r="I3801" s="47" t="s">
        <v>2855</v>
      </c>
      <c r="J3801" s="50" t="str">
        <f>IFERROR(VLOOKUP(_xlfn.NUMBERVALUE(D3801),'Order form - T14RE'!$O$4:$O$101,1,FALSE),J3800)</f>
        <v/>
      </c>
      <c r="K3801" s="51" t="str">
        <f t="shared" si="60"/>
        <v/>
      </c>
      <c r="M3801" s="47" t="str">
        <f ca="1">IFERROR(VLOOKUP($L3801,'T14'!$AD$5:$AF$104,2,FALSE),"")</f>
        <v/>
      </c>
      <c r="N3801" s="47" t="str">
        <f ca="1">IFERROR(VLOOKUP($L3801,'T14'!$AD$5:$AF$104,3,FALSE),"")</f>
        <v/>
      </c>
      <c r="P3801" s="46"/>
      <c r="U3801" s="46"/>
    </row>
    <row r="3802" spans="1:21" ht="14.4" hidden="1" x14ac:dyDescent="0.3">
      <c r="A3802" s="47">
        <v>3801</v>
      </c>
      <c r="B3802" s="48">
        <v>4</v>
      </c>
      <c r="C3802" s="47" t="s">
        <v>241</v>
      </c>
      <c r="D3802" s="49" t="s">
        <v>2268</v>
      </c>
      <c r="E3802" s="49" t="s">
        <v>2269</v>
      </c>
      <c r="F3802" s="48">
        <v>28</v>
      </c>
      <c r="G3802" s="47" t="s">
        <v>98</v>
      </c>
      <c r="H3802" s="47" t="s">
        <v>99</v>
      </c>
      <c r="I3802" s="47" t="s">
        <v>2855</v>
      </c>
      <c r="J3802" s="50" t="str">
        <f>IFERROR(VLOOKUP(_xlfn.NUMBERVALUE(D3802),'Order form - T14RE'!$O$4:$O$101,1,FALSE),J3801)</f>
        <v/>
      </c>
      <c r="K3802" s="51" t="str">
        <f t="shared" si="60"/>
        <v/>
      </c>
      <c r="M3802" s="47" t="str">
        <f ca="1">IFERROR(VLOOKUP($L3802,'T14'!$AD$5:$AF$104,2,FALSE),"")</f>
        <v/>
      </c>
      <c r="N3802" s="47" t="str">
        <f ca="1">IFERROR(VLOOKUP($L3802,'T14'!$AD$5:$AF$104,3,FALSE),"")</f>
        <v/>
      </c>
      <c r="P3802" s="46"/>
      <c r="U3802" s="46"/>
    </row>
    <row r="3803" spans="1:21" ht="14.4" hidden="1" x14ac:dyDescent="0.3">
      <c r="A3803" s="47">
        <v>3802</v>
      </c>
      <c r="B3803" s="48">
        <v>4</v>
      </c>
      <c r="C3803" s="47" t="s">
        <v>120</v>
      </c>
      <c r="D3803" s="49" t="s">
        <v>2286</v>
      </c>
      <c r="E3803" s="49" t="s">
        <v>469</v>
      </c>
      <c r="F3803" s="48">
        <v>1</v>
      </c>
      <c r="G3803" s="47" t="s">
        <v>98</v>
      </c>
      <c r="H3803" s="47" t="s">
        <v>99</v>
      </c>
      <c r="I3803" s="47" t="s">
        <v>2855</v>
      </c>
      <c r="J3803" s="50" t="str">
        <f>IFERROR(VLOOKUP(_xlfn.NUMBERVALUE(D3803),'Order form - T14RE'!$O$4:$O$101,1,FALSE),J3802)</f>
        <v/>
      </c>
      <c r="K3803" s="51" t="str">
        <f t="shared" si="60"/>
        <v/>
      </c>
      <c r="M3803" s="47" t="str">
        <f ca="1">IFERROR(VLOOKUP($L3803,'T14'!$AD$5:$AF$104,2,FALSE),"")</f>
        <v/>
      </c>
      <c r="N3803" s="47" t="str">
        <f ca="1">IFERROR(VLOOKUP($L3803,'T14'!$AD$5:$AF$104,3,FALSE),"")</f>
        <v/>
      </c>
      <c r="P3803" s="46"/>
      <c r="U3803" s="46"/>
    </row>
    <row r="3804" spans="1:21" ht="14.4" hidden="1" x14ac:dyDescent="0.3">
      <c r="A3804" s="47">
        <v>3803</v>
      </c>
      <c r="B3804" s="48">
        <v>3</v>
      </c>
      <c r="C3804" s="47" t="s">
        <v>156</v>
      </c>
      <c r="D3804" s="49" t="s">
        <v>861</v>
      </c>
      <c r="E3804" s="49" t="s">
        <v>113</v>
      </c>
      <c r="F3804" s="48">
        <v>1</v>
      </c>
      <c r="G3804" s="47" t="s">
        <v>98</v>
      </c>
      <c r="H3804" s="47" t="s">
        <v>11</v>
      </c>
      <c r="I3804" s="47" t="s">
        <v>2855</v>
      </c>
      <c r="J3804" s="50" t="str">
        <f>IFERROR(VLOOKUP(_xlfn.NUMBERVALUE(D3804),'Order form - T14RE'!$O$4:$O$101,1,FALSE),J3803)</f>
        <v/>
      </c>
      <c r="K3804" s="51" t="str">
        <f t="shared" si="60"/>
        <v/>
      </c>
      <c r="M3804" s="47" t="str">
        <f ca="1">IFERROR(VLOOKUP($L3804,'T14'!$AD$5:$AF$104,2,FALSE),"")</f>
        <v/>
      </c>
      <c r="N3804" s="47" t="str">
        <f ca="1">IFERROR(VLOOKUP($L3804,'T14'!$AD$5:$AF$104,3,FALSE),"")</f>
        <v/>
      </c>
      <c r="P3804" s="46"/>
      <c r="U3804" s="46"/>
    </row>
    <row r="3805" spans="1:21" ht="14.4" hidden="1" x14ac:dyDescent="0.3">
      <c r="A3805" s="47">
        <v>3804</v>
      </c>
      <c r="B3805" s="48">
        <v>3</v>
      </c>
      <c r="C3805" s="47" t="s">
        <v>159</v>
      </c>
      <c r="D3805" s="49" t="s">
        <v>2259</v>
      </c>
      <c r="E3805" s="49" t="s">
        <v>113</v>
      </c>
      <c r="F3805" s="48">
        <v>6</v>
      </c>
      <c r="G3805" s="47" t="s">
        <v>98</v>
      </c>
      <c r="H3805" s="47" t="s">
        <v>11</v>
      </c>
      <c r="I3805" s="47" t="s">
        <v>2855</v>
      </c>
      <c r="J3805" s="50" t="str">
        <f>IFERROR(VLOOKUP(_xlfn.NUMBERVALUE(D3805),'Order form - T14RE'!$O$4:$O$101,1,FALSE),J3804)</f>
        <v/>
      </c>
      <c r="K3805" s="51" t="str">
        <f t="shared" si="60"/>
        <v/>
      </c>
      <c r="M3805" s="47" t="str">
        <f ca="1">IFERROR(VLOOKUP($L3805,'T14'!$AD$5:$AF$104,2,FALSE),"")</f>
        <v/>
      </c>
      <c r="N3805" s="47" t="str">
        <f ca="1">IFERROR(VLOOKUP($L3805,'T14'!$AD$5:$AF$104,3,FALSE),"")</f>
        <v/>
      </c>
      <c r="P3805" s="46"/>
      <c r="U3805" s="46"/>
    </row>
    <row r="3806" spans="1:21" ht="14.4" hidden="1" x14ac:dyDescent="0.3">
      <c r="A3806" s="47">
        <v>3805</v>
      </c>
      <c r="B3806" s="48">
        <v>3</v>
      </c>
      <c r="C3806" s="47" t="s">
        <v>462</v>
      </c>
      <c r="D3806" s="49" t="s">
        <v>465</v>
      </c>
      <c r="E3806" s="49" t="s">
        <v>466</v>
      </c>
      <c r="F3806" s="48">
        <v>7</v>
      </c>
      <c r="G3806" s="47" t="s">
        <v>98</v>
      </c>
      <c r="H3806" s="47" t="s">
        <v>11</v>
      </c>
      <c r="I3806" s="47" t="s">
        <v>2855</v>
      </c>
      <c r="J3806" s="50" t="str">
        <f>IFERROR(VLOOKUP(_xlfn.NUMBERVALUE(D3806),'Order form - T14RE'!$O$4:$O$101,1,FALSE),J3805)</f>
        <v/>
      </c>
      <c r="K3806" s="51" t="str">
        <f t="shared" si="60"/>
        <v/>
      </c>
      <c r="M3806" s="47" t="str">
        <f ca="1">IFERROR(VLOOKUP($L3806,'T14'!$AD$5:$AF$104,2,FALSE),"")</f>
        <v/>
      </c>
      <c r="N3806" s="47" t="str">
        <f ca="1">IFERROR(VLOOKUP($L3806,'T14'!$AD$5:$AF$104,3,FALSE),"")</f>
        <v/>
      </c>
      <c r="P3806" s="46"/>
      <c r="U3806" s="46"/>
    </row>
    <row r="3807" spans="1:21" ht="14.4" hidden="1" x14ac:dyDescent="0.3">
      <c r="A3807" s="47">
        <v>3806</v>
      </c>
      <c r="B3807" s="48">
        <v>3</v>
      </c>
      <c r="C3807" s="47" t="s">
        <v>464</v>
      </c>
      <c r="D3807" s="49" t="s">
        <v>2260</v>
      </c>
      <c r="E3807" s="49" t="s">
        <v>2261</v>
      </c>
      <c r="F3807" s="48">
        <v>1</v>
      </c>
      <c r="G3807" s="47" t="s">
        <v>98</v>
      </c>
      <c r="H3807" s="47" t="s">
        <v>11</v>
      </c>
      <c r="I3807" s="47" t="s">
        <v>2855</v>
      </c>
      <c r="J3807" s="50" t="str">
        <f>IFERROR(VLOOKUP(_xlfn.NUMBERVALUE(D3807),'Order form - T14RE'!$O$4:$O$101,1,FALSE),J3806)</f>
        <v/>
      </c>
      <c r="K3807" s="51" t="str">
        <f t="shared" si="60"/>
        <v/>
      </c>
      <c r="M3807" s="47" t="str">
        <f ca="1">IFERROR(VLOOKUP($L3807,'T14'!$AD$5:$AF$104,2,FALSE),"")</f>
        <v/>
      </c>
      <c r="N3807" s="47" t="str">
        <f ca="1">IFERROR(VLOOKUP($L3807,'T14'!$AD$5:$AF$104,3,FALSE),"")</f>
        <v/>
      </c>
      <c r="P3807" s="46"/>
      <c r="U3807" s="46"/>
    </row>
    <row r="3808" spans="1:21" ht="14.4" hidden="1" x14ac:dyDescent="0.3">
      <c r="A3808" s="47">
        <v>3807</v>
      </c>
      <c r="B3808" s="48">
        <v>3</v>
      </c>
      <c r="C3808" s="47" t="s">
        <v>467</v>
      </c>
      <c r="D3808" s="49" t="s">
        <v>861</v>
      </c>
      <c r="E3808" s="49" t="s">
        <v>113</v>
      </c>
      <c r="F3808" s="48">
        <v>3</v>
      </c>
      <c r="G3808" s="47" t="s">
        <v>98</v>
      </c>
      <c r="H3808" s="47" t="s">
        <v>11</v>
      </c>
      <c r="I3808" s="47" t="s">
        <v>2855</v>
      </c>
      <c r="J3808" s="50" t="str">
        <f>IFERROR(VLOOKUP(_xlfn.NUMBERVALUE(D3808),'Order form - T14RE'!$O$4:$O$101,1,FALSE),J3807)</f>
        <v/>
      </c>
      <c r="K3808" s="51" t="str">
        <f t="shared" si="60"/>
        <v/>
      </c>
      <c r="M3808" s="47" t="str">
        <f ca="1">IFERROR(VLOOKUP($L3808,'T14'!$AD$5:$AF$104,2,FALSE),"")</f>
        <v/>
      </c>
      <c r="N3808" s="47" t="str">
        <f ca="1">IFERROR(VLOOKUP($L3808,'T14'!$AD$5:$AF$104,3,FALSE),"")</f>
        <v/>
      </c>
      <c r="P3808" s="46"/>
      <c r="U3808" s="46"/>
    </row>
    <row r="3809" spans="1:21" ht="14.4" hidden="1" x14ac:dyDescent="0.3">
      <c r="A3809" s="47">
        <v>3808</v>
      </c>
      <c r="B3809" s="48">
        <v>3</v>
      </c>
      <c r="C3809" s="47" t="s">
        <v>2271</v>
      </c>
      <c r="D3809" s="49" t="s">
        <v>150</v>
      </c>
      <c r="E3809" s="49" t="s">
        <v>151</v>
      </c>
      <c r="F3809" s="52">
        <v>0.3</v>
      </c>
      <c r="G3809" s="47" t="s">
        <v>117</v>
      </c>
      <c r="H3809" s="47" t="s">
        <v>11</v>
      </c>
      <c r="I3809" s="47" t="s">
        <v>2855</v>
      </c>
      <c r="J3809" s="50" t="str">
        <f>IFERROR(VLOOKUP(_xlfn.NUMBERVALUE(D3809),'Order form - T14RE'!$O$4:$O$101,1,FALSE),J3808)</f>
        <v/>
      </c>
      <c r="K3809" s="51" t="str">
        <f t="shared" si="60"/>
        <v/>
      </c>
      <c r="M3809" s="47" t="str">
        <f ca="1">IFERROR(VLOOKUP($L3809,'T14'!$AD$5:$AF$104,2,FALSE),"")</f>
        <v/>
      </c>
      <c r="N3809" s="47" t="str">
        <f ca="1">IFERROR(VLOOKUP($L3809,'T14'!$AD$5:$AF$104,3,FALSE),"")</f>
        <v/>
      </c>
      <c r="P3809" s="46"/>
      <c r="U3809" s="46"/>
    </row>
    <row r="3810" spans="1:21" ht="14.4" hidden="1" x14ac:dyDescent="0.3">
      <c r="A3810" s="47">
        <v>3809</v>
      </c>
      <c r="B3810" s="48">
        <v>3</v>
      </c>
      <c r="C3810" s="47" t="s">
        <v>161</v>
      </c>
      <c r="D3810" s="49" t="s">
        <v>2259</v>
      </c>
      <c r="E3810" s="49" t="s">
        <v>113</v>
      </c>
      <c r="F3810" s="48">
        <v>3</v>
      </c>
      <c r="G3810" s="47" t="s">
        <v>98</v>
      </c>
      <c r="H3810" s="47" t="s">
        <v>11</v>
      </c>
      <c r="I3810" s="47" t="s">
        <v>2855</v>
      </c>
      <c r="J3810" s="50" t="str">
        <f>IFERROR(VLOOKUP(_xlfn.NUMBERVALUE(D3810),'Order form - T14RE'!$O$4:$O$101,1,FALSE),J3809)</f>
        <v/>
      </c>
      <c r="K3810" s="51" t="str">
        <f t="shared" si="60"/>
        <v/>
      </c>
      <c r="M3810" s="47" t="str">
        <f ca="1">IFERROR(VLOOKUP($L3810,'T14'!$AD$5:$AF$104,2,FALSE),"")</f>
        <v/>
      </c>
      <c r="N3810" s="47" t="str">
        <f ca="1">IFERROR(VLOOKUP($L3810,'T14'!$AD$5:$AF$104,3,FALSE),"")</f>
        <v/>
      </c>
      <c r="P3810" s="46"/>
      <c r="U3810" s="46"/>
    </row>
    <row r="3811" spans="1:21" ht="14.4" hidden="1" x14ac:dyDescent="0.3">
      <c r="A3811" s="47">
        <v>3810</v>
      </c>
      <c r="B3811" s="48">
        <v>3</v>
      </c>
      <c r="C3811" s="47" t="s">
        <v>164</v>
      </c>
      <c r="D3811" s="49" t="s">
        <v>2272</v>
      </c>
      <c r="E3811" s="49" t="s">
        <v>2273</v>
      </c>
      <c r="F3811" s="52">
        <v>9.4879999999999995</v>
      </c>
      <c r="G3811" s="47" t="s">
        <v>646</v>
      </c>
      <c r="H3811" s="47" t="s">
        <v>11</v>
      </c>
      <c r="I3811" s="47" t="s">
        <v>2855</v>
      </c>
      <c r="J3811" s="50" t="str">
        <f>IFERROR(VLOOKUP(_xlfn.NUMBERVALUE(D3811),'Order form - T14RE'!$O$4:$O$101,1,FALSE),J3810)</f>
        <v/>
      </c>
      <c r="K3811" s="51" t="str">
        <f t="shared" si="60"/>
        <v/>
      </c>
      <c r="M3811" s="47" t="str">
        <f ca="1">IFERROR(VLOOKUP($L3811,'T14'!$AD$5:$AF$104,2,FALSE),"")</f>
        <v/>
      </c>
      <c r="N3811" s="47" t="str">
        <f ca="1">IFERROR(VLOOKUP($L3811,'T14'!$AD$5:$AF$104,3,FALSE),"")</f>
        <v/>
      </c>
      <c r="P3811" s="46"/>
      <c r="U3811" s="46"/>
    </row>
    <row r="3812" spans="1:21" ht="14.4" hidden="1" x14ac:dyDescent="0.3">
      <c r="A3812" s="47">
        <v>3811</v>
      </c>
      <c r="B3812" s="48">
        <v>3</v>
      </c>
      <c r="C3812" s="47" t="s">
        <v>2274</v>
      </c>
      <c r="D3812" s="49" t="s">
        <v>2275</v>
      </c>
      <c r="E3812" s="49" t="s">
        <v>2276</v>
      </c>
      <c r="F3812" s="48">
        <v>1</v>
      </c>
      <c r="G3812" s="47" t="s">
        <v>98</v>
      </c>
      <c r="H3812" s="47" t="s">
        <v>11</v>
      </c>
      <c r="I3812" s="47" t="s">
        <v>2855</v>
      </c>
      <c r="J3812" s="50" t="str">
        <f>IFERROR(VLOOKUP(_xlfn.NUMBERVALUE(D3812),'Order form - T14RE'!$O$4:$O$101,1,FALSE),J3811)</f>
        <v/>
      </c>
      <c r="K3812" s="51" t="str">
        <f t="shared" si="60"/>
        <v/>
      </c>
      <c r="M3812" s="47" t="str">
        <f ca="1">IFERROR(VLOOKUP($L3812,'T14'!$AD$5:$AF$104,2,FALSE),"")</f>
        <v/>
      </c>
      <c r="N3812" s="47" t="str">
        <f ca="1">IFERROR(VLOOKUP($L3812,'T14'!$AD$5:$AF$104,3,FALSE),"")</f>
        <v/>
      </c>
      <c r="P3812" s="46"/>
      <c r="U3812" s="46"/>
    </row>
    <row r="3813" spans="1:21" ht="14.4" hidden="1" x14ac:dyDescent="0.3">
      <c r="A3813" s="47">
        <v>3812</v>
      </c>
      <c r="B3813" s="48">
        <v>3</v>
      </c>
      <c r="C3813" s="47" t="s">
        <v>2277</v>
      </c>
      <c r="D3813" s="49" t="s">
        <v>2278</v>
      </c>
      <c r="E3813" s="49" t="s">
        <v>2279</v>
      </c>
      <c r="F3813" s="48">
        <v>1</v>
      </c>
      <c r="G3813" s="47" t="s">
        <v>98</v>
      </c>
      <c r="H3813" s="47" t="s">
        <v>11</v>
      </c>
      <c r="I3813" s="47" t="s">
        <v>2855</v>
      </c>
      <c r="J3813" s="50" t="str">
        <f>IFERROR(VLOOKUP(_xlfn.NUMBERVALUE(D3813),'Order form - T14RE'!$O$4:$O$101,1,FALSE),J3812)</f>
        <v/>
      </c>
      <c r="K3813" s="51" t="str">
        <f t="shared" si="60"/>
        <v/>
      </c>
      <c r="M3813" s="47" t="str">
        <f ca="1">IFERROR(VLOOKUP($L3813,'T14'!$AD$5:$AF$104,2,FALSE),"")</f>
        <v/>
      </c>
      <c r="N3813" s="47" t="str">
        <f ca="1">IFERROR(VLOOKUP($L3813,'T14'!$AD$5:$AF$104,3,FALSE),"")</f>
        <v/>
      </c>
      <c r="P3813" s="46"/>
      <c r="U3813" s="46"/>
    </row>
    <row r="3814" spans="1:21" ht="14.4" hidden="1" x14ac:dyDescent="0.3">
      <c r="A3814" s="47">
        <v>3813</v>
      </c>
      <c r="B3814" s="48">
        <v>3</v>
      </c>
      <c r="C3814" s="47" t="s">
        <v>2280</v>
      </c>
      <c r="D3814" s="49" t="s">
        <v>1489</v>
      </c>
      <c r="E3814" s="49" t="s">
        <v>1490</v>
      </c>
      <c r="F3814" s="48">
        <v>2</v>
      </c>
      <c r="G3814" s="47" t="s">
        <v>98</v>
      </c>
      <c r="H3814" s="47" t="s">
        <v>11</v>
      </c>
      <c r="I3814" s="47" t="s">
        <v>2855</v>
      </c>
      <c r="J3814" s="50" t="str">
        <f>IFERROR(VLOOKUP(_xlfn.NUMBERVALUE(D3814),'Order form - T14RE'!$O$4:$O$101,1,FALSE),J3813)</f>
        <v/>
      </c>
      <c r="K3814" s="51" t="str">
        <f t="shared" si="60"/>
        <v/>
      </c>
      <c r="M3814" s="47" t="str">
        <f ca="1">IFERROR(VLOOKUP($L3814,'T14'!$AD$5:$AF$104,2,FALSE),"")</f>
        <v/>
      </c>
      <c r="N3814" s="47" t="str">
        <f ca="1">IFERROR(VLOOKUP($L3814,'T14'!$AD$5:$AF$104,3,FALSE),"")</f>
        <v/>
      </c>
      <c r="P3814" s="46"/>
      <c r="U3814" s="46"/>
    </row>
    <row r="3815" spans="1:21" ht="14.4" hidden="1" x14ac:dyDescent="0.3">
      <c r="A3815" s="47">
        <v>3814</v>
      </c>
      <c r="B3815" s="48">
        <v>3</v>
      </c>
      <c r="C3815" s="47" t="s">
        <v>2287</v>
      </c>
      <c r="D3815" s="49" t="s">
        <v>1491</v>
      </c>
      <c r="E3815" s="49" t="s">
        <v>600</v>
      </c>
      <c r="F3815" s="48">
        <v>2</v>
      </c>
      <c r="G3815" s="47" t="s">
        <v>98</v>
      </c>
      <c r="H3815" s="47" t="s">
        <v>11</v>
      </c>
      <c r="I3815" s="47" t="s">
        <v>2855</v>
      </c>
      <c r="J3815" s="50" t="str">
        <f>IFERROR(VLOOKUP(_xlfn.NUMBERVALUE(D3815),'Order form - T14RE'!$O$4:$O$101,1,FALSE),J3814)</f>
        <v/>
      </c>
      <c r="K3815" s="51" t="str">
        <f t="shared" si="60"/>
        <v/>
      </c>
      <c r="M3815" s="47" t="str">
        <f ca="1">IFERROR(VLOOKUP($L3815,'T14'!$AD$5:$AF$104,2,FALSE),"")</f>
        <v/>
      </c>
      <c r="N3815" s="47" t="str">
        <f ca="1">IFERROR(VLOOKUP($L3815,'T14'!$AD$5:$AF$104,3,FALSE),"")</f>
        <v/>
      </c>
      <c r="P3815" s="46"/>
      <c r="U3815" s="46"/>
    </row>
    <row r="3816" spans="1:21" ht="14.4" hidden="1" x14ac:dyDescent="0.3">
      <c r="A3816" s="47">
        <v>3815</v>
      </c>
      <c r="B3816" s="48">
        <v>3</v>
      </c>
      <c r="C3816" s="47" t="s">
        <v>166</v>
      </c>
      <c r="D3816" s="49" t="s">
        <v>2288</v>
      </c>
      <c r="E3816" s="49" t="s">
        <v>99</v>
      </c>
      <c r="F3816" s="48">
        <v>1</v>
      </c>
      <c r="G3816" s="47" t="s">
        <v>98</v>
      </c>
      <c r="H3816" s="47" t="s">
        <v>11</v>
      </c>
      <c r="I3816" s="47" t="s">
        <v>2855</v>
      </c>
      <c r="J3816" s="50" t="str">
        <f>IFERROR(VLOOKUP(_xlfn.NUMBERVALUE(D3816),'Order form - T14RE'!$O$4:$O$101,1,FALSE),J3815)</f>
        <v/>
      </c>
      <c r="K3816" s="51" t="str">
        <f t="shared" si="60"/>
        <v/>
      </c>
      <c r="M3816" s="47" t="str">
        <f ca="1">IFERROR(VLOOKUP($L3816,'T14'!$AD$5:$AF$104,2,FALSE),"")</f>
        <v/>
      </c>
      <c r="N3816" s="47" t="str">
        <f ca="1">IFERROR(VLOOKUP($L3816,'T14'!$AD$5:$AF$104,3,FALSE),"")</f>
        <v/>
      </c>
      <c r="P3816" s="46"/>
      <c r="U3816" s="46"/>
    </row>
    <row r="3817" spans="1:21" ht="14.4" hidden="1" x14ac:dyDescent="0.3">
      <c r="A3817" s="47">
        <v>3816</v>
      </c>
      <c r="B3817" s="48">
        <v>3</v>
      </c>
      <c r="C3817" s="47" t="s">
        <v>172</v>
      </c>
      <c r="D3817" s="49" t="s">
        <v>671</v>
      </c>
      <c r="E3817" s="49" t="s">
        <v>113</v>
      </c>
      <c r="F3817" s="48">
        <v>3</v>
      </c>
      <c r="G3817" s="47" t="s">
        <v>98</v>
      </c>
      <c r="H3817" s="47" t="s">
        <v>11</v>
      </c>
      <c r="I3817" s="47" t="s">
        <v>2855</v>
      </c>
      <c r="J3817" s="50" t="str">
        <f>IFERROR(VLOOKUP(_xlfn.NUMBERVALUE(D3817),'Order form - T14RE'!$O$4:$O$101,1,FALSE),J3816)</f>
        <v/>
      </c>
      <c r="K3817" s="51" t="str">
        <f t="shared" si="60"/>
        <v/>
      </c>
      <c r="M3817" s="47" t="str">
        <f ca="1">IFERROR(VLOOKUP($L3817,'T14'!$AD$5:$AF$104,2,FALSE),"")</f>
        <v/>
      </c>
      <c r="N3817" s="47" t="str">
        <f ca="1">IFERROR(VLOOKUP($L3817,'T14'!$AD$5:$AF$104,3,FALSE),"")</f>
        <v/>
      </c>
      <c r="P3817" s="46"/>
      <c r="U3817" s="46"/>
    </row>
    <row r="3818" spans="1:21" ht="14.4" hidden="1" x14ac:dyDescent="0.3">
      <c r="A3818" s="47">
        <v>3817</v>
      </c>
      <c r="B3818" s="48">
        <v>3</v>
      </c>
      <c r="C3818" s="47" t="s">
        <v>176</v>
      </c>
      <c r="D3818" s="49" t="s">
        <v>2253</v>
      </c>
      <c r="E3818" s="49" t="s">
        <v>2254</v>
      </c>
      <c r="F3818" s="48">
        <v>3</v>
      </c>
      <c r="G3818" s="47" t="s">
        <v>98</v>
      </c>
      <c r="H3818" s="47" t="s">
        <v>11</v>
      </c>
      <c r="I3818" s="47" t="s">
        <v>2855</v>
      </c>
      <c r="J3818" s="50" t="str">
        <f>IFERROR(VLOOKUP(_xlfn.NUMBERVALUE(D3818),'Order form - T14RE'!$O$4:$O$101,1,FALSE),J3817)</f>
        <v/>
      </c>
      <c r="K3818" s="51" t="str">
        <f t="shared" si="60"/>
        <v/>
      </c>
      <c r="M3818" s="47" t="str">
        <f ca="1">IFERROR(VLOOKUP($L3818,'T14'!$AD$5:$AF$104,2,FALSE),"")</f>
        <v/>
      </c>
      <c r="N3818" s="47" t="str">
        <f ca="1">IFERROR(VLOOKUP($L3818,'T14'!$AD$5:$AF$104,3,FALSE),"")</f>
        <v/>
      </c>
      <c r="P3818" s="46"/>
      <c r="U3818" s="46"/>
    </row>
    <row r="3819" spans="1:21" ht="14.4" hidden="1" x14ac:dyDescent="0.3">
      <c r="A3819" s="47">
        <v>3818</v>
      </c>
      <c r="B3819" s="48">
        <v>3</v>
      </c>
      <c r="C3819" s="47" t="s">
        <v>2289</v>
      </c>
      <c r="D3819" s="49" t="s">
        <v>150</v>
      </c>
      <c r="E3819" s="49" t="s">
        <v>151</v>
      </c>
      <c r="F3819" s="52">
        <v>0.3</v>
      </c>
      <c r="G3819" s="47" t="s">
        <v>117</v>
      </c>
      <c r="H3819" s="47" t="s">
        <v>11</v>
      </c>
      <c r="I3819" s="47" t="s">
        <v>2855</v>
      </c>
      <c r="J3819" s="50" t="str">
        <f>IFERROR(VLOOKUP(_xlfn.NUMBERVALUE(D3819),'Order form - T14RE'!$O$4:$O$101,1,FALSE),J3818)</f>
        <v/>
      </c>
      <c r="K3819" s="51" t="str">
        <f t="shared" si="60"/>
        <v/>
      </c>
      <c r="M3819" s="47" t="str">
        <f ca="1">IFERROR(VLOOKUP($L3819,'T14'!$AD$5:$AF$104,2,FALSE),"")</f>
        <v/>
      </c>
      <c r="N3819" s="47" t="str">
        <f ca="1">IFERROR(VLOOKUP($L3819,'T14'!$AD$5:$AF$104,3,FALSE),"")</f>
        <v/>
      </c>
      <c r="P3819" s="46"/>
      <c r="U3819" s="46"/>
    </row>
    <row r="3820" spans="1:21" ht="14.4" hidden="1" x14ac:dyDescent="0.3">
      <c r="A3820" s="47">
        <v>3819</v>
      </c>
      <c r="B3820" s="48">
        <v>3</v>
      </c>
      <c r="C3820" s="47" t="s">
        <v>179</v>
      </c>
      <c r="D3820" s="49" t="s">
        <v>2290</v>
      </c>
      <c r="E3820" s="49" t="s">
        <v>2291</v>
      </c>
      <c r="F3820" s="48">
        <v>1</v>
      </c>
      <c r="G3820" s="47" t="s">
        <v>98</v>
      </c>
      <c r="H3820" s="47" t="s">
        <v>11</v>
      </c>
      <c r="I3820" s="47" t="s">
        <v>2855</v>
      </c>
      <c r="J3820" s="50" t="str">
        <f>IFERROR(VLOOKUP(_xlfn.NUMBERVALUE(D3820),'Order form - T14RE'!$O$4:$O$101,1,FALSE),J3819)</f>
        <v/>
      </c>
      <c r="K3820" s="51" t="str">
        <f t="shared" si="60"/>
        <v/>
      </c>
      <c r="M3820" s="47" t="str">
        <f ca="1">IFERROR(VLOOKUP($L3820,'T14'!$AD$5:$AF$104,2,FALSE),"")</f>
        <v/>
      </c>
      <c r="N3820" s="47" t="str">
        <f ca="1">IFERROR(VLOOKUP($L3820,'T14'!$AD$5:$AF$104,3,FALSE),"")</f>
        <v/>
      </c>
      <c r="P3820" s="46"/>
      <c r="U3820" s="46"/>
    </row>
    <row r="3821" spans="1:21" ht="14.4" hidden="1" x14ac:dyDescent="0.3">
      <c r="A3821" s="47">
        <v>3820</v>
      </c>
      <c r="B3821" s="48">
        <v>4</v>
      </c>
      <c r="C3821" s="47" t="s">
        <v>95</v>
      </c>
      <c r="D3821" s="49" t="s">
        <v>2298</v>
      </c>
      <c r="E3821" s="49" t="s">
        <v>2299</v>
      </c>
      <c r="F3821" s="48">
        <v>1</v>
      </c>
      <c r="G3821" s="47" t="s">
        <v>98</v>
      </c>
      <c r="H3821" s="47" t="s">
        <v>99</v>
      </c>
      <c r="I3821" s="47" t="s">
        <v>2855</v>
      </c>
      <c r="J3821" s="50" t="str">
        <f>IFERROR(VLOOKUP(_xlfn.NUMBERVALUE(D3821),'Order form - T14RE'!$O$4:$O$101,1,FALSE),J3820)</f>
        <v/>
      </c>
      <c r="K3821" s="51" t="str">
        <f t="shared" si="60"/>
        <v/>
      </c>
      <c r="M3821" s="47" t="str">
        <f ca="1">IFERROR(VLOOKUP($L3821,'T14'!$AD$5:$AF$104,2,FALSE),"")</f>
        <v/>
      </c>
      <c r="N3821" s="47" t="str">
        <f ca="1">IFERROR(VLOOKUP($L3821,'T14'!$AD$5:$AF$104,3,FALSE),"")</f>
        <v/>
      </c>
      <c r="P3821" s="46"/>
      <c r="U3821" s="46"/>
    </row>
    <row r="3822" spans="1:21" ht="14.4" hidden="1" x14ac:dyDescent="0.3">
      <c r="A3822" s="47">
        <v>3821</v>
      </c>
      <c r="B3822" s="48">
        <v>4</v>
      </c>
      <c r="C3822" s="47" t="s">
        <v>105</v>
      </c>
      <c r="D3822" s="49" t="s">
        <v>2268</v>
      </c>
      <c r="E3822" s="49" t="s">
        <v>2269</v>
      </c>
      <c r="F3822" s="48">
        <v>1</v>
      </c>
      <c r="G3822" s="47" t="s">
        <v>98</v>
      </c>
      <c r="H3822" s="47" t="s">
        <v>99</v>
      </c>
      <c r="I3822" s="47" t="s">
        <v>2855</v>
      </c>
      <c r="J3822" s="50" t="str">
        <f>IFERROR(VLOOKUP(_xlfn.NUMBERVALUE(D3822),'Order form - T14RE'!$O$4:$O$101,1,FALSE),J3821)</f>
        <v/>
      </c>
      <c r="K3822" s="51" t="str">
        <f t="shared" si="60"/>
        <v/>
      </c>
      <c r="M3822" s="47" t="str">
        <f ca="1">IFERROR(VLOOKUP($L3822,'T14'!$AD$5:$AF$104,2,FALSE),"")</f>
        <v/>
      </c>
      <c r="N3822" s="47" t="str">
        <f ca="1">IFERROR(VLOOKUP($L3822,'T14'!$AD$5:$AF$104,3,FALSE),"")</f>
        <v/>
      </c>
      <c r="P3822" s="46"/>
      <c r="U3822" s="46"/>
    </row>
    <row r="3823" spans="1:21" ht="14.4" hidden="1" x14ac:dyDescent="0.3">
      <c r="A3823" s="47">
        <v>3822</v>
      </c>
      <c r="B3823" s="48">
        <v>3</v>
      </c>
      <c r="C3823" s="47" t="s">
        <v>483</v>
      </c>
      <c r="D3823" s="49" t="s">
        <v>861</v>
      </c>
      <c r="E3823" s="49" t="s">
        <v>113</v>
      </c>
      <c r="F3823" s="48">
        <v>1</v>
      </c>
      <c r="G3823" s="47" t="s">
        <v>98</v>
      </c>
      <c r="H3823" s="47" t="s">
        <v>11</v>
      </c>
      <c r="I3823" s="47" t="s">
        <v>2855</v>
      </c>
      <c r="J3823" s="50" t="str">
        <f>IFERROR(VLOOKUP(_xlfn.NUMBERVALUE(D3823),'Order form - T14RE'!$O$4:$O$101,1,FALSE),J3822)</f>
        <v/>
      </c>
      <c r="K3823" s="51" t="str">
        <f t="shared" si="60"/>
        <v/>
      </c>
      <c r="M3823" s="47" t="str">
        <f ca="1">IFERROR(VLOOKUP($L3823,'T14'!$AD$5:$AF$104,2,FALSE),"")</f>
        <v/>
      </c>
      <c r="N3823" s="47" t="str">
        <f ca="1">IFERROR(VLOOKUP($L3823,'T14'!$AD$5:$AF$104,3,FALSE),"")</f>
        <v/>
      </c>
      <c r="P3823" s="46"/>
      <c r="U3823" s="46"/>
    </row>
    <row r="3824" spans="1:21" ht="14.4" hidden="1" x14ac:dyDescent="0.3">
      <c r="A3824" s="47">
        <v>3823</v>
      </c>
      <c r="B3824" s="48">
        <v>3</v>
      </c>
      <c r="C3824" s="47" t="s">
        <v>2292</v>
      </c>
      <c r="D3824" s="49" t="s">
        <v>150</v>
      </c>
      <c r="E3824" s="49" t="s">
        <v>151</v>
      </c>
      <c r="F3824" s="52">
        <v>0.1</v>
      </c>
      <c r="G3824" s="47" t="s">
        <v>117</v>
      </c>
      <c r="H3824" s="47" t="s">
        <v>11</v>
      </c>
      <c r="I3824" s="47" t="s">
        <v>2855</v>
      </c>
      <c r="J3824" s="50" t="str">
        <f>IFERROR(VLOOKUP(_xlfn.NUMBERVALUE(D3824),'Order form - T14RE'!$O$4:$O$101,1,FALSE),J3823)</f>
        <v/>
      </c>
      <c r="K3824" s="51" t="str">
        <f t="shared" si="60"/>
        <v/>
      </c>
      <c r="M3824" s="47" t="str">
        <f ca="1">IFERROR(VLOOKUP($L3824,'T14'!$AD$5:$AF$104,2,FALSE),"")</f>
        <v/>
      </c>
      <c r="N3824" s="47" t="str">
        <f ca="1">IFERROR(VLOOKUP($L3824,'T14'!$AD$5:$AF$104,3,FALSE),"")</f>
        <v/>
      </c>
      <c r="P3824" s="46"/>
      <c r="U3824" s="46"/>
    </row>
    <row r="3825" spans="1:21" ht="14.4" hidden="1" x14ac:dyDescent="0.3">
      <c r="A3825" s="47">
        <v>3824</v>
      </c>
      <c r="B3825" s="48">
        <v>3</v>
      </c>
      <c r="C3825" s="47" t="s">
        <v>484</v>
      </c>
      <c r="D3825" s="49" t="s">
        <v>2293</v>
      </c>
      <c r="E3825" s="49" t="s">
        <v>2294</v>
      </c>
      <c r="F3825" s="48">
        <v>1</v>
      </c>
      <c r="G3825" s="47" t="s">
        <v>98</v>
      </c>
      <c r="H3825" s="47" t="s">
        <v>11</v>
      </c>
      <c r="I3825" s="47" t="s">
        <v>2855</v>
      </c>
      <c r="J3825" s="50" t="str">
        <f>IFERROR(VLOOKUP(_xlfn.NUMBERVALUE(D3825),'Order form - T14RE'!$O$4:$O$101,1,FALSE),J3824)</f>
        <v/>
      </c>
      <c r="K3825" s="51" t="str">
        <f t="shared" si="60"/>
        <v/>
      </c>
      <c r="M3825" s="47" t="str">
        <f ca="1">IFERROR(VLOOKUP($L3825,'T14'!$AD$5:$AF$104,2,FALSE),"")</f>
        <v/>
      </c>
      <c r="N3825" s="47" t="str">
        <f ca="1">IFERROR(VLOOKUP($L3825,'T14'!$AD$5:$AF$104,3,FALSE),"")</f>
        <v/>
      </c>
      <c r="P3825" s="46"/>
      <c r="U3825" s="46"/>
    </row>
    <row r="3826" spans="1:21" ht="14.4" hidden="1" x14ac:dyDescent="0.3">
      <c r="A3826" s="47">
        <v>3825</v>
      </c>
      <c r="B3826" s="48">
        <v>4</v>
      </c>
      <c r="C3826" s="47" t="s">
        <v>95</v>
      </c>
      <c r="D3826" s="49" t="s">
        <v>2304</v>
      </c>
      <c r="E3826" s="49" t="s">
        <v>523</v>
      </c>
      <c r="F3826" s="48">
        <v>1</v>
      </c>
      <c r="G3826" s="47" t="s">
        <v>98</v>
      </c>
      <c r="H3826" s="47" t="s">
        <v>99</v>
      </c>
      <c r="I3826" s="47" t="s">
        <v>2855</v>
      </c>
      <c r="J3826" s="50" t="str">
        <f>IFERROR(VLOOKUP(_xlfn.NUMBERVALUE(D3826),'Order form - T14RE'!$O$4:$O$101,1,FALSE),J3825)</f>
        <v/>
      </c>
      <c r="K3826" s="51" t="str">
        <f t="shared" si="60"/>
        <v/>
      </c>
      <c r="M3826" s="47" t="str">
        <f ca="1">IFERROR(VLOOKUP($L3826,'T14'!$AD$5:$AF$104,2,FALSE),"")</f>
        <v/>
      </c>
      <c r="N3826" s="47" t="str">
        <f ca="1">IFERROR(VLOOKUP($L3826,'T14'!$AD$5:$AF$104,3,FALSE),"")</f>
        <v/>
      </c>
      <c r="P3826" s="46"/>
      <c r="U3826" s="46"/>
    </row>
    <row r="3827" spans="1:21" ht="14.4" hidden="1" x14ac:dyDescent="0.3">
      <c r="A3827" s="47">
        <v>3826</v>
      </c>
      <c r="B3827" s="48">
        <v>4</v>
      </c>
      <c r="C3827" s="47" t="s">
        <v>105</v>
      </c>
      <c r="D3827" s="49" t="s">
        <v>2268</v>
      </c>
      <c r="E3827" s="49" t="s">
        <v>2269</v>
      </c>
      <c r="F3827" s="48">
        <v>3</v>
      </c>
      <c r="G3827" s="47" t="s">
        <v>98</v>
      </c>
      <c r="H3827" s="47" t="s">
        <v>99</v>
      </c>
      <c r="I3827" s="47" t="s">
        <v>2855</v>
      </c>
      <c r="J3827" s="50" t="str">
        <f>IFERROR(VLOOKUP(_xlfn.NUMBERVALUE(D3827),'Order form - T14RE'!$O$4:$O$101,1,FALSE),J3826)</f>
        <v/>
      </c>
      <c r="K3827" s="51" t="str">
        <f t="shared" si="60"/>
        <v/>
      </c>
      <c r="M3827" s="47" t="str">
        <f ca="1">IFERROR(VLOOKUP($L3827,'T14'!$AD$5:$AF$104,2,FALSE),"")</f>
        <v/>
      </c>
      <c r="N3827" s="47" t="str">
        <f ca="1">IFERROR(VLOOKUP($L3827,'T14'!$AD$5:$AF$104,3,FALSE),"")</f>
        <v/>
      </c>
      <c r="P3827" s="46"/>
      <c r="U3827" s="46"/>
    </row>
    <row r="3828" spans="1:21" ht="14.4" hidden="1" x14ac:dyDescent="0.3">
      <c r="A3828" s="47">
        <v>3827</v>
      </c>
      <c r="B3828" s="48">
        <v>3</v>
      </c>
      <c r="C3828" s="47" t="s">
        <v>487</v>
      </c>
      <c r="D3828" s="49" t="s">
        <v>861</v>
      </c>
      <c r="E3828" s="49" t="s">
        <v>113</v>
      </c>
      <c r="F3828" s="48">
        <v>3</v>
      </c>
      <c r="G3828" s="47" t="s">
        <v>98</v>
      </c>
      <c r="H3828" s="47" t="s">
        <v>11</v>
      </c>
      <c r="I3828" s="47" t="s">
        <v>2855</v>
      </c>
      <c r="J3828" s="50" t="str">
        <f>IFERROR(VLOOKUP(_xlfn.NUMBERVALUE(D3828),'Order form - T14RE'!$O$4:$O$101,1,FALSE),J3827)</f>
        <v/>
      </c>
      <c r="K3828" s="51" t="str">
        <f t="shared" si="60"/>
        <v/>
      </c>
      <c r="M3828" s="47" t="str">
        <f ca="1">IFERROR(VLOOKUP($L3828,'T14'!$AD$5:$AF$104,2,FALSE),"")</f>
        <v/>
      </c>
      <c r="N3828" s="47" t="str">
        <f ca="1">IFERROR(VLOOKUP($L3828,'T14'!$AD$5:$AF$104,3,FALSE),"")</f>
        <v/>
      </c>
      <c r="P3828" s="46"/>
      <c r="U3828" s="46"/>
    </row>
    <row r="3829" spans="1:21" ht="14.4" hidden="1" x14ac:dyDescent="0.3">
      <c r="A3829" s="47">
        <v>3828</v>
      </c>
      <c r="B3829" s="48">
        <v>3</v>
      </c>
      <c r="C3829" s="47" t="s">
        <v>580</v>
      </c>
      <c r="D3829" s="49" t="s">
        <v>465</v>
      </c>
      <c r="E3829" s="49" t="s">
        <v>466</v>
      </c>
      <c r="F3829" s="48">
        <v>2</v>
      </c>
      <c r="G3829" s="47" t="s">
        <v>98</v>
      </c>
      <c r="H3829" s="47" t="s">
        <v>11</v>
      </c>
      <c r="I3829" s="47" t="s">
        <v>2855</v>
      </c>
      <c r="J3829" s="50" t="str">
        <f>IFERROR(VLOOKUP(_xlfn.NUMBERVALUE(D3829),'Order form - T14RE'!$O$4:$O$101,1,FALSE),J3828)</f>
        <v/>
      </c>
      <c r="K3829" s="51" t="str">
        <f t="shared" si="60"/>
        <v/>
      </c>
      <c r="M3829" s="47" t="str">
        <f ca="1">IFERROR(VLOOKUP($L3829,'T14'!$AD$5:$AF$104,2,FALSE),"")</f>
        <v/>
      </c>
      <c r="N3829" s="47" t="str">
        <f ca="1">IFERROR(VLOOKUP($L3829,'T14'!$AD$5:$AF$104,3,FALSE),"")</f>
        <v/>
      </c>
      <c r="P3829" s="46"/>
      <c r="U3829" s="46"/>
    </row>
    <row r="3830" spans="1:21" ht="14.4" hidden="1" x14ac:dyDescent="0.3">
      <c r="A3830" s="47">
        <v>3829</v>
      </c>
      <c r="B3830" s="48">
        <v>3</v>
      </c>
      <c r="C3830" s="47" t="s">
        <v>2295</v>
      </c>
      <c r="D3830" s="49" t="s">
        <v>150</v>
      </c>
      <c r="E3830" s="49" t="s">
        <v>151</v>
      </c>
      <c r="F3830" s="52">
        <v>0.1</v>
      </c>
      <c r="G3830" s="47" t="s">
        <v>117</v>
      </c>
      <c r="H3830" s="47" t="s">
        <v>11</v>
      </c>
      <c r="I3830" s="47" t="s">
        <v>2855</v>
      </c>
      <c r="J3830" s="50" t="str">
        <f>IFERROR(VLOOKUP(_xlfn.NUMBERVALUE(D3830),'Order form - T14RE'!$O$4:$O$101,1,FALSE),J3829)</f>
        <v/>
      </c>
      <c r="K3830" s="51" t="str">
        <f t="shared" si="60"/>
        <v/>
      </c>
      <c r="M3830" s="47" t="str">
        <f ca="1">IFERROR(VLOOKUP($L3830,'T14'!$AD$5:$AF$104,2,FALSE),"")</f>
        <v/>
      </c>
      <c r="N3830" s="47" t="str">
        <f ca="1">IFERROR(VLOOKUP($L3830,'T14'!$AD$5:$AF$104,3,FALSE),"")</f>
        <v/>
      </c>
      <c r="P3830" s="46"/>
      <c r="U3830" s="46"/>
    </row>
    <row r="3831" spans="1:21" ht="14.4" hidden="1" x14ac:dyDescent="0.3">
      <c r="A3831" s="47">
        <v>3830</v>
      </c>
      <c r="B3831" s="48">
        <v>3</v>
      </c>
      <c r="C3831" s="47" t="s">
        <v>582</v>
      </c>
      <c r="D3831" s="49" t="s">
        <v>2296</v>
      </c>
      <c r="E3831" s="49" t="s">
        <v>99</v>
      </c>
      <c r="F3831" s="48">
        <v>1</v>
      </c>
      <c r="G3831" s="47" t="s">
        <v>98</v>
      </c>
      <c r="H3831" s="47" t="s">
        <v>11</v>
      </c>
      <c r="I3831" s="47" t="s">
        <v>2855</v>
      </c>
      <c r="J3831" s="50" t="str">
        <f>IFERROR(VLOOKUP(_xlfn.NUMBERVALUE(D3831),'Order form - T14RE'!$O$4:$O$101,1,FALSE),J3830)</f>
        <v/>
      </c>
      <c r="K3831" s="51" t="str">
        <f t="shared" si="60"/>
        <v/>
      </c>
      <c r="M3831" s="47" t="str">
        <f ca="1">IFERROR(VLOOKUP($L3831,'T14'!$AD$5:$AF$104,2,FALSE),"")</f>
        <v/>
      </c>
      <c r="N3831" s="47" t="str">
        <f ca="1">IFERROR(VLOOKUP($L3831,'T14'!$AD$5:$AF$104,3,FALSE),"")</f>
        <v/>
      </c>
      <c r="P3831" s="46"/>
      <c r="U3831" s="46"/>
    </row>
    <row r="3832" spans="1:21" ht="14.4" hidden="1" x14ac:dyDescent="0.3">
      <c r="A3832" s="47">
        <v>3831</v>
      </c>
      <c r="B3832" s="48">
        <v>3</v>
      </c>
      <c r="C3832" s="47" t="s">
        <v>585</v>
      </c>
      <c r="D3832" s="49" t="s">
        <v>2255</v>
      </c>
      <c r="E3832" s="49" t="s">
        <v>2256</v>
      </c>
      <c r="F3832" s="48">
        <v>1</v>
      </c>
      <c r="G3832" s="47" t="s">
        <v>98</v>
      </c>
      <c r="H3832" s="47" t="s">
        <v>11</v>
      </c>
      <c r="I3832" s="47" t="s">
        <v>2855</v>
      </c>
      <c r="J3832" s="50" t="str">
        <f>IFERROR(VLOOKUP(_xlfn.NUMBERVALUE(D3832),'Order form - T14RE'!$O$4:$O$101,1,FALSE),J3831)</f>
        <v/>
      </c>
      <c r="K3832" s="51" t="str">
        <f t="shared" si="60"/>
        <v/>
      </c>
      <c r="M3832" s="47" t="str">
        <f ca="1">IFERROR(VLOOKUP($L3832,'T14'!$AD$5:$AF$104,2,FALSE),"")</f>
        <v/>
      </c>
      <c r="N3832" s="47" t="str">
        <f ca="1">IFERROR(VLOOKUP($L3832,'T14'!$AD$5:$AF$104,3,FALSE),"")</f>
        <v/>
      </c>
      <c r="P3832" s="46"/>
      <c r="U3832" s="46"/>
    </row>
    <row r="3833" spans="1:21" ht="14.4" hidden="1" x14ac:dyDescent="0.3">
      <c r="A3833" s="47">
        <v>3832</v>
      </c>
      <c r="B3833" s="48">
        <v>3</v>
      </c>
      <c r="C3833" s="47" t="s">
        <v>1155</v>
      </c>
      <c r="D3833" s="49" t="s">
        <v>671</v>
      </c>
      <c r="E3833" s="49" t="s">
        <v>113</v>
      </c>
      <c r="F3833" s="48">
        <v>6</v>
      </c>
      <c r="G3833" s="47" t="s">
        <v>98</v>
      </c>
      <c r="H3833" s="47" t="s">
        <v>11</v>
      </c>
      <c r="I3833" s="47" t="s">
        <v>2855</v>
      </c>
      <c r="J3833" s="50" t="str">
        <f>IFERROR(VLOOKUP(_xlfn.NUMBERVALUE(D3833),'Order form - T14RE'!$O$4:$O$101,1,FALSE),J3832)</f>
        <v/>
      </c>
      <c r="K3833" s="51" t="str">
        <f t="shared" si="60"/>
        <v/>
      </c>
      <c r="M3833" s="47" t="str">
        <f ca="1">IFERROR(VLOOKUP($L3833,'T14'!$AD$5:$AF$104,2,FALSE),"")</f>
        <v/>
      </c>
      <c r="N3833" s="47" t="str">
        <f ca="1">IFERROR(VLOOKUP($L3833,'T14'!$AD$5:$AF$104,3,FALSE),"")</f>
        <v/>
      </c>
      <c r="P3833" s="46"/>
      <c r="U3833" s="46"/>
    </row>
    <row r="3834" spans="1:21" ht="14.4" hidden="1" x14ac:dyDescent="0.3">
      <c r="A3834" s="47">
        <v>3833</v>
      </c>
      <c r="B3834" s="48">
        <v>3</v>
      </c>
      <c r="C3834" s="47" t="s">
        <v>586</v>
      </c>
      <c r="D3834" s="49" t="s">
        <v>2253</v>
      </c>
      <c r="E3834" s="49" t="s">
        <v>2254</v>
      </c>
      <c r="F3834" s="48">
        <v>6</v>
      </c>
      <c r="G3834" s="47" t="s">
        <v>98</v>
      </c>
      <c r="H3834" s="47" t="s">
        <v>11</v>
      </c>
      <c r="I3834" s="47" t="s">
        <v>2855</v>
      </c>
      <c r="J3834" s="50" t="str">
        <f>IFERROR(VLOOKUP(_xlfn.NUMBERVALUE(D3834),'Order form - T14RE'!$O$4:$O$101,1,FALSE),J3833)</f>
        <v/>
      </c>
      <c r="K3834" s="51" t="str">
        <f t="shared" si="60"/>
        <v/>
      </c>
      <c r="M3834" s="47" t="str">
        <f ca="1">IFERROR(VLOOKUP($L3834,'T14'!$AD$5:$AF$104,2,FALSE),"")</f>
        <v/>
      </c>
      <c r="N3834" s="47" t="str">
        <f ca="1">IFERROR(VLOOKUP($L3834,'T14'!$AD$5:$AF$104,3,FALSE),"")</f>
        <v/>
      </c>
      <c r="P3834" s="46"/>
      <c r="U3834" s="46"/>
    </row>
    <row r="3835" spans="1:21" ht="14.4" hidden="1" x14ac:dyDescent="0.3">
      <c r="A3835" s="47">
        <v>3834</v>
      </c>
      <c r="B3835" s="48">
        <v>3</v>
      </c>
      <c r="C3835" s="47" t="s">
        <v>2297</v>
      </c>
      <c r="D3835" s="49" t="s">
        <v>150</v>
      </c>
      <c r="E3835" s="49" t="s">
        <v>151</v>
      </c>
      <c r="F3835" s="52">
        <v>0.6</v>
      </c>
      <c r="G3835" s="47" t="s">
        <v>117</v>
      </c>
      <c r="H3835" s="47" t="s">
        <v>11</v>
      </c>
      <c r="I3835" s="47" t="s">
        <v>2855</v>
      </c>
      <c r="J3835" s="50" t="str">
        <f>IFERROR(VLOOKUP(_xlfn.NUMBERVALUE(D3835),'Order form - T14RE'!$O$4:$O$101,1,FALSE),J3834)</f>
        <v/>
      </c>
      <c r="K3835" s="51" t="str">
        <f t="shared" si="60"/>
        <v/>
      </c>
      <c r="M3835" s="47" t="str">
        <f ca="1">IFERROR(VLOOKUP($L3835,'T14'!$AD$5:$AF$104,2,FALSE),"")</f>
        <v/>
      </c>
      <c r="N3835" s="47" t="str">
        <f ca="1">IFERROR(VLOOKUP($L3835,'T14'!$AD$5:$AF$104,3,FALSE),"")</f>
        <v/>
      </c>
      <c r="P3835" s="46"/>
      <c r="U3835" s="46"/>
    </row>
    <row r="3836" spans="1:21" ht="14.4" hidden="1" x14ac:dyDescent="0.3">
      <c r="A3836" s="47">
        <v>3835</v>
      </c>
      <c r="B3836" s="48">
        <v>3</v>
      </c>
      <c r="C3836" s="47" t="s">
        <v>589</v>
      </c>
      <c r="D3836" s="49" t="s">
        <v>2300</v>
      </c>
      <c r="E3836" s="49" t="s">
        <v>99</v>
      </c>
      <c r="F3836" s="48">
        <v>1</v>
      </c>
      <c r="G3836" s="47" t="s">
        <v>98</v>
      </c>
      <c r="H3836" s="47" t="s">
        <v>11</v>
      </c>
      <c r="I3836" s="47" t="s">
        <v>2855</v>
      </c>
      <c r="J3836" s="50" t="str">
        <f>IFERROR(VLOOKUP(_xlfn.NUMBERVALUE(D3836),'Order form - T14RE'!$O$4:$O$101,1,FALSE),J3835)</f>
        <v/>
      </c>
      <c r="K3836" s="51" t="str">
        <f t="shared" si="60"/>
        <v/>
      </c>
      <c r="M3836" s="47" t="str">
        <f ca="1">IFERROR(VLOOKUP($L3836,'T14'!$AD$5:$AF$104,2,FALSE),"")</f>
        <v/>
      </c>
      <c r="N3836" s="47" t="str">
        <f ca="1">IFERROR(VLOOKUP($L3836,'T14'!$AD$5:$AF$104,3,FALSE),"")</f>
        <v/>
      </c>
      <c r="P3836" s="46"/>
      <c r="U3836" s="46"/>
    </row>
    <row r="3837" spans="1:21" ht="14.4" hidden="1" x14ac:dyDescent="0.3">
      <c r="A3837" s="47">
        <v>3836</v>
      </c>
      <c r="B3837" s="48">
        <v>3</v>
      </c>
      <c r="C3837" s="47" t="s">
        <v>2301</v>
      </c>
      <c r="D3837" s="49" t="s">
        <v>2302</v>
      </c>
      <c r="E3837" s="49" t="s">
        <v>2303</v>
      </c>
      <c r="F3837" s="52">
        <v>1.51</v>
      </c>
      <c r="G3837" s="47" t="s">
        <v>646</v>
      </c>
      <c r="H3837" s="47" t="s">
        <v>11</v>
      </c>
      <c r="I3837" s="47" t="s">
        <v>2855</v>
      </c>
      <c r="J3837" s="50" t="str">
        <f>IFERROR(VLOOKUP(_xlfn.NUMBERVALUE(D3837),'Order form - T14RE'!$O$4:$O$101,1,FALSE),J3836)</f>
        <v/>
      </c>
      <c r="K3837" s="51" t="str">
        <f t="shared" si="60"/>
        <v/>
      </c>
      <c r="M3837" s="47" t="str">
        <f ca="1">IFERROR(VLOOKUP($L3837,'T14'!$AD$5:$AF$104,2,FALSE),"")</f>
        <v/>
      </c>
      <c r="N3837" s="47" t="str">
        <f ca="1">IFERROR(VLOOKUP($L3837,'T14'!$AD$5:$AF$104,3,FALSE),"")</f>
        <v/>
      </c>
      <c r="P3837" s="46"/>
      <c r="U3837" s="46"/>
    </row>
    <row r="3838" spans="1:21" ht="14.4" hidden="1" x14ac:dyDescent="0.3">
      <c r="A3838" s="47">
        <v>3837</v>
      </c>
      <c r="B3838" s="48">
        <v>3</v>
      </c>
      <c r="C3838" s="47" t="s">
        <v>592</v>
      </c>
      <c r="D3838" s="49" t="s">
        <v>671</v>
      </c>
      <c r="E3838" s="49" t="s">
        <v>113</v>
      </c>
      <c r="F3838" s="48">
        <v>7</v>
      </c>
      <c r="G3838" s="47" t="s">
        <v>98</v>
      </c>
      <c r="H3838" s="47" t="s">
        <v>11</v>
      </c>
      <c r="I3838" s="47" t="s">
        <v>2855</v>
      </c>
      <c r="J3838" s="50" t="str">
        <f>IFERROR(VLOOKUP(_xlfn.NUMBERVALUE(D3838),'Order form - T14RE'!$O$4:$O$101,1,FALSE),J3837)</f>
        <v/>
      </c>
      <c r="K3838" s="51" t="str">
        <f t="shared" si="60"/>
        <v/>
      </c>
      <c r="M3838" s="47" t="str">
        <f ca="1">IFERROR(VLOOKUP($L3838,'T14'!$AD$5:$AF$104,2,FALSE),"")</f>
        <v/>
      </c>
      <c r="N3838" s="47" t="str">
        <f ca="1">IFERROR(VLOOKUP($L3838,'T14'!$AD$5:$AF$104,3,FALSE),"")</f>
        <v/>
      </c>
      <c r="P3838" s="46"/>
      <c r="U3838" s="46"/>
    </row>
    <row r="3839" spans="1:21" ht="14.4" hidden="1" x14ac:dyDescent="0.3">
      <c r="A3839" s="47">
        <v>3838</v>
      </c>
      <c r="B3839" s="48">
        <v>3</v>
      </c>
      <c r="C3839" s="47" t="s">
        <v>595</v>
      </c>
      <c r="D3839" s="49" t="s">
        <v>2253</v>
      </c>
      <c r="E3839" s="49" t="s">
        <v>2254</v>
      </c>
      <c r="F3839" s="48">
        <v>7</v>
      </c>
      <c r="G3839" s="47" t="s">
        <v>98</v>
      </c>
      <c r="H3839" s="47" t="s">
        <v>11</v>
      </c>
      <c r="I3839" s="47" t="s">
        <v>2855</v>
      </c>
      <c r="J3839" s="50" t="str">
        <f>IFERROR(VLOOKUP(_xlfn.NUMBERVALUE(D3839),'Order form - T14RE'!$O$4:$O$101,1,FALSE),J3838)</f>
        <v/>
      </c>
      <c r="K3839" s="51" t="str">
        <f t="shared" si="60"/>
        <v/>
      </c>
      <c r="M3839" s="47" t="str">
        <f ca="1">IFERROR(VLOOKUP($L3839,'T14'!$AD$5:$AF$104,2,FALSE),"")</f>
        <v/>
      </c>
      <c r="N3839" s="47" t="str">
        <f ca="1">IFERROR(VLOOKUP($L3839,'T14'!$AD$5:$AF$104,3,FALSE),"")</f>
        <v/>
      </c>
      <c r="P3839" s="46"/>
      <c r="U3839" s="46"/>
    </row>
    <row r="3840" spans="1:21" ht="14.4" hidden="1" x14ac:dyDescent="0.3">
      <c r="A3840" s="47">
        <v>3839</v>
      </c>
      <c r="B3840" s="48">
        <v>3</v>
      </c>
      <c r="C3840" s="47" t="s">
        <v>2305</v>
      </c>
      <c r="D3840" s="49" t="s">
        <v>150</v>
      </c>
      <c r="E3840" s="49" t="s">
        <v>151</v>
      </c>
      <c r="F3840" s="52">
        <v>0.7</v>
      </c>
      <c r="G3840" s="47" t="s">
        <v>117</v>
      </c>
      <c r="H3840" s="47" t="s">
        <v>11</v>
      </c>
      <c r="I3840" s="47" t="s">
        <v>2855</v>
      </c>
      <c r="J3840" s="50" t="str">
        <f>IFERROR(VLOOKUP(_xlfn.NUMBERVALUE(D3840),'Order form - T14RE'!$O$4:$O$101,1,FALSE),J3839)</f>
        <v/>
      </c>
      <c r="K3840" s="51" t="str">
        <f t="shared" si="60"/>
        <v/>
      </c>
      <c r="M3840" s="47" t="str">
        <f ca="1">IFERROR(VLOOKUP($L3840,'T14'!$AD$5:$AF$104,2,FALSE),"")</f>
        <v/>
      </c>
      <c r="N3840" s="47" t="str">
        <f ca="1">IFERROR(VLOOKUP($L3840,'T14'!$AD$5:$AF$104,3,FALSE),"")</f>
        <v/>
      </c>
      <c r="P3840" s="46"/>
      <c r="U3840" s="46"/>
    </row>
    <row r="3841" spans="1:21" ht="14.4" hidden="1" x14ac:dyDescent="0.3">
      <c r="A3841" s="47">
        <v>3840</v>
      </c>
      <c r="B3841" s="48">
        <v>3</v>
      </c>
      <c r="C3841" s="47" t="s">
        <v>597</v>
      </c>
      <c r="D3841" s="49" t="s">
        <v>2306</v>
      </c>
      <c r="E3841" s="49" t="s">
        <v>99</v>
      </c>
      <c r="F3841" s="48">
        <v>1</v>
      </c>
      <c r="G3841" s="47" t="s">
        <v>98</v>
      </c>
      <c r="H3841" s="47" t="s">
        <v>11</v>
      </c>
      <c r="I3841" s="47" t="s">
        <v>2855</v>
      </c>
      <c r="J3841" s="50" t="str">
        <f>IFERROR(VLOOKUP(_xlfn.NUMBERVALUE(D3841),'Order form - T14RE'!$O$4:$O$101,1,FALSE),J3840)</f>
        <v/>
      </c>
      <c r="K3841" s="51" t="str">
        <f t="shared" si="60"/>
        <v/>
      </c>
      <c r="M3841" s="47" t="str">
        <f ca="1">IFERROR(VLOOKUP($L3841,'T14'!$AD$5:$AF$104,2,FALSE),"")</f>
        <v/>
      </c>
      <c r="N3841" s="47" t="str">
        <f ca="1">IFERROR(VLOOKUP($L3841,'T14'!$AD$5:$AF$104,3,FALSE),"")</f>
        <v/>
      </c>
      <c r="P3841" s="46"/>
      <c r="U3841" s="46"/>
    </row>
    <row r="3842" spans="1:21" ht="14.4" hidden="1" x14ac:dyDescent="0.3">
      <c r="A3842" s="47">
        <v>3841</v>
      </c>
      <c r="B3842" s="48">
        <v>3</v>
      </c>
      <c r="C3842" s="47" t="s">
        <v>1014</v>
      </c>
      <c r="D3842" s="49" t="s">
        <v>2307</v>
      </c>
      <c r="E3842" s="49" t="s">
        <v>2308</v>
      </c>
      <c r="F3842" s="48">
        <v>1</v>
      </c>
      <c r="G3842" s="47" t="s">
        <v>98</v>
      </c>
      <c r="H3842" s="47" t="s">
        <v>11</v>
      </c>
      <c r="I3842" s="47" t="s">
        <v>2855</v>
      </c>
      <c r="J3842" s="50" t="str">
        <f>IFERROR(VLOOKUP(_xlfn.NUMBERVALUE(D3842),'Order form - T14RE'!$O$4:$O$101,1,FALSE),J3841)</f>
        <v/>
      </c>
      <c r="K3842" s="51" t="str">
        <f t="shared" ref="K3842:K3905" si="61">IF(SUM(P3842:BB3842)=0,"",IF(SUM(P3842:BB3842)&gt;0,1,""))</f>
        <v/>
      </c>
      <c r="M3842" s="47" t="str">
        <f ca="1">IFERROR(VLOOKUP($L3842,'T14'!$AD$5:$AF$104,2,FALSE),"")</f>
        <v/>
      </c>
      <c r="N3842" s="47" t="str">
        <f ca="1">IFERROR(VLOOKUP($L3842,'T14'!$AD$5:$AF$104,3,FALSE),"")</f>
        <v/>
      </c>
      <c r="P3842" s="46"/>
      <c r="U3842" s="46"/>
    </row>
    <row r="3843" spans="1:21" ht="14.4" hidden="1" x14ac:dyDescent="0.3">
      <c r="A3843" s="47">
        <v>3842</v>
      </c>
      <c r="B3843" s="48">
        <v>3</v>
      </c>
      <c r="C3843" s="47" t="s">
        <v>1169</v>
      </c>
      <c r="D3843" s="49" t="s">
        <v>2309</v>
      </c>
      <c r="E3843" s="49" t="s">
        <v>2310</v>
      </c>
      <c r="F3843" s="48">
        <v>2</v>
      </c>
      <c r="G3843" s="47" t="s">
        <v>98</v>
      </c>
      <c r="H3843" s="47" t="s">
        <v>11</v>
      </c>
      <c r="I3843" s="47" t="s">
        <v>2855</v>
      </c>
      <c r="J3843" s="50" t="str">
        <f>IFERROR(VLOOKUP(_xlfn.NUMBERVALUE(D3843),'Order form - T14RE'!$O$4:$O$101,1,FALSE),J3842)</f>
        <v/>
      </c>
      <c r="K3843" s="51" t="str">
        <f t="shared" si="61"/>
        <v/>
      </c>
      <c r="M3843" s="47" t="str">
        <f ca="1">IFERROR(VLOOKUP($L3843,'T14'!$AD$5:$AF$104,2,FALSE),"")</f>
        <v/>
      </c>
      <c r="N3843" s="47" t="str">
        <f ca="1">IFERROR(VLOOKUP($L3843,'T14'!$AD$5:$AF$104,3,FALSE),"")</f>
        <v/>
      </c>
      <c r="P3843" s="46"/>
      <c r="U3843" s="46"/>
    </row>
    <row r="3844" spans="1:21" ht="14.4" hidden="1" x14ac:dyDescent="0.3">
      <c r="A3844" s="47">
        <v>3843</v>
      </c>
      <c r="B3844" s="48">
        <v>3</v>
      </c>
      <c r="C3844" s="47" t="s">
        <v>1172</v>
      </c>
      <c r="D3844" s="49" t="s">
        <v>2311</v>
      </c>
      <c r="E3844" s="49" t="s">
        <v>2312</v>
      </c>
      <c r="F3844" s="48">
        <v>8</v>
      </c>
      <c r="G3844" s="47" t="s">
        <v>98</v>
      </c>
      <c r="H3844" s="47" t="s">
        <v>11</v>
      </c>
      <c r="I3844" s="47" t="s">
        <v>2855</v>
      </c>
      <c r="J3844" s="50" t="str">
        <f>IFERROR(VLOOKUP(_xlfn.NUMBERVALUE(D3844),'Order form - T14RE'!$O$4:$O$101,1,FALSE),J3843)</f>
        <v/>
      </c>
      <c r="K3844" s="51" t="str">
        <f t="shared" si="61"/>
        <v/>
      </c>
      <c r="M3844" s="47" t="str">
        <f ca="1">IFERROR(VLOOKUP($L3844,'T14'!$AD$5:$AF$104,2,FALSE),"")</f>
        <v/>
      </c>
      <c r="N3844" s="47" t="str">
        <f ca="1">IFERROR(VLOOKUP($L3844,'T14'!$AD$5:$AF$104,3,FALSE),"")</f>
        <v/>
      </c>
      <c r="P3844" s="46"/>
      <c r="U3844" s="46"/>
    </row>
    <row r="3845" spans="1:21" ht="14.4" hidden="1" x14ac:dyDescent="0.3">
      <c r="A3845" s="47">
        <v>3844</v>
      </c>
      <c r="B3845" s="48">
        <v>3</v>
      </c>
      <c r="C3845" s="47" t="s">
        <v>1175</v>
      </c>
      <c r="D3845" s="49" t="s">
        <v>1491</v>
      </c>
      <c r="E3845" s="49" t="s">
        <v>600</v>
      </c>
      <c r="F3845" s="48">
        <v>8</v>
      </c>
      <c r="G3845" s="47" t="s">
        <v>98</v>
      </c>
      <c r="H3845" s="47" t="s">
        <v>11</v>
      </c>
      <c r="I3845" s="47" t="s">
        <v>2855</v>
      </c>
      <c r="J3845" s="50" t="str">
        <f>IFERROR(VLOOKUP(_xlfn.NUMBERVALUE(D3845),'Order form - T14RE'!$O$4:$O$101,1,FALSE),J3844)</f>
        <v/>
      </c>
      <c r="K3845" s="51" t="str">
        <f t="shared" si="61"/>
        <v/>
      </c>
      <c r="M3845" s="47" t="str">
        <f ca="1">IFERROR(VLOOKUP($L3845,'T14'!$AD$5:$AF$104,2,FALSE),"")</f>
        <v/>
      </c>
      <c r="N3845" s="47" t="str">
        <f ca="1">IFERROR(VLOOKUP($L3845,'T14'!$AD$5:$AF$104,3,FALSE),"")</f>
        <v/>
      </c>
      <c r="P3845" s="46"/>
      <c r="U3845" s="46"/>
    </row>
    <row r="3846" spans="1:21" ht="14.4" hidden="1" x14ac:dyDescent="0.3">
      <c r="A3846" s="47">
        <v>3845</v>
      </c>
      <c r="B3846" s="48">
        <v>3</v>
      </c>
      <c r="C3846" s="47" t="s">
        <v>1181</v>
      </c>
      <c r="D3846" s="49" t="s">
        <v>2313</v>
      </c>
      <c r="E3846" s="49" t="s">
        <v>99</v>
      </c>
      <c r="F3846" s="48">
        <v>1</v>
      </c>
      <c r="G3846" s="47" t="s">
        <v>98</v>
      </c>
      <c r="H3846" s="47" t="s">
        <v>11</v>
      </c>
      <c r="I3846" s="47" t="s">
        <v>2855</v>
      </c>
      <c r="J3846" s="50" t="str">
        <f>IFERROR(VLOOKUP(_xlfn.NUMBERVALUE(D3846),'Order form - T14RE'!$O$4:$O$101,1,FALSE),J3845)</f>
        <v/>
      </c>
      <c r="K3846" s="51" t="str">
        <f t="shared" si="61"/>
        <v/>
      </c>
      <c r="M3846" s="47" t="str">
        <f ca="1">IFERROR(VLOOKUP($L3846,'T14'!$AD$5:$AF$104,2,FALSE),"")</f>
        <v/>
      </c>
      <c r="N3846" s="47" t="str">
        <f ca="1">IFERROR(VLOOKUP($L3846,'T14'!$AD$5:$AF$104,3,FALSE),"")</f>
        <v/>
      </c>
      <c r="P3846" s="46"/>
      <c r="U3846" s="46"/>
    </row>
    <row r="3847" spans="1:21" ht="14.4" hidden="1" x14ac:dyDescent="0.3">
      <c r="A3847" s="47">
        <v>3846</v>
      </c>
      <c r="B3847" s="48">
        <v>3</v>
      </c>
      <c r="C3847" s="47" t="s">
        <v>1184</v>
      </c>
      <c r="D3847" s="49" t="s">
        <v>2314</v>
      </c>
      <c r="E3847" s="49" t="s">
        <v>2315</v>
      </c>
      <c r="F3847" s="48">
        <v>1</v>
      </c>
      <c r="G3847" s="47" t="s">
        <v>98</v>
      </c>
      <c r="H3847" s="47" t="s">
        <v>11</v>
      </c>
      <c r="I3847" s="47" t="s">
        <v>2855</v>
      </c>
      <c r="J3847" s="50" t="str">
        <f>IFERROR(VLOOKUP(_xlfn.NUMBERVALUE(D3847),'Order form - T14RE'!$O$4:$O$101,1,FALSE),J3846)</f>
        <v/>
      </c>
      <c r="K3847" s="51" t="str">
        <f t="shared" si="61"/>
        <v/>
      </c>
      <c r="M3847" s="47" t="str">
        <f ca="1">IFERROR(VLOOKUP($L3847,'T14'!$AD$5:$AF$104,2,FALSE),"")</f>
        <v/>
      </c>
      <c r="N3847" s="47" t="str">
        <f ca="1">IFERROR(VLOOKUP($L3847,'T14'!$AD$5:$AF$104,3,FALSE),"")</f>
        <v/>
      </c>
      <c r="P3847" s="46"/>
      <c r="U3847" s="46"/>
    </row>
    <row r="3848" spans="1:21" ht="14.4" hidden="1" x14ac:dyDescent="0.3">
      <c r="A3848" s="47">
        <v>3847</v>
      </c>
      <c r="B3848" s="48">
        <v>3</v>
      </c>
      <c r="C3848" s="47" t="s">
        <v>180</v>
      </c>
      <c r="D3848" s="49" t="s">
        <v>671</v>
      </c>
      <c r="E3848" s="49" t="s">
        <v>113</v>
      </c>
      <c r="F3848" s="48">
        <v>2</v>
      </c>
      <c r="G3848" s="47" t="s">
        <v>98</v>
      </c>
      <c r="H3848" s="47" t="s">
        <v>11</v>
      </c>
      <c r="I3848" s="47" t="s">
        <v>2855</v>
      </c>
      <c r="J3848" s="50" t="str">
        <f>IFERROR(VLOOKUP(_xlfn.NUMBERVALUE(D3848),'Order form - T14RE'!$O$4:$O$101,1,FALSE),J3847)</f>
        <v/>
      </c>
      <c r="K3848" s="51" t="str">
        <f t="shared" si="61"/>
        <v/>
      </c>
      <c r="M3848" s="47" t="str">
        <f ca="1">IFERROR(VLOOKUP($L3848,'T14'!$AD$5:$AF$104,2,FALSE),"")</f>
        <v/>
      </c>
      <c r="N3848" s="47" t="str">
        <f ca="1">IFERROR(VLOOKUP($L3848,'T14'!$AD$5:$AF$104,3,FALSE),"")</f>
        <v/>
      </c>
      <c r="P3848" s="46"/>
      <c r="U3848" s="46"/>
    </row>
    <row r="3849" spans="1:21" ht="14.4" hidden="1" x14ac:dyDescent="0.3">
      <c r="A3849" s="47">
        <v>3848</v>
      </c>
      <c r="B3849" s="48">
        <v>3</v>
      </c>
      <c r="C3849" s="47" t="s">
        <v>1186</v>
      </c>
      <c r="D3849" s="49" t="s">
        <v>2316</v>
      </c>
      <c r="E3849" s="49" t="s">
        <v>2317</v>
      </c>
      <c r="F3849" s="48">
        <v>1</v>
      </c>
      <c r="G3849" s="47" t="s">
        <v>98</v>
      </c>
      <c r="H3849" s="47" t="s">
        <v>11</v>
      </c>
      <c r="I3849" s="47" t="s">
        <v>2855</v>
      </c>
      <c r="J3849" s="50" t="str">
        <f>IFERROR(VLOOKUP(_xlfn.NUMBERVALUE(D3849),'Order form - T14RE'!$O$4:$O$101,1,FALSE),J3848)</f>
        <v/>
      </c>
      <c r="K3849" s="51" t="str">
        <f t="shared" si="61"/>
        <v/>
      </c>
      <c r="M3849" s="47" t="str">
        <f ca="1">IFERROR(VLOOKUP($L3849,'T14'!$AD$5:$AF$104,2,FALSE),"")</f>
        <v/>
      </c>
      <c r="N3849" s="47" t="str">
        <f ca="1">IFERROR(VLOOKUP($L3849,'T14'!$AD$5:$AF$104,3,FALSE),"")</f>
        <v/>
      </c>
      <c r="P3849" s="46"/>
      <c r="U3849" s="46"/>
    </row>
    <row r="3850" spans="1:21" ht="14.4" hidden="1" x14ac:dyDescent="0.3">
      <c r="A3850" s="47">
        <v>3849</v>
      </c>
      <c r="B3850" s="48">
        <v>3</v>
      </c>
      <c r="C3850" s="47" t="s">
        <v>1189</v>
      </c>
      <c r="D3850" s="49" t="s">
        <v>2307</v>
      </c>
      <c r="E3850" s="49" t="s">
        <v>2308</v>
      </c>
      <c r="F3850" s="48">
        <v>1</v>
      </c>
      <c r="G3850" s="47" t="s">
        <v>98</v>
      </c>
      <c r="H3850" s="47" t="s">
        <v>11</v>
      </c>
      <c r="I3850" s="47" t="s">
        <v>2855</v>
      </c>
      <c r="J3850" s="50" t="str">
        <f>IFERROR(VLOOKUP(_xlfn.NUMBERVALUE(D3850),'Order form - T14RE'!$O$4:$O$101,1,FALSE),J3849)</f>
        <v/>
      </c>
      <c r="K3850" s="51" t="str">
        <f t="shared" si="61"/>
        <v/>
      </c>
      <c r="M3850" s="47" t="str">
        <f ca="1">IFERROR(VLOOKUP($L3850,'T14'!$AD$5:$AF$104,2,FALSE),"")</f>
        <v/>
      </c>
      <c r="N3850" s="47" t="str">
        <f ca="1">IFERROR(VLOOKUP($L3850,'T14'!$AD$5:$AF$104,3,FALSE),"")</f>
        <v/>
      </c>
      <c r="P3850" s="46"/>
      <c r="U3850" s="46"/>
    </row>
    <row r="3851" spans="1:21" ht="14.4" hidden="1" x14ac:dyDescent="0.3">
      <c r="A3851" s="47">
        <v>3850</v>
      </c>
      <c r="B3851" s="48">
        <v>3</v>
      </c>
      <c r="C3851" s="47" t="s">
        <v>190</v>
      </c>
      <c r="D3851" s="49" t="s">
        <v>2309</v>
      </c>
      <c r="E3851" s="49" t="s">
        <v>2310</v>
      </c>
      <c r="F3851" s="48">
        <v>2</v>
      </c>
      <c r="G3851" s="47" t="s">
        <v>98</v>
      </c>
      <c r="H3851" s="47" t="s">
        <v>11</v>
      </c>
      <c r="I3851" s="47" t="s">
        <v>2855</v>
      </c>
      <c r="J3851" s="50" t="str">
        <f>IFERROR(VLOOKUP(_xlfn.NUMBERVALUE(D3851),'Order form - T14RE'!$O$4:$O$101,1,FALSE),J3850)</f>
        <v/>
      </c>
      <c r="K3851" s="51" t="str">
        <f t="shared" si="61"/>
        <v/>
      </c>
      <c r="M3851" s="47" t="str">
        <f ca="1">IFERROR(VLOOKUP($L3851,'T14'!$AD$5:$AF$104,2,FALSE),"")</f>
        <v/>
      </c>
      <c r="N3851" s="47" t="str">
        <f ca="1">IFERROR(VLOOKUP($L3851,'T14'!$AD$5:$AF$104,3,FALSE),"")</f>
        <v/>
      </c>
      <c r="P3851" s="46"/>
      <c r="U3851" s="46"/>
    </row>
    <row r="3852" spans="1:21" ht="14.4" hidden="1" x14ac:dyDescent="0.3">
      <c r="A3852" s="47">
        <v>3851</v>
      </c>
      <c r="B3852" s="48">
        <v>3</v>
      </c>
      <c r="C3852" s="47" t="s">
        <v>197</v>
      </c>
      <c r="D3852" s="49" t="s">
        <v>2311</v>
      </c>
      <c r="E3852" s="49" t="s">
        <v>2312</v>
      </c>
      <c r="F3852" s="48">
        <v>4</v>
      </c>
      <c r="G3852" s="47" t="s">
        <v>98</v>
      </c>
      <c r="H3852" s="47" t="s">
        <v>11</v>
      </c>
      <c r="I3852" s="47" t="s">
        <v>2855</v>
      </c>
      <c r="J3852" s="50" t="str">
        <f>IFERROR(VLOOKUP(_xlfn.NUMBERVALUE(D3852),'Order form - T14RE'!$O$4:$O$101,1,FALSE),J3851)</f>
        <v/>
      </c>
      <c r="K3852" s="51" t="str">
        <f t="shared" si="61"/>
        <v/>
      </c>
      <c r="M3852" s="47" t="str">
        <f ca="1">IFERROR(VLOOKUP($L3852,'T14'!$AD$5:$AF$104,2,FALSE),"")</f>
        <v/>
      </c>
      <c r="N3852" s="47" t="str">
        <f ca="1">IFERROR(VLOOKUP($L3852,'T14'!$AD$5:$AF$104,3,FALSE),"")</f>
        <v/>
      </c>
      <c r="P3852" s="46"/>
      <c r="U3852" s="46"/>
    </row>
    <row r="3853" spans="1:21" ht="14.4" hidden="1" x14ac:dyDescent="0.3">
      <c r="A3853" s="47">
        <v>3852</v>
      </c>
      <c r="B3853" s="48">
        <v>3</v>
      </c>
      <c r="C3853" s="47" t="s">
        <v>199</v>
      </c>
      <c r="D3853" s="49" t="s">
        <v>2318</v>
      </c>
      <c r="E3853" s="49" t="s">
        <v>399</v>
      </c>
      <c r="F3853" s="48">
        <v>4</v>
      </c>
      <c r="G3853" s="47" t="s">
        <v>98</v>
      </c>
      <c r="H3853" s="47" t="s">
        <v>11</v>
      </c>
      <c r="I3853" s="47" t="s">
        <v>2855</v>
      </c>
      <c r="J3853" s="50" t="str">
        <f>IFERROR(VLOOKUP(_xlfn.NUMBERVALUE(D3853),'Order form - T14RE'!$O$4:$O$101,1,FALSE),J3852)</f>
        <v/>
      </c>
      <c r="K3853" s="51" t="str">
        <f t="shared" si="61"/>
        <v/>
      </c>
      <c r="M3853" s="47" t="str">
        <f ca="1">IFERROR(VLOOKUP($L3853,'T14'!$AD$5:$AF$104,2,FALSE),"")</f>
        <v/>
      </c>
      <c r="N3853" s="47" t="str">
        <f ca="1">IFERROR(VLOOKUP($L3853,'T14'!$AD$5:$AF$104,3,FALSE),"")</f>
        <v/>
      </c>
      <c r="P3853" s="46"/>
      <c r="U3853" s="46"/>
    </row>
    <row r="3854" spans="1:21" ht="14.4" hidden="1" x14ac:dyDescent="0.3">
      <c r="A3854" s="47">
        <v>3853</v>
      </c>
      <c r="B3854" s="48">
        <v>3</v>
      </c>
      <c r="C3854" s="47" t="s">
        <v>2319</v>
      </c>
      <c r="D3854" s="49" t="s">
        <v>2320</v>
      </c>
      <c r="E3854" s="49" t="s">
        <v>2321</v>
      </c>
      <c r="F3854" s="48">
        <v>4</v>
      </c>
      <c r="G3854" s="47" t="s">
        <v>98</v>
      </c>
      <c r="H3854" s="47" t="s">
        <v>11</v>
      </c>
      <c r="I3854" s="47" t="s">
        <v>2855</v>
      </c>
      <c r="J3854" s="50" t="str">
        <f>IFERROR(VLOOKUP(_xlfn.NUMBERVALUE(D3854),'Order form - T14RE'!$O$4:$O$101,1,FALSE),J3853)</f>
        <v/>
      </c>
      <c r="K3854" s="51" t="str">
        <f t="shared" si="61"/>
        <v/>
      </c>
      <c r="M3854" s="47" t="str">
        <f ca="1">IFERROR(VLOOKUP($L3854,'T14'!$AD$5:$AF$104,2,FALSE),"")</f>
        <v/>
      </c>
      <c r="N3854" s="47" t="str">
        <f ca="1">IFERROR(VLOOKUP($L3854,'T14'!$AD$5:$AF$104,3,FALSE),"")</f>
        <v/>
      </c>
      <c r="P3854" s="46"/>
      <c r="U3854" s="46"/>
    </row>
    <row r="3855" spans="1:21" ht="14.4" hidden="1" x14ac:dyDescent="0.3">
      <c r="A3855" s="47">
        <v>3854</v>
      </c>
      <c r="B3855" s="48">
        <v>3</v>
      </c>
      <c r="C3855" s="47" t="s">
        <v>1192</v>
      </c>
      <c r="D3855" s="49" t="s">
        <v>1491</v>
      </c>
      <c r="E3855" s="49" t="s">
        <v>600</v>
      </c>
      <c r="F3855" s="48">
        <v>8</v>
      </c>
      <c r="G3855" s="47" t="s">
        <v>98</v>
      </c>
      <c r="H3855" s="47" t="s">
        <v>11</v>
      </c>
      <c r="I3855" s="47" t="s">
        <v>2855</v>
      </c>
      <c r="J3855" s="50" t="str">
        <f>IFERROR(VLOOKUP(_xlfn.NUMBERVALUE(D3855),'Order form - T14RE'!$O$4:$O$101,1,FALSE),J3854)</f>
        <v/>
      </c>
      <c r="K3855" s="51" t="str">
        <f t="shared" si="61"/>
        <v/>
      </c>
      <c r="M3855" s="47" t="str">
        <f ca="1">IFERROR(VLOOKUP($L3855,'T14'!$AD$5:$AF$104,2,FALSE),"")</f>
        <v/>
      </c>
      <c r="N3855" s="47" t="str">
        <f ca="1">IFERROR(VLOOKUP($L3855,'T14'!$AD$5:$AF$104,3,FALSE),"")</f>
        <v/>
      </c>
      <c r="P3855" s="46"/>
      <c r="U3855" s="46"/>
    </row>
    <row r="3856" spans="1:21" ht="14.4" hidden="1" x14ac:dyDescent="0.3">
      <c r="A3856" s="47">
        <v>3855</v>
      </c>
      <c r="B3856" s="48">
        <v>3</v>
      </c>
      <c r="C3856" s="47" t="s">
        <v>208</v>
      </c>
      <c r="D3856" s="49" t="s">
        <v>2322</v>
      </c>
      <c r="E3856" s="49" t="s">
        <v>99</v>
      </c>
      <c r="F3856" s="48">
        <v>1</v>
      </c>
      <c r="G3856" s="47" t="s">
        <v>98</v>
      </c>
      <c r="H3856" s="47" t="s">
        <v>11</v>
      </c>
      <c r="I3856" s="47" t="s">
        <v>2855</v>
      </c>
      <c r="J3856" s="50" t="str">
        <f>IFERROR(VLOOKUP(_xlfn.NUMBERVALUE(D3856),'Order form - T14RE'!$O$4:$O$101,1,FALSE),J3855)</f>
        <v/>
      </c>
      <c r="K3856" s="51" t="str">
        <f t="shared" si="61"/>
        <v/>
      </c>
      <c r="M3856" s="47" t="str">
        <f ca="1">IFERROR(VLOOKUP($L3856,'T14'!$AD$5:$AF$104,2,FALSE),"")</f>
        <v/>
      </c>
      <c r="N3856" s="47" t="str">
        <f ca="1">IFERROR(VLOOKUP($L3856,'T14'!$AD$5:$AF$104,3,FALSE),"")</f>
        <v/>
      </c>
      <c r="P3856" s="46"/>
      <c r="U3856" s="46"/>
    </row>
    <row r="3857" spans="1:21" ht="14.4" hidden="1" x14ac:dyDescent="0.3">
      <c r="A3857" s="47">
        <v>3856</v>
      </c>
      <c r="B3857" s="48">
        <v>3</v>
      </c>
      <c r="C3857" s="47" t="s">
        <v>357</v>
      </c>
      <c r="D3857" s="49" t="s">
        <v>671</v>
      </c>
      <c r="E3857" s="49" t="s">
        <v>113</v>
      </c>
      <c r="F3857" s="48">
        <v>3</v>
      </c>
      <c r="G3857" s="47" t="s">
        <v>98</v>
      </c>
      <c r="H3857" s="47" t="s">
        <v>11</v>
      </c>
      <c r="I3857" s="47" t="s">
        <v>2855</v>
      </c>
      <c r="J3857" s="50" t="str">
        <f>IFERROR(VLOOKUP(_xlfn.NUMBERVALUE(D3857),'Order form - T14RE'!$O$4:$O$101,1,FALSE),J3856)</f>
        <v/>
      </c>
      <c r="K3857" s="51" t="str">
        <f t="shared" si="61"/>
        <v/>
      </c>
      <c r="M3857" s="47" t="str">
        <f ca="1">IFERROR(VLOOKUP($L3857,'T14'!$AD$5:$AF$104,2,FALSE),"")</f>
        <v/>
      </c>
      <c r="N3857" s="47" t="str">
        <f ca="1">IFERROR(VLOOKUP($L3857,'T14'!$AD$5:$AF$104,3,FALSE),"")</f>
        <v/>
      </c>
      <c r="P3857" s="46"/>
      <c r="U3857" s="46"/>
    </row>
    <row r="3858" spans="1:21" ht="14.4" hidden="1" x14ac:dyDescent="0.3">
      <c r="A3858" s="47">
        <v>3857</v>
      </c>
      <c r="B3858" s="48">
        <v>3</v>
      </c>
      <c r="C3858" s="47" t="s">
        <v>1195</v>
      </c>
      <c r="D3858" s="49" t="s">
        <v>2253</v>
      </c>
      <c r="E3858" s="49" t="s">
        <v>2254</v>
      </c>
      <c r="F3858" s="48">
        <v>3</v>
      </c>
      <c r="G3858" s="47" t="s">
        <v>98</v>
      </c>
      <c r="H3858" s="47" t="s">
        <v>11</v>
      </c>
      <c r="I3858" s="47" t="s">
        <v>2855</v>
      </c>
      <c r="J3858" s="50" t="str">
        <f>IFERROR(VLOOKUP(_xlfn.NUMBERVALUE(D3858),'Order form - T14RE'!$O$4:$O$101,1,FALSE),J3857)</f>
        <v/>
      </c>
      <c r="K3858" s="51" t="str">
        <f t="shared" si="61"/>
        <v/>
      </c>
      <c r="M3858" s="47" t="str">
        <f ca="1">IFERROR(VLOOKUP($L3858,'T14'!$AD$5:$AF$104,2,FALSE),"")</f>
        <v/>
      </c>
      <c r="N3858" s="47" t="str">
        <f ca="1">IFERROR(VLOOKUP($L3858,'T14'!$AD$5:$AF$104,3,FALSE),"")</f>
        <v/>
      </c>
      <c r="P3858" s="46"/>
      <c r="U3858" s="46"/>
    </row>
    <row r="3859" spans="1:21" ht="14.4" hidden="1" x14ac:dyDescent="0.3">
      <c r="A3859" s="47">
        <v>3858</v>
      </c>
      <c r="B3859" s="48">
        <v>3</v>
      </c>
      <c r="C3859" s="47" t="s">
        <v>2323</v>
      </c>
      <c r="D3859" s="49" t="s">
        <v>150</v>
      </c>
      <c r="E3859" s="49" t="s">
        <v>151</v>
      </c>
      <c r="F3859" s="52">
        <v>0.3</v>
      </c>
      <c r="G3859" s="47" t="s">
        <v>117</v>
      </c>
      <c r="H3859" s="47" t="s">
        <v>11</v>
      </c>
      <c r="I3859" s="47" t="s">
        <v>2855</v>
      </c>
      <c r="J3859" s="50" t="str">
        <f>IFERROR(VLOOKUP(_xlfn.NUMBERVALUE(D3859),'Order form - T14RE'!$O$4:$O$101,1,FALSE),J3858)</f>
        <v/>
      </c>
      <c r="K3859" s="51" t="str">
        <f t="shared" si="61"/>
        <v/>
      </c>
      <c r="M3859" s="47" t="str">
        <f ca="1">IFERROR(VLOOKUP($L3859,'T14'!$AD$5:$AF$104,2,FALSE),"")</f>
        <v/>
      </c>
      <c r="N3859" s="47" t="str">
        <f ca="1">IFERROR(VLOOKUP($L3859,'T14'!$AD$5:$AF$104,3,FALSE),"")</f>
        <v/>
      </c>
      <c r="P3859" s="46"/>
      <c r="U3859" s="46"/>
    </row>
    <row r="3860" spans="1:21" ht="14.4" hidden="1" x14ac:dyDescent="0.3">
      <c r="A3860" s="47">
        <v>3859</v>
      </c>
      <c r="B3860" s="48">
        <v>3</v>
      </c>
      <c r="C3860" s="47" t="s">
        <v>1196</v>
      </c>
      <c r="D3860" s="49" t="s">
        <v>2324</v>
      </c>
      <c r="E3860" s="49" t="s">
        <v>99</v>
      </c>
      <c r="F3860" s="48">
        <v>1</v>
      </c>
      <c r="G3860" s="47" t="s">
        <v>98</v>
      </c>
      <c r="H3860" s="47" t="s">
        <v>11</v>
      </c>
      <c r="I3860" s="47" t="s">
        <v>2855</v>
      </c>
      <c r="J3860" s="50" t="str">
        <f>IFERROR(VLOOKUP(_xlfn.NUMBERVALUE(D3860),'Order form - T14RE'!$O$4:$O$101,1,FALSE),J3859)</f>
        <v/>
      </c>
      <c r="K3860" s="51" t="str">
        <f t="shared" si="61"/>
        <v/>
      </c>
      <c r="M3860" s="47" t="str">
        <f ca="1">IFERROR(VLOOKUP($L3860,'T14'!$AD$5:$AF$104,2,FALSE),"")</f>
        <v/>
      </c>
      <c r="N3860" s="47" t="str">
        <f ca="1">IFERROR(VLOOKUP($L3860,'T14'!$AD$5:$AF$104,3,FALSE),"")</f>
        <v/>
      </c>
      <c r="P3860" s="46"/>
      <c r="U3860" s="46"/>
    </row>
    <row r="3861" spans="1:21" ht="14.4" hidden="1" x14ac:dyDescent="0.3">
      <c r="A3861" s="47">
        <v>3860</v>
      </c>
      <c r="B3861" s="48">
        <v>3</v>
      </c>
      <c r="C3861" s="47" t="s">
        <v>360</v>
      </c>
      <c r="D3861" s="49" t="s">
        <v>671</v>
      </c>
      <c r="E3861" s="49" t="s">
        <v>113</v>
      </c>
      <c r="F3861" s="48">
        <v>3</v>
      </c>
      <c r="G3861" s="47" t="s">
        <v>98</v>
      </c>
      <c r="H3861" s="47" t="s">
        <v>11</v>
      </c>
      <c r="I3861" s="47" t="s">
        <v>2855</v>
      </c>
      <c r="J3861" s="50" t="str">
        <f>IFERROR(VLOOKUP(_xlfn.NUMBERVALUE(D3861),'Order form - T14RE'!$O$4:$O$101,1,FALSE),J3860)</f>
        <v/>
      </c>
      <c r="K3861" s="51" t="str">
        <f t="shared" si="61"/>
        <v/>
      </c>
      <c r="M3861" s="47" t="str">
        <f ca="1">IFERROR(VLOOKUP($L3861,'T14'!$AD$5:$AF$104,2,FALSE),"")</f>
        <v/>
      </c>
      <c r="N3861" s="47" t="str">
        <f ca="1">IFERROR(VLOOKUP($L3861,'T14'!$AD$5:$AF$104,3,FALSE),"")</f>
        <v/>
      </c>
      <c r="P3861" s="46"/>
      <c r="U3861" s="46"/>
    </row>
    <row r="3862" spans="1:21" ht="14.4" hidden="1" x14ac:dyDescent="0.3">
      <c r="A3862" s="47">
        <v>3861</v>
      </c>
      <c r="B3862" s="48">
        <v>3</v>
      </c>
      <c r="C3862" s="47" t="s">
        <v>1199</v>
      </c>
      <c r="D3862" s="49" t="s">
        <v>2253</v>
      </c>
      <c r="E3862" s="49" t="s">
        <v>2254</v>
      </c>
      <c r="F3862" s="48">
        <v>3</v>
      </c>
      <c r="G3862" s="47" t="s">
        <v>98</v>
      </c>
      <c r="H3862" s="47" t="s">
        <v>11</v>
      </c>
      <c r="I3862" s="47" t="s">
        <v>2855</v>
      </c>
      <c r="J3862" s="50" t="str">
        <f>IFERROR(VLOOKUP(_xlfn.NUMBERVALUE(D3862),'Order form - T14RE'!$O$4:$O$101,1,FALSE),J3861)</f>
        <v/>
      </c>
      <c r="K3862" s="51" t="str">
        <f t="shared" si="61"/>
        <v/>
      </c>
      <c r="M3862" s="47" t="str">
        <f ca="1">IFERROR(VLOOKUP($L3862,'T14'!$AD$5:$AF$104,2,FALSE),"")</f>
        <v/>
      </c>
      <c r="N3862" s="47" t="str">
        <f ca="1">IFERROR(VLOOKUP($L3862,'T14'!$AD$5:$AF$104,3,FALSE),"")</f>
        <v/>
      </c>
      <c r="P3862" s="46"/>
      <c r="U3862" s="46"/>
    </row>
    <row r="3863" spans="1:21" ht="14.4" hidden="1" x14ac:dyDescent="0.3">
      <c r="A3863" s="47">
        <v>3862</v>
      </c>
      <c r="B3863" s="48">
        <v>3</v>
      </c>
      <c r="C3863" s="47" t="s">
        <v>2325</v>
      </c>
      <c r="D3863" s="49" t="s">
        <v>150</v>
      </c>
      <c r="E3863" s="49" t="s">
        <v>151</v>
      </c>
      <c r="F3863" s="52">
        <v>0.3</v>
      </c>
      <c r="G3863" s="47" t="s">
        <v>117</v>
      </c>
      <c r="H3863" s="47" t="s">
        <v>11</v>
      </c>
      <c r="I3863" s="47" t="s">
        <v>2855</v>
      </c>
      <c r="J3863" s="50" t="str">
        <f>IFERROR(VLOOKUP(_xlfn.NUMBERVALUE(D3863),'Order form - T14RE'!$O$4:$O$101,1,FALSE),J3862)</f>
        <v/>
      </c>
      <c r="K3863" s="51" t="str">
        <f t="shared" si="61"/>
        <v/>
      </c>
      <c r="M3863" s="47" t="str">
        <f ca="1">IFERROR(VLOOKUP($L3863,'T14'!$AD$5:$AF$104,2,FALSE),"")</f>
        <v/>
      </c>
      <c r="N3863" s="47" t="str">
        <f ca="1">IFERROR(VLOOKUP($L3863,'T14'!$AD$5:$AF$104,3,FALSE),"")</f>
        <v/>
      </c>
      <c r="P3863" s="46"/>
      <c r="U3863" s="46"/>
    </row>
    <row r="3864" spans="1:21" ht="14.4" hidden="1" x14ac:dyDescent="0.3">
      <c r="A3864" s="47">
        <v>3863</v>
      </c>
      <c r="B3864" s="48">
        <v>3</v>
      </c>
      <c r="C3864" s="47" t="s">
        <v>1202</v>
      </c>
      <c r="D3864" s="49" t="s">
        <v>2326</v>
      </c>
      <c r="E3864" s="49" t="s">
        <v>99</v>
      </c>
      <c r="F3864" s="48">
        <v>1</v>
      </c>
      <c r="G3864" s="47" t="s">
        <v>98</v>
      </c>
      <c r="H3864" s="47" t="s">
        <v>11</v>
      </c>
      <c r="I3864" s="47" t="s">
        <v>2855</v>
      </c>
      <c r="J3864" s="50" t="str">
        <f>IFERROR(VLOOKUP(_xlfn.NUMBERVALUE(D3864),'Order form - T14RE'!$O$4:$O$101,1,FALSE),J3863)</f>
        <v/>
      </c>
      <c r="K3864" s="51" t="str">
        <f t="shared" si="61"/>
        <v/>
      </c>
      <c r="M3864" s="47" t="str">
        <f ca="1">IFERROR(VLOOKUP($L3864,'T14'!$AD$5:$AF$104,2,FALSE),"")</f>
        <v/>
      </c>
      <c r="N3864" s="47" t="str">
        <f ca="1">IFERROR(VLOOKUP($L3864,'T14'!$AD$5:$AF$104,3,FALSE),"")</f>
        <v/>
      </c>
      <c r="P3864" s="46"/>
      <c r="U3864" s="46"/>
    </row>
    <row r="3865" spans="1:21" ht="14.4" hidden="1" x14ac:dyDescent="0.3">
      <c r="A3865" s="47">
        <v>3864</v>
      </c>
      <c r="B3865" s="48">
        <v>3</v>
      </c>
      <c r="C3865" s="47" t="s">
        <v>1205</v>
      </c>
      <c r="D3865" s="49" t="s">
        <v>671</v>
      </c>
      <c r="E3865" s="49" t="s">
        <v>113</v>
      </c>
      <c r="F3865" s="48">
        <v>11</v>
      </c>
      <c r="G3865" s="47" t="s">
        <v>98</v>
      </c>
      <c r="H3865" s="47" t="s">
        <v>11</v>
      </c>
      <c r="I3865" s="47" t="s">
        <v>2855</v>
      </c>
      <c r="J3865" s="50" t="str">
        <f>IFERROR(VLOOKUP(_xlfn.NUMBERVALUE(D3865),'Order form - T14RE'!$O$4:$O$101,1,FALSE),J3864)</f>
        <v/>
      </c>
      <c r="K3865" s="51" t="str">
        <f t="shared" si="61"/>
        <v/>
      </c>
      <c r="M3865" s="47" t="str">
        <f ca="1">IFERROR(VLOOKUP($L3865,'T14'!$AD$5:$AF$104,2,FALSE),"")</f>
        <v/>
      </c>
      <c r="N3865" s="47" t="str">
        <f ca="1">IFERROR(VLOOKUP($L3865,'T14'!$AD$5:$AF$104,3,FALSE),"")</f>
        <v/>
      </c>
      <c r="P3865" s="46"/>
      <c r="U3865" s="46"/>
    </row>
    <row r="3866" spans="1:21" ht="14.4" hidden="1" x14ac:dyDescent="0.3">
      <c r="A3866" s="47">
        <v>3865</v>
      </c>
      <c r="B3866" s="48">
        <v>3</v>
      </c>
      <c r="C3866" s="47" t="s">
        <v>1208</v>
      </c>
      <c r="D3866" s="49" t="s">
        <v>2253</v>
      </c>
      <c r="E3866" s="49" t="s">
        <v>2254</v>
      </c>
      <c r="F3866" s="48">
        <v>11</v>
      </c>
      <c r="G3866" s="47" t="s">
        <v>98</v>
      </c>
      <c r="H3866" s="47" t="s">
        <v>11</v>
      </c>
      <c r="I3866" s="47" t="s">
        <v>2855</v>
      </c>
      <c r="J3866" s="50" t="str">
        <f>IFERROR(VLOOKUP(_xlfn.NUMBERVALUE(D3866),'Order form - T14RE'!$O$4:$O$101,1,FALSE),J3865)</f>
        <v/>
      </c>
      <c r="K3866" s="51" t="str">
        <f t="shared" si="61"/>
        <v/>
      </c>
      <c r="M3866" s="47" t="str">
        <f ca="1">IFERROR(VLOOKUP($L3866,'T14'!$AD$5:$AF$104,2,FALSE),"")</f>
        <v/>
      </c>
      <c r="N3866" s="47" t="str">
        <f ca="1">IFERROR(VLOOKUP($L3866,'T14'!$AD$5:$AF$104,3,FALSE),"")</f>
        <v/>
      </c>
      <c r="P3866" s="46"/>
      <c r="U3866" s="46"/>
    </row>
    <row r="3867" spans="1:21" ht="14.4" hidden="1" x14ac:dyDescent="0.3">
      <c r="A3867" s="47">
        <v>3866</v>
      </c>
      <c r="B3867" s="48">
        <v>3</v>
      </c>
      <c r="C3867" s="47" t="s">
        <v>2327</v>
      </c>
      <c r="D3867" s="49" t="s">
        <v>150</v>
      </c>
      <c r="E3867" s="49" t="s">
        <v>151</v>
      </c>
      <c r="F3867" s="52">
        <v>1.1000000000000001</v>
      </c>
      <c r="G3867" s="47" t="s">
        <v>117</v>
      </c>
      <c r="H3867" s="47" t="s">
        <v>11</v>
      </c>
      <c r="I3867" s="47" t="s">
        <v>2855</v>
      </c>
      <c r="J3867" s="50" t="str">
        <f>IFERROR(VLOOKUP(_xlfn.NUMBERVALUE(D3867),'Order form - T14RE'!$O$4:$O$101,1,FALSE),J3866)</f>
        <v/>
      </c>
      <c r="K3867" s="51" t="str">
        <f t="shared" si="61"/>
        <v/>
      </c>
      <c r="M3867" s="47" t="str">
        <f ca="1">IFERROR(VLOOKUP($L3867,'T14'!$AD$5:$AF$104,2,FALSE),"")</f>
        <v/>
      </c>
      <c r="N3867" s="47" t="str">
        <f ca="1">IFERROR(VLOOKUP($L3867,'T14'!$AD$5:$AF$104,3,FALSE),"")</f>
        <v/>
      </c>
      <c r="P3867" s="46"/>
      <c r="U3867" s="46"/>
    </row>
    <row r="3868" spans="1:21" ht="14.4" hidden="1" x14ac:dyDescent="0.3">
      <c r="A3868" s="47">
        <v>3867</v>
      </c>
      <c r="B3868" s="48">
        <v>3</v>
      </c>
      <c r="C3868" s="47" t="s">
        <v>1211</v>
      </c>
      <c r="D3868" s="49" t="s">
        <v>2328</v>
      </c>
      <c r="E3868" s="49" t="s">
        <v>99</v>
      </c>
      <c r="F3868" s="48">
        <v>1</v>
      </c>
      <c r="G3868" s="47" t="s">
        <v>98</v>
      </c>
      <c r="H3868" s="47" t="s">
        <v>11</v>
      </c>
      <c r="I3868" s="47" t="s">
        <v>2855</v>
      </c>
      <c r="J3868" s="50" t="str">
        <f>IFERROR(VLOOKUP(_xlfn.NUMBERVALUE(D3868),'Order form - T14RE'!$O$4:$O$101,1,FALSE),J3867)</f>
        <v/>
      </c>
      <c r="K3868" s="51" t="str">
        <f t="shared" si="61"/>
        <v/>
      </c>
      <c r="M3868" s="47" t="str">
        <f ca="1">IFERROR(VLOOKUP($L3868,'T14'!$AD$5:$AF$104,2,FALSE),"")</f>
        <v/>
      </c>
      <c r="N3868" s="47" t="str">
        <f ca="1">IFERROR(VLOOKUP($L3868,'T14'!$AD$5:$AF$104,3,FALSE),"")</f>
        <v/>
      </c>
      <c r="P3868" s="46"/>
      <c r="U3868" s="46"/>
    </row>
    <row r="3869" spans="1:21" ht="14.4" hidden="1" x14ac:dyDescent="0.3">
      <c r="A3869" s="47">
        <v>3868</v>
      </c>
      <c r="B3869" s="48">
        <v>3</v>
      </c>
      <c r="C3869" s="47" t="s">
        <v>1234</v>
      </c>
      <c r="D3869" s="49" t="s">
        <v>671</v>
      </c>
      <c r="E3869" s="49" t="s">
        <v>113</v>
      </c>
      <c r="F3869" s="48">
        <v>14</v>
      </c>
      <c r="G3869" s="47" t="s">
        <v>98</v>
      </c>
      <c r="H3869" s="47" t="s">
        <v>11</v>
      </c>
      <c r="I3869" s="47" t="s">
        <v>2855</v>
      </c>
      <c r="J3869" s="50" t="str">
        <f>IFERROR(VLOOKUP(_xlfn.NUMBERVALUE(D3869),'Order form - T14RE'!$O$4:$O$101,1,FALSE),J3868)</f>
        <v/>
      </c>
      <c r="K3869" s="51" t="str">
        <f t="shared" si="61"/>
        <v/>
      </c>
      <c r="M3869" s="47" t="str">
        <f ca="1">IFERROR(VLOOKUP($L3869,'T14'!$AD$5:$AF$104,2,FALSE),"")</f>
        <v/>
      </c>
      <c r="N3869" s="47" t="str">
        <f ca="1">IFERROR(VLOOKUP($L3869,'T14'!$AD$5:$AF$104,3,FALSE),"")</f>
        <v/>
      </c>
      <c r="P3869" s="46"/>
      <c r="U3869" s="46"/>
    </row>
    <row r="3870" spans="1:21" ht="14.4" hidden="1" x14ac:dyDescent="0.3">
      <c r="A3870" s="47">
        <v>3869</v>
      </c>
      <c r="B3870" s="48">
        <v>3</v>
      </c>
      <c r="C3870" s="47" t="s">
        <v>1235</v>
      </c>
      <c r="D3870" s="49" t="s">
        <v>2253</v>
      </c>
      <c r="E3870" s="49" t="s">
        <v>2254</v>
      </c>
      <c r="F3870" s="48">
        <v>14</v>
      </c>
      <c r="G3870" s="47" t="s">
        <v>98</v>
      </c>
      <c r="H3870" s="47" t="s">
        <v>11</v>
      </c>
      <c r="I3870" s="47" t="s">
        <v>2855</v>
      </c>
      <c r="J3870" s="50" t="str">
        <f>IFERROR(VLOOKUP(_xlfn.NUMBERVALUE(D3870),'Order form - T14RE'!$O$4:$O$101,1,FALSE),J3869)</f>
        <v/>
      </c>
      <c r="K3870" s="51" t="str">
        <f t="shared" si="61"/>
        <v/>
      </c>
      <c r="M3870" s="47" t="str">
        <f ca="1">IFERROR(VLOOKUP($L3870,'T14'!$AD$5:$AF$104,2,FALSE),"")</f>
        <v/>
      </c>
      <c r="N3870" s="47" t="str">
        <f ca="1">IFERROR(VLOOKUP($L3870,'T14'!$AD$5:$AF$104,3,FALSE),"")</f>
        <v/>
      </c>
      <c r="P3870" s="46"/>
      <c r="U3870" s="46"/>
    </row>
    <row r="3871" spans="1:21" ht="14.4" hidden="1" x14ac:dyDescent="0.3">
      <c r="A3871" s="47">
        <v>3870</v>
      </c>
      <c r="B3871" s="48">
        <v>3</v>
      </c>
      <c r="C3871" s="47" t="s">
        <v>1238</v>
      </c>
      <c r="D3871" s="49" t="s">
        <v>471</v>
      </c>
      <c r="E3871" s="49" t="s">
        <v>472</v>
      </c>
      <c r="F3871" s="48">
        <v>1</v>
      </c>
      <c r="G3871" s="47" t="s">
        <v>98</v>
      </c>
      <c r="H3871" s="47" t="s">
        <v>11</v>
      </c>
      <c r="I3871" s="47" t="s">
        <v>2855</v>
      </c>
      <c r="J3871" s="50" t="str">
        <f>IFERROR(VLOOKUP(_xlfn.NUMBERVALUE(D3871),'Order form - T14RE'!$O$4:$O$101,1,FALSE),J3870)</f>
        <v/>
      </c>
      <c r="K3871" s="51" t="str">
        <f t="shared" si="61"/>
        <v/>
      </c>
      <c r="M3871" s="47" t="str">
        <f ca="1">IFERROR(VLOOKUP($L3871,'T14'!$AD$5:$AF$104,2,FALSE),"")</f>
        <v/>
      </c>
      <c r="N3871" s="47" t="str">
        <f ca="1">IFERROR(VLOOKUP($L3871,'T14'!$AD$5:$AF$104,3,FALSE),"")</f>
        <v/>
      </c>
      <c r="P3871" s="46"/>
      <c r="U3871" s="46"/>
    </row>
    <row r="3872" spans="1:21" ht="14.4" hidden="1" x14ac:dyDescent="0.3">
      <c r="A3872" s="47">
        <v>3871</v>
      </c>
      <c r="B3872" s="48">
        <v>3</v>
      </c>
      <c r="C3872" s="47" t="s">
        <v>2329</v>
      </c>
      <c r="D3872" s="49" t="s">
        <v>150</v>
      </c>
      <c r="E3872" s="49" t="s">
        <v>151</v>
      </c>
      <c r="F3872" s="52">
        <v>1.4</v>
      </c>
      <c r="G3872" s="47" t="s">
        <v>117</v>
      </c>
      <c r="H3872" s="47" t="s">
        <v>11</v>
      </c>
      <c r="I3872" s="47" t="s">
        <v>2855</v>
      </c>
      <c r="J3872" s="50" t="str">
        <f>IFERROR(VLOOKUP(_xlfn.NUMBERVALUE(D3872),'Order form - T14RE'!$O$4:$O$101,1,FALSE),J3871)</f>
        <v/>
      </c>
      <c r="K3872" s="51" t="str">
        <f t="shared" si="61"/>
        <v/>
      </c>
      <c r="M3872" s="47" t="str">
        <f ca="1">IFERROR(VLOOKUP($L3872,'T14'!$AD$5:$AF$104,2,FALSE),"")</f>
        <v/>
      </c>
      <c r="N3872" s="47" t="str">
        <f ca="1">IFERROR(VLOOKUP($L3872,'T14'!$AD$5:$AF$104,3,FALSE),"")</f>
        <v/>
      </c>
      <c r="P3872" s="46"/>
      <c r="U3872" s="46"/>
    </row>
    <row r="3873" spans="1:21" ht="14.4" hidden="1" x14ac:dyDescent="0.3">
      <c r="A3873" s="47">
        <v>3872</v>
      </c>
      <c r="B3873" s="48">
        <v>3</v>
      </c>
      <c r="C3873" s="47" t="s">
        <v>1241</v>
      </c>
      <c r="D3873" s="49" t="s">
        <v>2330</v>
      </c>
      <c r="E3873" s="49" t="s">
        <v>99</v>
      </c>
      <c r="F3873" s="48">
        <v>1</v>
      </c>
      <c r="G3873" s="47" t="s">
        <v>98</v>
      </c>
      <c r="H3873" s="47" t="s">
        <v>11</v>
      </c>
      <c r="I3873" s="47" t="s">
        <v>2855</v>
      </c>
      <c r="J3873" s="50" t="str">
        <f>IFERROR(VLOOKUP(_xlfn.NUMBERVALUE(D3873),'Order form - T14RE'!$O$4:$O$101,1,FALSE),J3872)</f>
        <v/>
      </c>
      <c r="K3873" s="51" t="str">
        <f t="shared" si="61"/>
        <v/>
      </c>
      <c r="M3873" s="47" t="str">
        <f ca="1">IFERROR(VLOOKUP($L3873,'T14'!$AD$5:$AF$104,2,FALSE),"")</f>
        <v/>
      </c>
      <c r="N3873" s="47" t="str">
        <f ca="1">IFERROR(VLOOKUP($L3873,'T14'!$AD$5:$AF$104,3,FALSE),"")</f>
        <v/>
      </c>
      <c r="P3873" s="46"/>
      <c r="U3873" s="46"/>
    </row>
    <row r="3874" spans="1:21" ht="14.4" hidden="1" x14ac:dyDescent="0.3">
      <c r="A3874" s="47">
        <v>3873</v>
      </c>
      <c r="B3874" s="48">
        <v>3</v>
      </c>
      <c r="C3874" s="47" t="s">
        <v>1250</v>
      </c>
      <c r="D3874" s="49" t="s">
        <v>2307</v>
      </c>
      <c r="E3874" s="49" t="s">
        <v>2308</v>
      </c>
      <c r="F3874" s="48">
        <v>1</v>
      </c>
      <c r="G3874" s="47" t="s">
        <v>98</v>
      </c>
      <c r="H3874" s="47" t="s">
        <v>11</v>
      </c>
      <c r="I3874" s="47" t="s">
        <v>2855</v>
      </c>
      <c r="J3874" s="50" t="str">
        <f>IFERROR(VLOOKUP(_xlfn.NUMBERVALUE(D3874),'Order form - T14RE'!$O$4:$O$101,1,FALSE),J3873)</f>
        <v/>
      </c>
      <c r="K3874" s="51" t="str">
        <f t="shared" si="61"/>
        <v/>
      </c>
      <c r="M3874" s="47" t="str">
        <f ca="1">IFERROR(VLOOKUP($L3874,'T14'!$AD$5:$AF$104,2,FALSE),"")</f>
        <v/>
      </c>
      <c r="N3874" s="47" t="str">
        <f ca="1">IFERROR(VLOOKUP($L3874,'T14'!$AD$5:$AF$104,3,FALSE),"")</f>
        <v/>
      </c>
      <c r="P3874" s="46"/>
      <c r="U3874" s="46"/>
    </row>
    <row r="3875" spans="1:21" ht="14.4" hidden="1" x14ac:dyDescent="0.3">
      <c r="A3875" s="47">
        <v>3874</v>
      </c>
      <c r="B3875" s="48">
        <v>3</v>
      </c>
      <c r="C3875" s="47" t="s">
        <v>1253</v>
      </c>
      <c r="D3875" s="49" t="s">
        <v>2309</v>
      </c>
      <c r="E3875" s="49" t="s">
        <v>2310</v>
      </c>
      <c r="F3875" s="48">
        <v>2</v>
      </c>
      <c r="G3875" s="47" t="s">
        <v>98</v>
      </c>
      <c r="H3875" s="47" t="s">
        <v>11</v>
      </c>
      <c r="I3875" s="47" t="s">
        <v>2855</v>
      </c>
      <c r="J3875" s="50" t="str">
        <f>IFERROR(VLOOKUP(_xlfn.NUMBERVALUE(D3875),'Order form - T14RE'!$O$4:$O$101,1,FALSE),J3874)</f>
        <v/>
      </c>
      <c r="K3875" s="51" t="str">
        <f t="shared" si="61"/>
        <v/>
      </c>
      <c r="M3875" s="47" t="str">
        <f ca="1">IFERROR(VLOOKUP($L3875,'T14'!$AD$5:$AF$104,2,FALSE),"")</f>
        <v/>
      </c>
      <c r="N3875" s="47" t="str">
        <f ca="1">IFERROR(VLOOKUP($L3875,'T14'!$AD$5:$AF$104,3,FALSE),"")</f>
        <v/>
      </c>
      <c r="P3875" s="46"/>
      <c r="U3875" s="46"/>
    </row>
    <row r="3876" spans="1:21" ht="14.4" hidden="1" x14ac:dyDescent="0.3">
      <c r="A3876" s="47">
        <v>3875</v>
      </c>
      <c r="B3876" s="48">
        <v>3</v>
      </c>
      <c r="C3876" s="47" t="s">
        <v>1256</v>
      </c>
      <c r="D3876" s="49" t="s">
        <v>2311</v>
      </c>
      <c r="E3876" s="49" t="s">
        <v>2312</v>
      </c>
      <c r="F3876" s="48">
        <v>8</v>
      </c>
      <c r="G3876" s="47" t="s">
        <v>98</v>
      </c>
      <c r="H3876" s="47" t="s">
        <v>11</v>
      </c>
      <c r="I3876" s="47" t="s">
        <v>2855</v>
      </c>
      <c r="J3876" s="50" t="str">
        <f>IFERROR(VLOOKUP(_xlfn.NUMBERVALUE(D3876),'Order form - T14RE'!$O$4:$O$101,1,FALSE),J3875)</f>
        <v/>
      </c>
      <c r="K3876" s="51" t="str">
        <f t="shared" si="61"/>
        <v/>
      </c>
      <c r="M3876" s="47" t="str">
        <f ca="1">IFERROR(VLOOKUP($L3876,'T14'!$AD$5:$AF$104,2,FALSE),"")</f>
        <v/>
      </c>
      <c r="N3876" s="47" t="str">
        <f ca="1">IFERROR(VLOOKUP($L3876,'T14'!$AD$5:$AF$104,3,FALSE),"")</f>
        <v/>
      </c>
      <c r="P3876" s="46"/>
      <c r="U3876" s="46"/>
    </row>
    <row r="3877" spans="1:21" ht="14.4" hidden="1" x14ac:dyDescent="0.3">
      <c r="A3877" s="47">
        <v>3876</v>
      </c>
      <c r="B3877" s="48">
        <v>3</v>
      </c>
      <c r="C3877" s="47" t="s">
        <v>1261</v>
      </c>
      <c r="D3877" s="49" t="s">
        <v>1491</v>
      </c>
      <c r="E3877" s="49" t="s">
        <v>600</v>
      </c>
      <c r="F3877" s="48">
        <v>8</v>
      </c>
      <c r="G3877" s="47" t="s">
        <v>98</v>
      </c>
      <c r="H3877" s="47" t="s">
        <v>11</v>
      </c>
      <c r="I3877" s="47" t="s">
        <v>2855</v>
      </c>
      <c r="J3877" s="50" t="str">
        <f>IFERROR(VLOOKUP(_xlfn.NUMBERVALUE(D3877),'Order form - T14RE'!$O$4:$O$101,1,FALSE),J3876)</f>
        <v/>
      </c>
      <c r="K3877" s="51" t="str">
        <f t="shared" si="61"/>
        <v/>
      </c>
      <c r="M3877" s="47" t="str">
        <f ca="1">IFERROR(VLOOKUP($L3877,'T14'!$AD$5:$AF$104,2,FALSE),"")</f>
        <v/>
      </c>
      <c r="N3877" s="47" t="str">
        <f ca="1">IFERROR(VLOOKUP($L3877,'T14'!$AD$5:$AF$104,3,FALSE),"")</f>
        <v/>
      </c>
      <c r="P3877" s="46"/>
      <c r="U3877" s="46"/>
    </row>
    <row r="3878" spans="1:21" ht="14.4" hidden="1" x14ac:dyDescent="0.3">
      <c r="A3878" s="47">
        <v>3877</v>
      </c>
      <c r="B3878" s="48">
        <v>3</v>
      </c>
      <c r="C3878" s="47" t="s">
        <v>1264</v>
      </c>
      <c r="D3878" s="49" t="s">
        <v>2331</v>
      </c>
      <c r="E3878" s="49" t="s">
        <v>2332</v>
      </c>
      <c r="F3878" s="48">
        <v>1</v>
      </c>
      <c r="G3878" s="47" t="s">
        <v>98</v>
      </c>
      <c r="H3878" s="47" t="s">
        <v>11</v>
      </c>
      <c r="I3878" s="47" t="s">
        <v>2855</v>
      </c>
      <c r="J3878" s="50" t="str">
        <f>IFERROR(VLOOKUP(_xlfn.NUMBERVALUE(D3878),'Order form - T14RE'!$O$4:$O$101,1,FALSE),J3877)</f>
        <v/>
      </c>
      <c r="K3878" s="51" t="str">
        <f t="shared" si="61"/>
        <v/>
      </c>
      <c r="M3878" s="47" t="str">
        <f ca="1">IFERROR(VLOOKUP($L3878,'T14'!$AD$5:$AF$104,2,FALSE),"")</f>
        <v/>
      </c>
      <c r="N3878" s="47" t="str">
        <f ca="1">IFERROR(VLOOKUP($L3878,'T14'!$AD$5:$AF$104,3,FALSE),"")</f>
        <v/>
      </c>
      <c r="P3878" s="46"/>
      <c r="U3878" s="46"/>
    </row>
    <row r="3879" spans="1:21" ht="14.4" hidden="1" x14ac:dyDescent="0.3">
      <c r="A3879" s="47">
        <v>3878</v>
      </c>
      <c r="B3879" s="48">
        <v>4</v>
      </c>
      <c r="C3879" s="47" t="s">
        <v>95</v>
      </c>
      <c r="D3879" s="49" t="s">
        <v>2340</v>
      </c>
      <c r="E3879" s="49" t="s">
        <v>2341</v>
      </c>
      <c r="F3879" s="48">
        <v>1</v>
      </c>
      <c r="G3879" s="47" t="s">
        <v>98</v>
      </c>
      <c r="H3879" s="47" t="s">
        <v>99</v>
      </c>
      <c r="I3879" s="47" t="s">
        <v>2855</v>
      </c>
      <c r="J3879" s="50" t="str">
        <f>IFERROR(VLOOKUP(_xlfn.NUMBERVALUE(D3879),'Order form - T14RE'!$O$4:$O$101,1,FALSE),J3878)</f>
        <v/>
      </c>
      <c r="K3879" s="51" t="str">
        <f t="shared" si="61"/>
        <v/>
      </c>
      <c r="M3879" s="47" t="str">
        <f ca="1">IFERROR(VLOOKUP($L3879,'T14'!$AD$5:$AF$104,2,FALSE),"")</f>
        <v/>
      </c>
      <c r="N3879" s="47" t="str">
        <f ca="1">IFERROR(VLOOKUP($L3879,'T14'!$AD$5:$AF$104,3,FALSE),"")</f>
        <v/>
      </c>
      <c r="P3879" s="46"/>
      <c r="U3879" s="46"/>
    </row>
    <row r="3880" spans="1:21" ht="14.4" hidden="1" x14ac:dyDescent="0.3">
      <c r="A3880" s="47">
        <v>3879</v>
      </c>
      <c r="B3880" s="48">
        <v>4</v>
      </c>
      <c r="C3880" s="47" t="s">
        <v>105</v>
      </c>
      <c r="D3880" s="49" t="s">
        <v>2342</v>
      </c>
      <c r="E3880" s="49" t="s">
        <v>456</v>
      </c>
      <c r="F3880" s="48">
        <v>1</v>
      </c>
      <c r="G3880" s="47" t="s">
        <v>98</v>
      </c>
      <c r="H3880" s="47" t="s">
        <v>99</v>
      </c>
      <c r="I3880" s="47" t="s">
        <v>2855</v>
      </c>
      <c r="J3880" s="50" t="str">
        <f>IFERROR(VLOOKUP(_xlfn.NUMBERVALUE(D3880),'Order form - T14RE'!$O$4:$O$101,1,FALSE),J3879)</f>
        <v/>
      </c>
      <c r="K3880" s="51" t="str">
        <f t="shared" si="61"/>
        <v/>
      </c>
      <c r="M3880" s="47" t="str">
        <f ca="1">IFERROR(VLOOKUP($L3880,'T14'!$AD$5:$AF$104,2,FALSE),"")</f>
        <v/>
      </c>
      <c r="N3880" s="47" t="str">
        <f ca="1">IFERROR(VLOOKUP($L3880,'T14'!$AD$5:$AF$104,3,FALSE),"")</f>
        <v/>
      </c>
      <c r="P3880" s="46"/>
      <c r="U3880" s="46"/>
    </row>
    <row r="3881" spans="1:21" ht="14.4" hidden="1" x14ac:dyDescent="0.3">
      <c r="A3881" s="47">
        <v>3880</v>
      </c>
      <c r="B3881" s="48">
        <v>4</v>
      </c>
      <c r="C3881" s="47" t="s">
        <v>108</v>
      </c>
      <c r="D3881" s="49" t="s">
        <v>2343</v>
      </c>
      <c r="E3881" s="49" t="s">
        <v>456</v>
      </c>
      <c r="F3881" s="48">
        <v>2</v>
      </c>
      <c r="G3881" s="47" t="s">
        <v>98</v>
      </c>
      <c r="H3881" s="47" t="s">
        <v>99</v>
      </c>
      <c r="I3881" s="47" t="s">
        <v>2855</v>
      </c>
      <c r="J3881" s="50" t="str">
        <f>IFERROR(VLOOKUP(_xlfn.NUMBERVALUE(D3881),'Order form - T14RE'!$O$4:$O$101,1,FALSE),J3880)</f>
        <v/>
      </c>
      <c r="K3881" s="51" t="str">
        <f t="shared" si="61"/>
        <v/>
      </c>
      <c r="M3881" s="47" t="str">
        <f ca="1">IFERROR(VLOOKUP($L3881,'T14'!$AD$5:$AF$104,2,FALSE),"")</f>
        <v/>
      </c>
      <c r="N3881" s="47" t="str">
        <f ca="1">IFERROR(VLOOKUP($L3881,'T14'!$AD$5:$AF$104,3,FALSE),"")</f>
        <v/>
      </c>
      <c r="P3881" s="46"/>
      <c r="U3881" s="46"/>
    </row>
    <row r="3882" spans="1:21" ht="14.4" hidden="1" x14ac:dyDescent="0.3">
      <c r="A3882" s="47">
        <v>3881</v>
      </c>
      <c r="B3882" s="48">
        <v>4</v>
      </c>
      <c r="C3882" s="47" t="s">
        <v>111</v>
      </c>
      <c r="D3882" s="49" t="s">
        <v>2344</v>
      </c>
      <c r="E3882" s="49" t="s">
        <v>456</v>
      </c>
      <c r="F3882" s="48">
        <v>4</v>
      </c>
      <c r="G3882" s="47" t="s">
        <v>98</v>
      </c>
      <c r="H3882" s="47" t="s">
        <v>99</v>
      </c>
      <c r="I3882" s="47" t="s">
        <v>2855</v>
      </c>
      <c r="J3882" s="50" t="str">
        <f>IFERROR(VLOOKUP(_xlfn.NUMBERVALUE(D3882),'Order form - T14RE'!$O$4:$O$101,1,FALSE),J3881)</f>
        <v/>
      </c>
      <c r="K3882" s="51" t="str">
        <f t="shared" si="61"/>
        <v/>
      </c>
      <c r="M3882" s="47" t="str">
        <f ca="1">IFERROR(VLOOKUP($L3882,'T14'!$AD$5:$AF$104,2,FALSE),"")</f>
        <v/>
      </c>
      <c r="N3882" s="47" t="str">
        <f ca="1">IFERROR(VLOOKUP($L3882,'T14'!$AD$5:$AF$104,3,FALSE),"")</f>
        <v/>
      </c>
      <c r="P3882" s="46"/>
      <c r="U3882" s="46"/>
    </row>
    <row r="3883" spans="1:21" ht="14.4" hidden="1" x14ac:dyDescent="0.3">
      <c r="A3883" s="47">
        <v>3882</v>
      </c>
      <c r="B3883" s="48">
        <v>4</v>
      </c>
      <c r="C3883" s="47" t="s">
        <v>114</v>
      </c>
      <c r="D3883" s="49" t="s">
        <v>2345</v>
      </c>
      <c r="E3883" s="49" t="s">
        <v>456</v>
      </c>
      <c r="F3883" s="48">
        <v>4</v>
      </c>
      <c r="G3883" s="47" t="s">
        <v>98</v>
      </c>
      <c r="H3883" s="47" t="s">
        <v>99</v>
      </c>
      <c r="I3883" s="47" t="s">
        <v>2855</v>
      </c>
      <c r="J3883" s="50" t="str">
        <f>IFERROR(VLOOKUP(_xlfn.NUMBERVALUE(D3883),'Order form - T14RE'!$O$4:$O$101,1,FALSE),J3882)</f>
        <v/>
      </c>
      <c r="K3883" s="51" t="str">
        <f t="shared" si="61"/>
        <v/>
      </c>
      <c r="M3883" s="47" t="str">
        <f ca="1">IFERROR(VLOOKUP($L3883,'T14'!$AD$5:$AF$104,2,FALSE),"")</f>
        <v/>
      </c>
      <c r="N3883" s="47" t="str">
        <f ca="1">IFERROR(VLOOKUP($L3883,'T14'!$AD$5:$AF$104,3,FALSE),"")</f>
        <v/>
      </c>
      <c r="P3883" s="46"/>
      <c r="U3883" s="46"/>
    </row>
    <row r="3884" spans="1:21" ht="14.4" hidden="1" x14ac:dyDescent="0.3">
      <c r="A3884" s="47">
        <v>3883</v>
      </c>
      <c r="B3884" s="48">
        <v>4</v>
      </c>
      <c r="C3884" s="47" t="s">
        <v>241</v>
      </c>
      <c r="D3884" s="49" t="s">
        <v>2346</v>
      </c>
      <c r="E3884" s="49" t="s">
        <v>456</v>
      </c>
      <c r="F3884" s="48">
        <v>1</v>
      </c>
      <c r="G3884" s="47" t="s">
        <v>98</v>
      </c>
      <c r="H3884" s="47" t="s">
        <v>99</v>
      </c>
      <c r="I3884" s="47" t="s">
        <v>2855</v>
      </c>
      <c r="J3884" s="50" t="str">
        <f>IFERROR(VLOOKUP(_xlfn.NUMBERVALUE(D3884),'Order form - T14RE'!$O$4:$O$101,1,FALSE),J3883)</f>
        <v/>
      </c>
      <c r="K3884" s="51" t="str">
        <f t="shared" si="61"/>
        <v/>
      </c>
      <c r="M3884" s="47" t="str">
        <f ca="1">IFERROR(VLOOKUP($L3884,'T14'!$AD$5:$AF$104,2,FALSE),"")</f>
        <v/>
      </c>
      <c r="N3884" s="47" t="str">
        <f ca="1">IFERROR(VLOOKUP($L3884,'T14'!$AD$5:$AF$104,3,FALSE),"")</f>
        <v/>
      </c>
      <c r="P3884" s="46"/>
      <c r="U3884" s="46"/>
    </row>
    <row r="3885" spans="1:21" ht="14.4" hidden="1" x14ac:dyDescent="0.3">
      <c r="A3885" s="47">
        <v>3884</v>
      </c>
      <c r="B3885" s="48">
        <v>4</v>
      </c>
      <c r="C3885" s="47" t="s">
        <v>120</v>
      </c>
      <c r="D3885" s="49" t="s">
        <v>2347</v>
      </c>
      <c r="E3885" s="49" t="s">
        <v>2348</v>
      </c>
      <c r="F3885" s="48">
        <v>1</v>
      </c>
      <c r="G3885" s="47" t="s">
        <v>98</v>
      </c>
      <c r="H3885" s="47" t="s">
        <v>99</v>
      </c>
      <c r="I3885" s="47" t="s">
        <v>2855</v>
      </c>
      <c r="J3885" s="50" t="str">
        <f>IFERROR(VLOOKUP(_xlfn.NUMBERVALUE(D3885),'Order form - T14RE'!$O$4:$O$101,1,FALSE),J3884)</f>
        <v/>
      </c>
      <c r="K3885" s="51" t="str">
        <f t="shared" si="61"/>
        <v/>
      </c>
      <c r="M3885" s="47" t="str">
        <f ca="1">IFERROR(VLOOKUP($L3885,'T14'!$AD$5:$AF$104,2,FALSE),"")</f>
        <v/>
      </c>
      <c r="N3885" s="47" t="str">
        <f ca="1">IFERROR(VLOOKUP($L3885,'T14'!$AD$5:$AF$104,3,FALSE),"")</f>
        <v/>
      </c>
      <c r="P3885" s="46"/>
      <c r="U3885" s="46"/>
    </row>
    <row r="3886" spans="1:21" ht="14.4" hidden="1" x14ac:dyDescent="0.3">
      <c r="A3886" s="47">
        <v>3885</v>
      </c>
      <c r="B3886" s="48">
        <v>4</v>
      </c>
      <c r="C3886" s="47" t="s">
        <v>123</v>
      </c>
      <c r="D3886" s="49" t="s">
        <v>2349</v>
      </c>
      <c r="E3886" s="49" t="s">
        <v>498</v>
      </c>
      <c r="F3886" s="48">
        <v>1</v>
      </c>
      <c r="G3886" s="47" t="s">
        <v>98</v>
      </c>
      <c r="H3886" s="47" t="s">
        <v>99</v>
      </c>
      <c r="I3886" s="47" t="s">
        <v>2855</v>
      </c>
      <c r="J3886" s="50" t="str">
        <f>IFERROR(VLOOKUP(_xlfn.NUMBERVALUE(D3886),'Order form - T14RE'!$O$4:$O$101,1,FALSE),J3885)</f>
        <v/>
      </c>
      <c r="K3886" s="51" t="str">
        <f t="shared" si="61"/>
        <v/>
      </c>
      <c r="M3886" s="47" t="str">
        <f ca="1">IFERROR(VLOOKUP($L3886,'T14'!$AD$5:$AF$104,2,FALSE),"")</f>
        <v/>
      </c>
      <c r="N3886" s="47" t="str">
        <f ca="1">IFERROR(VLOOKUP($L3886,'T14'!$AD$5:$AF$104,3,FALSE),"")</f>
        <v/>
      </c>
      <c r="P3886" s="46"/>
      <c r="U3886" s="46"/>
    </row>
    <row r="3887" spans="1:21" ht="14.4" hidden="1" x14ac:dyDescent="0.3">
      <c r="A3887" s="47">
        <v>3886</v>
      </c>
      <c r="B3887" s="48">
        <v>3</v>
      </c>
      <c r="C3887" s="47" t="s">
        <v>2333</v>
      </c>
      <c r="D3887" s="49" t="s">
        <v>2275</v>
      </c>
      <c r="E3887" s="49" t="s">
        <v>2276</v>
      </c>
      <c r="F3887" s="48">
        <v>1</v>
      </c>
      <c r="G3887" s="47" t="s">
        <v>98</v>
      </c>
      <c r="H3887" s="47" t="s">
        <v>11</v>
      </c>
      <c r="I3887" s="47" t="s">
        <v>2855</v>
      </c>
      <c r="J3887" s="50" t="str">
        <f>IFERROR(VLOOKUP(_xlfn.NUMBERVALUE(D3887),'Order form - T14RE'!$O$4:$O$101,1,FALSE),J3886)</f>
        <v/>
      </c>
      <c r="K3887" s="51" t="str">
        <f t="shared" si="61"/>
        <v/>
      </c>
      <c r="M3887" s="47" t="str">
        <f ca="1">IFERROR(VLOOKUP($L3887,'T14'!$AD$5:$AF$104,2,FALSE),"")</f>
        <v/>
      </c>
      <c r="N3887" s="47" t="str">
        <f ca="1">IFERROR(VLOOKUP($L3887,'T14'!$AD$5:$AF$104,3,FALSE),"")</f>
        <v/>
      </c>
      <c r="P3887" s="46"/>
      <c r="U3887" s="46"/>
    </row>
    <row r="3888" spans="1:21" ht="14.4" hidden="1" x14ac:dyDescent="0.3">
      <c r="A3888" s="47">
        <v>3887</v>
      </c>
      <c r="B3888" s="48">
        <v>3</v>
      </c>
      <c r="C3888" s="47" t="s">
        <v>2334</v>
      </c>
      <c r="D3888" s="49" t="s">
        <v>1489</v>
      </c>
      <c r="E3888" s="49" t="s">
        <v>1490</v>
      </c>
      <c r="F3888" s="48">
        <v>2</v>
      </c>
      <c r="G3888" s="47" t="s">
        <v>98</v>
      </c>
      <c r="H3888" s="47" t="s">
        <v>11</v>
      </c>
      <c r="I3888" s="47" t="s">
        <v>2855</v>
      </c>
      <c r="J3888" s="50" t="str">
        <f>IFERROR(VLOOKUP(_xlfn.NUMBERVALUE(D3888),'Order form - T14RE'!$O$4:$O$101,1,FALSE),J3887)</f>
        <v/>
      </c>
      <c r="K3888" s="51" t="str">
        <f t="shared" si="61"/>
        <v/>
      </c>
      <c r="M3888" s="47" t="str">
        <f ca="1">IFERROR(VLOOKUP($L3888,'T14'!$AD$5:$AF$104,2,FALSE),"")</f>
        <v/>
      </c>
      <c r="N3888" s="47" t="str">
        <f ca="1">IFERROR(VLOOKUP($L3888,'T14'!$AD$5:$AF$104,3,FALSE),"")</f>
        <v/>
      </c>
      <c r="P3888" s="46"/>
      <c r="U3888" s="46"/>
    </row>
    <row r="3889" spans="1:21" ht="14.4" hidden="1" x14ac:dyDescent="0.3">
      <c r="A3889" s="47">
        <v>3888</v>
      </c>
      <c r="B3889" s="48">
        <v>3</v>
      </c>
      <c r="C3889" s="47" t="s">
        <v>2335</v>
      </c>
      <c r="D3889" s="49" t="s">
        <v>1491</v>
      </c>
      <c r="E3889" s="49" t="s">
        <v>600</v>
      </c>
      <c r="F3889" s="48">
        <v>2</v>
      </c>
      <c r="G3889" s="47" t="s">
        <v>98</v>
      </c>
      <c r="H3889" s="47" t="s">
        <v>11</v>
      </c>
      <c r="I3889" s="47" t="s">
        <v>2855</v>
      </c>
      <c r="J3889" s="50" t="str">
        <f>IFERROR(VLOOKUP(_xlfn.NUMBERVALUE(D3889),'Order form - T14RE'!$O$4:$O$101,1,FALSE),J3888)</f>
        <v/>
      </c>
      <c r="K3889" s="51" t="str">
        <f t="shared" si="61"/>
        <v/>
      </c>
      <c r="M3889" s="47" t="str">
        <f ca="1">IFERROR(VLOOKUP($L3889,'T14'!$AD$5:$AF$104,2,FALSE),"")</f>
        <v/>
      </c>
      <c r="N3889" s="47" t="str">
        <f ca="1">IFERROR(VLOOKUP($L3889,'T14'!$AD$5:$AF$104,3,FALSE),"")</f>
        <v/>
      </c>
      <c r="P3889" s="46"/>
      <c r="U3889" s="46"/>
    </row>
    <row r="3890" spans="1:21" ht="14.4" hidden="1" x14ac:dyDescent="0.3">
      <c r="A3890" s="47">
        <v>3889</v>
      </c>
      <c r="B3890" s="48">
        <v>3</v>
      </c>
      <c r="C3890" s="47" t="s">
        <v>1267</v>
      </c>
      <c r="D3890" s="49" t="s">
        <v>2336</v>
      </c>
      <c r="E3890" s="49" t="s">
        <v>1140</v>
      </c>
      <c r="F3890" s="48">
        <v>2</v>
      </c>
      <c r="G3890" s="47" t="s">
        <v>98</v>
      </c>
      <c r="H3890" s="47" t="s">
        <v>11</v>
      </c>
      <c r="I3890" s="47" t="s">
        <v>2855</v>
      </c>
      <c r="J3890" s="50" t="str">
        <f>IFERROR(VLOOKUP(_xlfn.NUMBERVALUE(D3890),'Order form - T14RE'!$O$4:$O$101,1,FALSE),J3889)</f>
        <v/>
      </c>
      <c r="K3890" s="51" t="str">
        <f t="shared" si="61"/>
        <v/>
      </c>
      <c r="M3890" s="47" t="str">
        <f ca="1">IFERROR(VLOOKUP($L3890,'T14'!$AD$5:$AF$104,2,FALSE),"")</f>
        <v/>
      </c>
      <c r="N3890" s="47" t="str">
        <f ca="1">IFERROR(VLOOKUP($L3890,'T14'!$AD$5:$AF$104,3,FALSE),"")</f>
        <v/>
      </c>
      <c r="P3890" s="46"/>
      <c r="U3890" s="46"/>
    </row>
    <row r="3891" spans="1:21" ht="14.4" hidden="1" x14ac:dyDescent="0.3">
      <c r="A3891" s="47">
        <v>3890</v>
      </c>
      <c r="B3891" s="48">
        <v>3</v>
      </c>
      <c r="C3891" s="47" t="s">
        <v>1270</v>
      </c>
      <c r="D3891" s="49" t="s">
        <v>2309</v>
      </c>
      <c r="E3891" s="49" t="s">
        <v>2310</v>
      </c>
      <c r="F3891" s="48">
        <v>3</v>
      </c>
      <c r="G3891" s="47" t="s">
        <v>98</v>
      </c>
      <c r="H3891" s="47" t="s">
        <v>11</v>
      </c>
      <c r="I3891" s="47" t="s">
        <v>2855</v>
      </c>
      <c r="J3891" s="50" t="str">
        <f>IFERROR(VLOOKUP(_xlfn.NUMBERVALUE(D3891),'Order form - T14RE'!$O$4:$O$101,1,FALSE),J3890)</f>
        <v/>
      </c>
      <c r="K3891" s="51" t="str">
        <f t="shared" si="61"/>
        <v/>
      </c>
      <c r="M3891" s="47" t="str">
        <f ca="1">IFERROR(VLOOKUP($L3891,'T14'!$AD$5:$AF$104,2,FALSE),"")</f>
        <v/>
      </c>
      <c r="N3891" s="47" t="str">
        <f ca="1">IFERROR(VLOOKUP($L3891,'T14'!$AD$5:$AF$104,3,FALSE),"")</f>
        <v/>
      </c>
      <c r="P3891" s="46"/>
      <c r="U3891" s="46"/>
    </row>
    <row r="3892" spans="1:21" ht="14.4" hidden="1" x14ac:dyDescent="0.3">
      <c r="A3892" s="47">
        <v>3891</v>
      </c>
      <c r="B3892" s="48">
        <v>3</v>
      </c>
      <c r="C3892" s="47" t="s">
        <v>1273</v>
      </c>
      <c r="D3892" s="49" t="s">
        <v>2311</v>
      </c>
      <c r="E3892" s="49" t="s">
        <v>2312</v>
      </c>
      <c r="F3892" s="48">
        <v>12</v>
      </c>
      <c r="G3892" s="47" t="s">
        <v>98</v>
      </c>
      <c r="H3892" s="47" t="s">
        <v>11</v>
      </c>
      <c r="I3892" s="47" t="s">
        <v>2855</v>
      </c>
      <c r="J3892" s="50" t="str">
        <f>IFERROR(VLOOKUP(_xlfn.NUMBERVALUE(D3892),'Order form - T14RE'!$O$4:$O$101,1,FALSE),J3891)</f>
        <v/>
      </c>
      <c r="K3892" s="51" t="str">
        <f t="shared" si="61"/>
        <v/>
      </c>
      <c r="M3892" s="47" t="str">
        <f ca="1">IFERROR(VLOOKUP($L3892,'T14'!$AD$5:$AF$104,2,FALSE),"")</f>
        <v/>
      </c>
      <c r="N3892" s="47" t="str">
        <f ca="1">IFERROR(VLOOKUP($L3892,'T14'!$AD$5:$AF$104,3,FALSE),"")</f>
        <v/>
      </c>
      <c r="P3892" s="46"/>
      <c r="U3892" s="46"/>
    </row>
    <row r="3893" spans="1:21" ht="14.4" hidden="1" x14ac:dyDescent="0.3">
      <c r="A3893" s="47">
        <v>3892</v>
      </c>
      <c r="B3893" s="48">
        <v>3</v>
      </c>
      <c r="C3893" s="47" t="s">
        <v>1274</v>
      </c>
      <c r="D3893" s="49" t="s">
        <v>1491</v>
      </c>
      <c r="E3893" s="49" t="s">
        <v>600</v>
      </c>
      <c r="F3893" s="48">
        <v>12</v>
      </c>
      <c r="G3893" s="47" t="s">
        <v>98</v>
      </c>
      <c r="H3893" s="47" t="s">
        <v>11</v>
      </c>
      <c r="I3893" s="47" t="s">
        <v>2855</v>
      </c>
      <c r="J3893" s="50" t="str">
        <f>IFERROR(VLOOKUP(_xlfn.NUMBERVALUE(D3893),'Order form - T14RE'!$O$4:$O$101,1,FALSE),J3892)</f>
        <v/>
      </c>
      <c r="K3893" s="51" t="str">
        <f t="shared" si="61"/>
        <v/>
      </c>
      <c r="M3893" s="47" t="str">
        <f ca="1">IFERROR(VLOOKUP($L3893,'T14'!$AD$5:$AF$104,2,FALSE),"")</f>
        <v/>
      </c>
      <c r="N3893" s="47" t="str">
        <f ca="1">IFERROR(VLOOKUP($L3893,'T14'!$AD$5:$AF$104,3,FALSE),"")</f>
        <v/>
      </c>
      <c r="P3893" s="46"/>
      <c r="U3893" s="46"/>
    </row>
    <row r="3894" spans="1:21" ht="14.4" hidden="1" x14ac:dyDescent="0.3">
      <c r="A3894" s="47">
        <v>3893</v>
      </c>
      <c r="B3894" s="48">
        <v>3</v>
      </c>
      <c r="C3894" s="47" t="s">
        <v>1277</v>
      </c>
      <c r="D3894" s="49" t="s">
        <v>2272</v>
      </c>
      <c r="E3894" s="49" t="s">
        <v>2273</v>
      </c>
      <c r="F3894" s="52">
        <v>4.101</v>
      </c>
      <c r="G3894" s="47" t="s">
        <v>646</v>
      </c>
      <c r="H3894" s="47" t="s">
        <v>11</v>
      </c>
      <c r="I3894" s="47" t="s">
        <v>2855</v>
      </c>
      <c r="J3894" s="50" t="str">
        <f>IFERROR(VLOOKUP(_xlfn.NUMBERVALUE(D3894),'Order form - T14RE'!$O$4:$O$101,1,FALSE),J3893)</f>
        <v/>
      </c>
      <c r="K3894" s="51" t="str">
        <f t="shared" si="61"/>
        <v/>
      </c>
      <c r="M3894" s="47" t="str">
        <f ca="1">IFERROR(VLOOKUP($L3894,'T14'!$AD$5:$AF$104,2,FALSE),"")</f>
        <v/>
      </c>
      <c r="N3894" s="47" t="str">
        <f ca="1">IFERROR(VLOOKUP($L3894,'T14'!$AD$5:$AF$104,3,FALSE),"")</f>
        <v/>
      </c>
      <c r="P3894" s="46"/>
      <c r="U3894" s="46"/>
    </row>
    <row r="3895" spans="1:21" ht="14.4" hidden="1" x14ac:dyDescent="0.3">
      <c r="A3895" s="47">
        <v>3894</v>
      </c>
      <c r="B3895" s="48">
        <v>3</v>
      </c>
      <c r="C3895" s="47" t="s">
        <v>1280</v>
      </c>
      <c r="D3895" s="49" t="s">
        <v>2337</v>
      </c>
      <c r="E3895" s="49" t="s">
        <v>2338</v>
      </c>
      <c r="F3895" s="48">
        <v>2</v>
      </c>
      <c r="G3895" s="47" t="s">
        <v>98</v>
      </c>
      <c r="H3895" s="47" t="s">
        <v>11</v>
      </c>
      <c r="I3895" s="47" t="s">
        <v>2855</v>
      </c>
      <c r="J3895" s="50" t="str">
        <f>IFERROR(VLOOKUP(_xlfn.NUMBERVALUE(D3895),'Order form - T14RE'!$O$4:$O$101,1,FALSE),J3894)</f>
        <v/>
      </c>
      <c r="K3895" s="51" t="str">
        <f t="shared" si="61"/>
        <v/>
      </c>
      <c r="M3895" s="47" t="str">
        <f ca="1">IFERROR(VLOOKUP($L3895,'T14'!$AD$5:$AF$104,2,FALSE),"")</f>
        <v/>
      </c>
      <c r="N3895" s="47" t="str">
        <f ca="1">IFERROR(VLOOKUP($L3895,'T14'!$AD$5:$AF$104,3,FALSE),"")</f>
        <v/>
      </c>
      <c r="P3895" s="46"/>
      <c r="U3895" s="46"/>
    </row>
    <row r="3896" spans="1:21" ht="14.4" hidden="1" x14ac:dyDescent="0.3">
      <c r="A3896" s="47">
        <v>3895</v>
      </c>
      <c r="B3896" s="48">
        <v>4</v>
      </c>
      <c r="C3896" s="47" t="s">
        <v>95</v>
      </c>
      <c r="D3896" s="49" t="s">
        <v>2360</v>
      </c>
      <c r="E3896" s="49" t="s">
        <v>2361</v>
      </c>
      <c r="F3896" s="48">
        <v>2</v>
      </c>
      <c r="G3896" s="47" t="s">
        <v>98</v>
      </c>
      <c r="H3896" s="47" t="s">
        <v>99</v>
      </c>
      <c r="I3896" s="47" t="s">
        <v>2855</v>
      </c>
      <c r="J3896" s="50" t="str">
        <f>IFERROR(VLOOKUP(_xlfn.NUMBERVALUE(D3896),'Order form - T14RE'!$O$4:$O$101,1,FALSE),J3895)</f>
        <v/>
      </c>
      <c r="K3896" s="51" t="str">
        <f t="shared" si="61"/>
        <v/>
      </c>
      <c r="M3896" s="47" t="str">
        <f ca="1">IFERROR(VLOOKUP($L3896,'T14'!$AD$5:$AF$104,2,FALSE),"")</f>
        <v/>
      </c>
      <c r="N3896" s="47" t="str">
        <f ca="1">IFERROR(VLOOKUP($L3896,'T14'!$AD$5:$AF$104,3,FALSE),"")</f>
        <v/>
      </c>
      <c r="P3896" s="46"/>
      <c r="U3896" s="46"/>
    </row>
    <row r="3897" spans="1:21" ht="14.4" hidden="1" x14ac:dyDescent="0.3">
      <c r="A3897" s="47">
        <v>3896</v>
      </c>
      <c r="B3897" s="48">
        <v>4</v>
      </c>
      <c r="C3897" s="47" t="s">
        <v>105</v>
      </c>
      <c r="D3897" s="49" t="s">
        <v>2268</v>
      </c>
      <c r="E3897" s="49" t="s">
        <v>2269</v>
      </c>
      <c r="F3897" s="48">
        <v>4</v>
      </c>
      <c r="G3897" s="47" t="s">
        <v>98</v>
      </c>
      <c r="H3897" s="47" t="s">
        <v>99</v>
      </c>
      <c r="I3897" s="47" t="s">
        <v>2855</v>
      </c>
      <c r="J3897" s="50" t="str">
        <f>IFERROR(VLOOKUP(_xlfn.NUMBERVALUE(D3897),'Order form - T14RE'!$O$4:$O$101,1,FALSE),J3896)</f>
        <v/>
      </c>
      <c r="K3897" s="51" t="str">
        <f t="shared" si="61"/>
        <v/>
      </c>
      <c r="M3897" s="47" t="str">
        <f ca="1">IFERROR(VLOOKUP($L3897,'T14'!$AD$5:$AF$104,2,FALSE),"")</f>
        <v/>
      </c>
      <c r="N3897" s="47" t="str">
        <f ca="1">IFERROR(VLOOKUP($L3897,'T14'!$AD$5:$AF$104,3,FALSE),"")</f>
        <v/>
      </c>
      <c r="P3897" s="46"/>
      <c r="U3897" s="46"/>
    </row>
    <row r="3898" spans="1:21" ht="14.4" hidden="1" x14ac:dyDescent="0.3">
      <c r="A3898" s="47">
        <v>3897</v>
      </c>
      <c r="B3898" s="48">
        <v>3</v>
      </c>
      <c r="C3898" s="47" t="s">
        <v>1281</v>
      </c>
      <c r="D3898" s="49" t="s">
        <v>671</v>
      </c>
      <c r="E3898" s="49" t="s">
        <v>113</v>
      </c>
      <c r="F3898" s="48">
        <v>4</v>
      </c>
      <c r="G3898" s="47" t="s">
        <v>98</v>
      </c>
      <c r="H3898" s="47" t="s">
        <v>11</v>
      </c>
      <c r="I3898" s="47" t="s">
        <v>2855</v>
      </c>
      <c r="J3898" s="50" t="str">
        <f>IFERROR(VLOOKUP(_xlfn.NUMBERVALUE(D3898),'Order form - T14RE'!$O$4:$O$101,1,FALSE),J3897)</f>
        <v/>
      </c>
      <c r="K3898" s="51" t="str">
        <f t="shared" si="61"/>
        <v/>
      </c>
      <c r="M3898" s="47" t="str">
        <f ca="1">IFERROR(VLOOKUP($L3898,'T14'!$AD$5:$AF$104,2,FALSE),"")</f>
        <v/>
      </c>
      <c r="N3898" s="47" t="str">
        <f ca="1">IFERROR(VLOOKUP($L3898,'T14'!$AD$5:$AF$104,3,FALSE),"")</f>
        <v/>
      </c>
      <c r="P3898" s="46"/>
      <c r="U3898" s="46"/>
    </row>
    <row r="3899" spans="1:21" ht="14.4" hidden="1" x14ac:dyDescent="0.3">
      <c r="A3899" s="47">
        <v>3898</v>
      </c>
      <c r="B3899" s="48">
        <v>3</v>
      </c>
      <c r="C3899" s="47" t="s">
        <v>2339</v>
      </c>
      <c r="D3899" s="49" t="s">
        <v>150</v>
      </c>
      <c r="E3899" s="49" t="s">
        <v>151</v>
      </c>
      <c r="F3899" s="52">
        <v>0.4</v>
      </c>
      <c r="G3899" s="47" t="s">
        <v>117</v>
      </c>
      <c r="H3899" s="47" t="s">
        <v>11</v>
      </c>
      <c r="I3899" s="47" t="s">
        <v>2855</v>
      </c>
      <c r="J3899" s="50" t="str">
        <f>IFERROR(VLOOKUP(_xlfn.NUMBERVALUE(D3899),'Order form - T14RE'!$O$4:$O$101,1,FALSE),J3898)</f>
        <v/>
      </c>
      <c r="K3899" s="51" t="str">
        <f t="shared" si="61"/>
        <v/>
      </c>
      <c r="M3899" s="47" t="str">
        <f ca="1">IFERROR(VLOOKUP($L3899,'T14'!$AD$5:$AF$104,2,FALSE),"")</f>
        <v/>
      </c>
      <c r="N3899" s="47" t="str">
        <f ca="1">IFERROR(VLOOKUP($L3899,'T14'!$AD$5:$AF$104,3,FALSE),"")</f>
        <v/>
      </c>
      <c r="P3899" s="46"/>
      <c r="U3899" s="46"/>
    </row>
    <row r="3900" spans="1:21" ht="14.4" hidden="1" x14ac:dyDescent="0.3">
      <c r="A3900" s="47">
        <v>3899</v>
      </c>
      <c r="B3900" s="48">
        <v>3</v>
      </c>
      <c r="C3900" s="47" t="s">
        <v>1284</v>
      </c>
      <c r="D3900" s="49" t="s">
        <v>2350</v>
      </c>
      <c r="E3900" s="49" t="s">
        <v>2351</v>
      </c>
      <c r="F3900" s="48">
        <v>2</v>
      </c>
      <c r="G3900" s="47" t="s">
        <v>98</v>
      </c>
      <c r="H3900" s="47" t="s">
        <v>11</v>
      </c>
      <c r="I3900" s="47" t="s">
        <v>2855</v>
      </c>
      <c r="J3900" s="50" t="str">
        <f>IFERROR(VLOOKUP(_xlfn.NUMBERVALUE(D3900),'Order form - T14RE'!$O$4:$O$101,1,FALSE),J3899)</f>
        <v/>
      </c>
      <c r="K3900" s="51" t="str">
        <f t="shared" si="61"/>
        <v/>
      </c>
      <c r="M3900" s="47" t="str">
        <f ca="1">IFERROR(VLOOKUP($L3900,'T14'!$AD$5:$AF$104,2,FALSE),"")</f>
        <v/>
      </c>
      <c r="N3900" s="47" t="str">
        <f ca="1">IFERROR(VLOOKUP($L3900,'T14'!$AD$5:$AF$104,3,FALSE),"")</f>
        <v/>
      </c>
      <c r="P3900" s="46"/>
      <c r="U3900" s="46"/>
    </row>
    <row r="3901" spans="1:21" ht="14.4" hidden="1" x14ac:dyDescent="0.3">
      <c r="A3901" s="47">
        <v>3900</v>
      </c>
      <c r="B3901" s="48">
        <v>3</v>
      </c>
      <c r="C3901" s="47" t="s">
        <v>1287</v>
      </c>
      <c r="D3901" s="49" t="s">
        <v>671</v>
      </c>
      <c r="E3901" s="49" t="s">
        <v>113</v>
      </c>
      <c r="F3901" s="48">
        <v>10</v>
      </c>
      <c r="G3901" s="47" t="s">
        <v>98</v>
      </c>
      <c r="H3901" s="47" t="s">
        <v>11</v>
      </c>
      <c r="I3901" s="47" t="s">
        <v>2855</v>
      </c>
      <c r="J3901" s="50" t="str">
        <f>IFERROR(VLOOKUP(_xlfn.NUMBERVALUE(D3901),'Order form - T14RE'!$O$4:$O$101,1,FALSE),J3900)</f>
        <v/>
      </c>
      <c r="K3901" s="51" t="str">
        <f t="shared" si="61"/>
        <v/>
      </c>
      <c r="M3901" s="47" t="str">
        <f ca="1">IFERROR(VLOOKUP($L3901,'T14'!$AD$5:$AF$104,2,FALSE),"")</f>
        <v/>
      </c>
      <c r="N3901" s="47" t="str">
        <f ca="1">IFERROR(VLOOKUP($L3901,'T14'!$AD$5:$AF$104,3,FALSE),"")</f>
        <v/>
      </c>
      <c r="P3901" s="46"/>
      <c r="U3901" s="46"/>
    </row>
    <row r="3902" spans="1:21" ht="14.4" hidden="1" x14ac:dyDescent="0.3">
      <c r="A3902" s="47">
        <v>3901</v>
      </c>
      <c r="B3902" s="48">
        <v>3</v>
      </c>
      <c r="C3902" s="47" t="s">
        <v>1292</v>
      </c>
      <c r="D3902" s="49" t="s">
        <v>2352</v>
      </c>
      <c r="E3902" s="49" t="s">
        <v>2353</v>
      </c>
      <c r="F3902" s="48">
        <v>10</v>
      </c>
      <c r="G3902" s="47" t="s">
        <v>98</v>
      </c>
      <c r="H3902" s="47" t="s">
        <v>11</v>
      </c>
      <c r="I3902" s="47" t="s">
        <v>2855</v>
      </c>
      <c r="J3902" s="50" t="str">
        <f>IFERROR(VLOOKUP(_xlfn.NUMBERVALUE(D3902),'Order form - T14RE'!$O$4:$O$101,1,FALSE),J3901)</f>
        <v/>
      </c>
      <c r="K3902" s="51" t="str">
        <f t="shared" si="61"/>
        <v/>
      </c>
      <c r="M3902" s="47" t="str">
        <f ca="1">IFERROR(VLOOKUP($L3902,'T14'!$AD$5:$AF$104,2,FALSE),"")</f>
        <v/>
      </c>
      <c r="N3902" s="47" t="str">
        <f ca="1">IFERROR(VLOOKUP($L3902,'T14'!$AD$5:$AF$104,3,FALSE),"")</f>
        <v/>
      </c>
      <c r="P3902" s="46"/>
      <c r="U3902" s="46"/>
    </row>
    <row r="3903" spans="1:21" ht="14.4" hidden="1" x14ac:dyDescent="0.3">
      <c r="A3903" s="47">
        <v>3902</v>
      </c>
      <c r="B3903" s="48">
        <v>3</v>
      </c>
      <c r="C3903" s="47" t="s">
        <v>2354</v>
      </c>
      <c r="D3903" s="49" t="s">
        <v>150</v>
      </c>
      <c r="E3903" s="49" t="s">
        <v>151</v>
      </c>
      <c r="F3903" s="48">
        <v>1</v>
      </c>
      <c r="G3903" s="47" t="s">
        <v>117</v>
      </c>
      <c r="H3903" s="47" t="s">
        <v>11</v>
      </c>
      <c r="I3903" s="47" t="s">
        <v>2855</v>
      </c>
      <c r="J3903" s="50" t="str">
        <f>IFERROR(VLOOKUP(_xlfn.NUMBERVALUE(D3903),'Order form - T14RE'!$O$4:$O$101,1,FALSE),J3902)</f>
        <v/>
      </c>
      <c r="K3903" s="51" t="str">
        <f t="shared" si="61"/>
        <v/>
      </c>
      <c r="M3903" s="47" t="str">
        <f ca="1">IFERROR(VLOOKUP($L3903,'T14'!$AD$5:$AF$104,2,FALSE),"")</f>
        <v/>
      </c>
      <c r="N3903" s="47" t="str">
        <f ca="1">IFERROR(VLOOKUP($L3903,'T14'!$AD$5:$AF$104,3,FALSE),"")</f>
        <v/>
      </c>
      <c r="P3903" s="46"/>
      <c r="U3903" s="46"/>
    </row>
    <row r="3904" spans="1:21" ht="14.4" hidden="1" x14ac:dyDescent="0.3">
      <c r="A3904" s="47">
        <v>3903</v>
      </c>
      <c r="B3904" s="48">
        <v>3</v>
      </c>
      <c r="C3904" s="47" t="s">
        <v>1293</v>
      </c>
      <c r="D3904" s="49" t="s">
        <v>2355</v>
      </c>
      <c r="E3904" s="49" t="s">
        <v>2356</v>
      </c>
      <c r="F3904" s="48">
        <v>1</v>
      </c>
      <c r="G3904" s="47" t="s">
        <v>98</v>
      </c>
      <c r="H3904" s="47" t="s">
        <v>11</v>
      </c>
      <c r="I3904" s="47" t="s">
        <v>2855</v>
      </c>
      <c r="J3904" s="50" t="str">
        <f>IFERROR(VLOOKUP(_xlfn.NUMBERVALUE(D3904),'Order form - T14RE'!$O$4:$O$101,1,FALSE),J3903)</f>
        <v/>
      </c>
      <c r="K3904" s="51" t="str">
        <f t="shared" si="61"/>
        <v/>
      </c>
      <c r="M3904" s="47" t="str">
        <f ca="1">IFERROR(VLOOKUP($L3904,'T14'!$AD$5:$AF$104,2,FALSE),"")</f>
        <v/>
      </c>
      <c r="N3904" s="47" t="str">
        <f ca="1">IFERROR(VLOOKUP($L3904,'T14'!$AD$5:$AF$104,3,FALSE),"")</f>
        <v/>
      </c>
      <c r="P3904" s="46"/>
      <c r="U3904" s="46"/>
    </row>
    <row r="3905" spans="1:21" ht="14.4" hidden="1" x14ac:dyDescent="0.3">
      <c r="A3905" s="47">
        <v>3904</v>
      </c>
      <c r="B3905" s="48">
        <v>3</v>
      </c>
      <c r="C3905" s="47" t="s">
        <v>1296</v>
      </c>
      <c r="D3905" s="49" t="s">
        <v>2357</v>
      </c>
      <c r="E3905" s="49" t="s">
        <v>502</v>
      </c>
      <c r="F3905" s="48">
        <v>1</v>
      </c>
      <c r="G3905" s="47" t="s">
        <v>98</v>
      </c>
      <c r="H3905" s="47" t="s">
        <v>11</v>
      </c>
      <c r="I3905" s="47" t="s">
        <v>2855</v>
      </c>
      <c r="J3905" s="50" t="str">
        <f>IFERROR(VLOOKUP(_xlfn.NUMBERVALUE(D3905),'Order form - T14RE'!$O$4:$O$101,1,FALSE),J3904)</f>
        <v/>
      </c>
      <c r="K3905" s="51" t="str">
        <f t="shared" si="61"/>
        <v/>
      </c>
      <c r="M3905" s="47" t="str">
        <f ca="1">IFERROR(VLOOKUP($L3905,'T14'!$AD$5:$AF$104,2,FALSE),"")</f>
        <v/>
      </c>
      <c r="N3905" s="47" t="str">
        <f ca="1">IFERROR(VLOOKUP($L3905,'T14'!$AD$5:$AF$104,3,FALSE),"")</f>
        <v/>
      </c>
      <c r="P3905" s="46"/>
      <c r="U3905" s="46"/>
    </row>
    <row r="3906" spans="1:21" ht="14.4" hidden="1" x14ac:dyDescent="0.3">
      <c r="A3906" s="47">
        <v>3905</v>
      </c>
      <c r="B3906" s="48">
        <v>3</v>
      </c>
      <c r="C3906" s="47" t="s">
        <v>1299</v>
      </c>
      <c r="D3906" s="49" t="s">
        <v>465</v>
      </c>
      <c r="E3906" s="49" t="s">
        <v>466</v>
      </c>
      <c r="F3906" s="48">
        <v>3</v>
      </c>
      <c r="G3906" s="47" t="s">
        <v>98</v>
      </c>
      <c r="H3906" s="47" t="s">
        <v>11</v>
      </c>
      <c r="I3906" s="47" t="s">
        <v>2855</v>
      </c>
      <c r="J3906" s="50" t="str">
        <f>IFERROR(VLOOKUP(_xlfn.NUMBERVALUE(D3906),'Order form - T14RE'!$O$4:$O$101,1,FALSE),J3905)</f>
        <v/>
      </c>
      <c r="K3906" s="51" t="str">
        <f t="shared" ref="K3906:K3969" si="62">IF(SUM(P3906:BB3906)=0,"",IF(SUM(P3906:BB3906)&gt;0,1,""))</f>
        <v/>
      </c>
      <c r="M3906" s="47" t="str">
        <f ca="1">IFERROR(VLOOKUP($L3906,'T14'!$AD$5:$AF$104,2,FALSE),"")</f>
        <v/>
      </c>
      <c r="N3906" s="47" t="str">
        <f ca="1">IFERROR(VLOOKUP($L3906,'T14'!$AD$5:$AF$104,3,FALSE),"")</f>
        <v/>
      </c>
      <c r="P3906" s="46"/>
      <c r="U3906" s="46"/>
    </row>
    <row r="3907" spans="1:21" ht="14.4" hidden="1" x14ac:dyDescent="0.3">
      <c r="A3907" s="47">
        <v>3906</v>
      </c>
      <c r="B3907" s="48">
        <v>3</v>
      </c>
      <c r="C3907" s="47" t="s">
        <v>1302</v>
      </c>
      <c r="D3907" s="49" t="s">
        <v>671</v>
      </c>
      <c r="E3907" s="49" t="s">
        <v>113</v>
      </c>
      <c r="F3907" s="48">
        <v>4</v>
      </c>
      <c r="G3907" s="47" t="s">
        <v>98</v>
      </c>
      <c r="H3907" s="47" t="s">
        <v>11</v>
      </c>
      <c r="I3907" s="47" t="s">
        <v>2855</v>
      </c>
      <c r="J3907" s="50" t="str">
        <f>IFERROR(VLOOKUP(_xlfn.NUMBERVALUE(D3907),'Order form - T14RE'!$O$4:$O$101,1,FALSE),J3906)</f>
        <v/>
      </c>
      <c r="K3907" s="51" t="str">
        <f t="shared" si="62"/>
        <v/>
      </c>
      <c r="M3907" s="47" t="str">
        <f ca="1">IFERROR(VLOOKUP($L3907,'T14'!$AD$5:$AF$104,2,FALSE),"")</f>
        <v/>
      </c>
      <c r="N3907" s="47" t="str">
        <f ca="1">IFERROR(VLOOKUP($L3907,'T14'!$AD$5:$AF$104,3,FALSE),"")</f>
        <v/>
      </c>
      <c r="P3907" s="46"/>
      <c r="U3907" s="46"/>
    </row>
    <row r="3908" spans="1:21" ht="14.4" hidden="1" x14ac:dyDescent="0.3">
      <c r="A3908" s="47">
        <v>3907</v>
      </c>
      <c r="B3908" s="48">
        <v>3</v>
      </c>
      <c r="C3908" s="47" t="s">
        <v>1305</v>
      </c>
      <c r="D3908" s="49" t="s">
        <v>2358</v>
      </c>
      <c r="E3908" s="49" t="s">
        <v>2359</v>
      </c>
      <c r="F3908" s="48">
        <v>4</v>
      </c>
      <c r="G3908" s="47" t="s">
        <v>98</v>
      </c>
      <c r="H3908" s="47" t="s">
        <v>11</v>
      </c>
      <c r="I3908" s="47" t="s">
        <v>2855</v>
      </c>
      <c r="J3908" s="50" t="str">
        <f>IFERROR(VLOOKUP(_xlfn.NUMBERVALUE(D3908),'Order form - T14RE'!$O$4:$O$101,1,FALSE),J3907)</f>
        <v/>
      </c>
      <c r="K3908" s="51" t="str">
        <f t="shared" si="62"/>
        <v/>
      </c>
      <c r="M3908" s="47" t="str">
        <f ca="1">IFERROR(VLOOKUP($L3908,'T14'!$AD$5:$AF$104,2,FALSE),"")</f>
        <v/>
      </c>
      <c r="N3908" s="47" t="str">
        <f ca="1">IFERROR(VLOOKUP($L3908,'T14'!$AD$5:$AF$104,3,FALSE),"")</f>
        <v/>
      </c>
      <c r="P3908" s="46"/>
      <c r="U3908" s="46"/>
    </row>
    <row r="3909" spans="1:21" ht="14.4" hidden="1" x14ac:dyDescent="0.3">
      <c r="A3909" s="47">
        <v>3908</v>
      </c>
      <c r="B3909" s="48">
        <v>3</v>
      </c>
      <c r="C3909" s="47" t="s">
        <v>1308</v>
      </c>
      <c r="D3909" s="49" t="s">
        <v>2362</v>
      </c>
      <c r="E3909" s="49" t="s">
        <v>2363</v>
      </c>
      <c r="F3909" s="48">
        <v>4</v>
      </c>
      <c r="G3909" s="47" t="s">
        <v>98</v>
      </c>
      <c r="H3909" s="47" t="s">
        <v>11</v>
      </c>
      <c r="I3909" s="47" t="s">
        <v>2855</v>
      </c>
      <c r="J3909" s="50" t="str">
        <f>IFERROR(VLOOKUP(_xlfn.NUMBERVALUE(D3909),'Order form - T14RE'!$O$4:$O$101,1,FALSE),J3908)</f>
        <v/>
      </c>
      <c r="K3909" s="51" t="str">
        <f t="shared" si="62"/>
        <v/>
      </c>
      <c r="M3909" s="47" t="str">
        <f ca="1">IFERROR(VLOOKUP($L3909,'T14'!$AD$5:$AF$104,2,FALSE),"")</f>
        <v/>
      </c>
      <c r="N3909" s="47" t="str">
        <f ca="1">IFERROR(VLOOKUP($L3909,'T14'!$AD$5:$AF$104,3,FALSE),"")</f>
        <v/>
      </c>
      <c r="P3909" s="46"/>
      <c r="U3909" s="46"/>
    </row>
    <row r="3910" spans="1:21" ht="14.4" hidden="1" x14ac:dyDescent="0.3">
      <c r="A3910" s="47">
        <v>3909</v>
      </c>
      <c r="B3910" s="48">
        <v>3</v>
      </c>
      <c r="C3910" s="47" t="s">
        <v>1311</v>
      </c>
      <c r="D3910" s="49" t="s">
        <v>2364</v>
      </c>
      <c r="E3910" s="49" t="s">
        <v>2365</v>
      </c>
      <c r="F3910" s="48">
        <v>4</v>
      </c>
      <c r="G3910" s="47" t="s">
        <v>98</v>
      </c>
      <c r="H3910" s="47" t="s">
        <v>11</v>
      </c>
      <c r="I3910" s="47" t="s">
        <v>2855</v>
      </c>
      <c r="J3910" s="50" t="str">
        <f>IFERROR(VLOOKUP(_xlfn.NUMBERVALUE(D3910),'Order form - T14RE'!$O$4:$O$101,1,FALSE),J3909)</f>
        <v/>
      </c>
      <c r="K3910" s="51" t="str">
        <f t="shared" si="62"/>
        <v/>
      </c>
      <c r="M3910" s="47" t="str">
        <f ca="1">IFERROR(VLOOKUP($L3910,'T14'!$AD$5:$AF$104,2,FALSE),"")</f>
        <v/>
      </c>
      <c r="N3910" s="47" t="str">
        <f ca="1">IFERROR(VLOOKUP($L3910,'T14'!$AD$5:$AF$104,3,FALSE),"")</f>
        <v/>
      </c>
      <c r="P3910" s="46"/>
      <c r="U3910" s="46"/>
    </row>
    <row r="3911" spans="1:21" ht="14.4" hidden="1" x14ac:dyDescent="0.3">
      <c r="A3911" s="47">
        <v>3910</v>
      </c>
      <c r="B3911" s="48">
        <v>3</v>
      </c>
      <c r="C3911" s="47" t="s">
        <v>2366</v>
      </c>
      <c r="D3911" s="49" t="s">
        <v>2367</v>
      </c>
      <c r="E3911" s="49" t="s">
        <v>99</v>
      </c>
      <c r="F3911" s="48">
        <v>1</v>
      </c>
      <c r="G3911" s="47" t="s">
        <v>98</v>
      </c>
      <c r="H3911" s="47" t="s">
        <v>11</v>
      </c>
      <c r="I3911" s="47" t="s">
        <v>2855</v>
      </c>
      <c r="J3911" s="50" t="str">
        <f>IFERROR(VLOOKUP(_xlfn.NUMBERVALUE(D3911),'Order form - T14RE'!$O$4:$O$101,1,FALSE),J3910)</f>
        <v/>
      </c>
      <c r="K3911" s="51" t="str">
        <f t="shared" si="62"/>
        <v/>
      </c>
      <c r="M3911" s="47" t="str">
        <f ca="1">IFERROR(VLOOKUP($L3911,'T14'!$AD$5:$AF$104,2,FALSE),"")</f>
        <v/>
      </c>
      <c r="N3911" s="47" t="str">
        <f ca="1">IFERROR(VLOOKUP($L3911,'T14'!$AD$5:$AF$104,3,FALSE),"")</f>
        <v/>
      </c>
      <c r="P3911" s="46"/>
      <c r="U3911" s="46"/>
    </row>
    <row r="3912" spans="1:21" ht="14.4" hidden="1" x14ac:dyDescent="0.3">
      <c r="A3912" s="47">
        <v>3911</v>
      </c>
      <c r="B3912" s="48">
        <v>2</v>
      </c>
      <c r="C3912" s="47" t="s">
        <v>156</v>
      </c>
      <c r="D3912" s="49" t="s">
        <v>2856</v>
      </c>
      <c r="E3912" s="49" t="s">
        <v>602</v>
      </c>
      <c r="F3912" s="48">
        <v>1</v>
      </c>
      <c r="G3912" s="47" t="s">
        <v>98</v>
      </c>
      <c r="H3912" s="47" t="s">
        <v>99</v>
      </c>
      <c r="I3912" s="47" t="s">
        <v>2855</v>
      </c>
      <c r="J3912" s="50" t="str">
        <f>IFERROR(VLOOKUP(_xlfn.NUMBERVALUE(D3912),'Order form - T14RE'!$O$4:$O$101,1,FALSE),J3911)</f>
        <v/>
      </c>
      <c r="K3912" s="51" t="str">
        <f t="shared" si="62"/>
        <v/>
      </c>
      <c r="M3912" s="47" t="str">
        <f ca="1">IFERROR(VLOOKUP($L3912,'T14'!$AD$5:$AF$104,2,FALSE),"")</f>
        <v/>
      </c>
      <c r="N3912" s="47" t="str">
        <f ca="1">IFERROR(VLOOKUP($L3912,'T14'!$AD$5:$AF$104,3,FALSE),"")</f>
        <v/>
      </c>
      <c r="P3912" s="46"/>
      <c r="U3912" s="46"/>
    </row>
    <row r="3913" spans="1:21" ht="14.4" hidden="1" x14ac:dyDescent="0.3">
      <c r="A3913" s="47">
        <v>3912</v>
      </c>
      <c r="B3913" s="48">
        <v>3</v>
      </c>
      <c r="C3913" s="47" t="s">
        <v>95</v>
      </c>
      <c r="D3913" s="49" t="s">
        <v>2857</v>
      </c>
      <c r="E3913" s="49" t="s">
        <v>2858</v>
      </c>
      <c r="F3913" s="48">
        <v>1</v>
      </c>
      <c r="G3913" s="47" t="s">
        <v>98</v>
      </c>
      <c r="H3913" s="47" t="s">
        <v>8</v>
      </c>
      <c r="I3913" s="47" t="s">
        <v>2855</v>
      </c>
      <c r="J3913" s="50" t="str">
        <f>IFERROR(VLOOKUP(_xlfn.NUMBERVALUE(D3913),'Order form - T14RE'!$O$4:$O$101,1,FALSE),J3912)</f>
        <v/>
      </c>
      <c r="K3913" s="51" t="str">
        <f t="shared" si="62"/>
        <v/>
      </c>
      <c r="M3913" s="47" t="str">
        <f ca="1">IFERROR(VLOOKUP($L3913,'T14'!$AD$5:$AF$104,2,FALSE),"")</f>
        <v/>
      </c>
      <c r="N3913" s="47" t="str">
        <f ca="1">IFERROR(VLOOKUP($L3913,'T14'!$AD$5:$AF$104,3,FALSE),"")</f>
        <v/>
      </c>
      <c r="P3913" s="46"/>
      <c r="U3913" s="46"/>
    </row>
    <row r="3914" spans="1:21" ht="14.4" hidden="1" x14ac:dyDescent="0.3">
      <c r="A3914" s="47">
        <v>3913</v>
      </c>
      <c r="B3914" s="48">
        <v>4</v>
      </c>
      <c r="C3914" s="47" t="s">
        <v>95</v>
      </c>
      <c r="D3914" s="49" t="s">
        <v>2859</v>
      </c>
      <c r="E3914" s="49" t="s">
        <v>2860</v>
      </c>
      <c r="F3914" s="48">
        <v>1</v>
      </c>
      <c r="G3914" s="47" t="s">
        <v>98</v>
      </c>
      <c r="H3914" s="47" t="s">
        <v>99</v>
      </c>
      <c r="I3914" s="47" t="s">
        <v>2855</v>
      </c>
      <c r="J3914" s="50" t="str">
        <f>IFERROR(VLOOKUP(_xlfn.NUMBERVALUE(D3914),'Order form - T14RE'!$O$4:$O$101,1,FALSE),J3913)</f>
        <v/>
      </c>
      <c r="K3914" s="51" t="str">
        <f t="shared" si="62"/>
        <v/>
      </c>
      <c r="M3914" s="47" t="str">
        <f ca="1">IFERROR(VLOOKUP($L3914,'T14'!$AD$5:$AF$104,2,FALSE),"")</f>
        <v/>
      </c>
      <c r="N3914" s="47" t="str">
        <f ca="1">IFERROR(VLOOKUP($L3914,'T14'!$AD$5:$AF$104,3,FALSE),"")</f>
        <v/>
      </c>
      <c r="P3914" s="46"/>
      <c r="U3914" s="46"/>
    </row>
    <row r="3915" spans="1:21" ht="14.4" hidden="1" x14ac:dyDescent="0.3">
      <c r="A3915" s="47">
        <v>3914</v>
      </c>
      <c r="B3915" s="48">
        <v>4</v>
      </c>
      <c r="C3915" s="47" t="s">
        <v>105</v>
      </c>
      <c r="D3915" s="49" t="s">
        <v>2861</v>
      </c>
      <c r="E3915" s="49" t="s">
        <v>652</v>
      </c>
      <c r="F3915" s="48">
        <v>1</v>
      </c>
      <c r="G3915" s="47" t="s">
        <v>98</v>
      </c>
      <c r="H3915" s="47" t="s">
        <v>99</v>
      </c>
      <c r="I3915" s="47" t="s">
        <v>2855</v>
      </c>
      <c r="J3915" s="50" t="str">
        <f>IFERROR(VLOOKUP(_xlfn.NUMBERVALUE(D3915),'Order form - T14RE'!$O$4:$O$101,1,FALSE),J3914)</f>
        <v/>
      </c>
      <c r="K3915" s="51" t="str">
        <f t="shared" si="62"/>
        <v/>
      </c>
      <c r="M3915" s="47" t="str">
        <f ca="1">IFERROR(VLOOKUP($L3915,'T14'!$AD$5:$AF$104,2,FALSE),"")</f>
        <v/>
      </c>
      <c r="N3915" s="47" t="str">
        <f ca="1">IFERROR(VLOOKUP($L3915,'T14'!$AD$5:$AF$104,3,FALSE),"")</f>
        <v/>
      </c>
      <c r="P3915" s="46"/>
      <c r="U3915" s="46"/>
    </row>
    <row r="3916" spans="1:21" ht="14.4" hidden="1" x14ac:dyDescent="0.3">
      <c r="A3916" s="47">
        <v>3915</v>
      </c>
      <c r="B3916" s="48">
        <v>3</v>
      </c>
      <c r="C3916" s="47" t="s">
        <v>605</v>
      </c>
      <c r="D3916" s="49" t="s">
        <v>2862</v>
      </c>
      <c r="E3916" s="49" t="s">
        <v>99</v>
      </c>
      <c r="F3916" s="48">
        <v>1</v>
      </c>
      <c r="G3916" s="47" t="s">
        <v>98</v>
      </c>
      <c r="H3916" s="47" t="s">
        <v>8</v>
      </c>
      <c r="I3916" s="47" t="s">
        <v>2855</v>
      </c>
      <c r="J3916" s="50" t="str">
        <f>IFERROR(VLOOKUP(_xlfn.NUMBERVALUE(D3916),'Order form - T14RE'!$O$4:$O$101,1,FALSE),J3915)</f>
        <v/>
      </c>
      <c r="K3916" s="51" t="str">
        <f t="shared" si="62"/>
        <v/>
      </c>
      <c r="M3916" s="47" t="str">
        <f ca="1">IFERROR(VLOOKUP($L3916,'T14'!$AD$5:$AF$104,2,FALSE),"")</f>
        <v/>
      </c>
      <c r="N3916" s="47" t="str">
        <f ca="1">IFERROR(VLOOKUP($L3916,'T14'!$AD$5:$AF$104,3,FALSE),"")</f>
        <v/>
      </c>
      <c r="P3916" s="46"/>
      <c r="U3916" s="46"/>
    </row>
    <row r="3917" spans="1:21" ht="14.4" hidden="1" x14ac:dyDescent="0.3">
      <c r="A3917" s="47">
        <v>3916</v>
      </c>
      <c r="B3917" s="48">
        <v>3</v>
      </c>
      <c r="C3917" s="47" t="s">
        <v>105</v>
      </c>
      <c r="D3917" s="49" t="s">
        <v>607</v>
      </c>
      <c r="E3917" s="49" t="s">
        <v>174</v>
      </c>
      <c r="F3917" s="48">
        <v>8</v>
      </c>
      <c r="G3917" s="47" t="s">
        <v>98</v>
      </c>
      <c r="H3917" s="47" t="s">
        <v>8</v>
      </c>
      <c r="I3917" s="47" t="s">
        <v>2855</v>
      </c>
      <c r="J3917" s="50" t="str">
        <f>IFERROR(VLOOKUP(_xlfn.NUMBERVALUE(D3917),'Order form - T14RE'!$O$4:$O$101,1,FALSE),J3916)</f>
        <v/>
      </c>
      <c r="K3917" s="51" t="str">
        <f t="shared" si="62"/>
        <v/>
      </c>
      <c r="M3917" s="47" t="str">
        <f ca="1">IFERROR(VLOOKUP($L3917,'T14'!$AD$5:$AF$104,2,FALSE),"")</f>
        <v/>
      </c>
      <c r="N3917" s="47" t="str">
        <f ca="1">IFERROR(VLOOKUP($L3917,'T14'!$AD$5:$AF$104,3,FALSE),"")</f>
        <v/>
      </c>
      <c r="P3917" s="46"/>
      <c r="U3917" s="46"/>
    </row>
    <row r="3918" spans="1:21" ht="14.4" hidden="1" x14ac:dyDescent="0.3">
      <c r="A3918" s="47">
        <v>3917</v>
      </c>
      <c r="B3918" s="48">
        <v>3</v>
      </c>
      <c r="C3918" s="47" t="s">
        <v>108</v>
      </c>
      <c r="D3918" s="49" t="s">
        <v>610</v>
      </c>
      <c r="E3918" s="49" t="s">
        <v>611</v>
      </c>
      <c r="F3918" s="48">
        <v>8</v>
      </c>
      <c r="G3918" s="47" t="s">
        <v>98</v>
      </c>
      <c r="H3918" s="47" t="s">
        <v>8</v>
      </c>
      <c r="I3918" s="47" t="s">
        <v>2855</v>
      </c>
      <c r="J3918" s="50" t="str">
        <f>IFERROR(VLOOKUP(_xlfn.NUMBERVALUE(D3918),'Order form - T14RE'!$O$4:$O$101,1,FALSE),J3917)</f>
        <v/>
      </c>
      <c r="K3918" s="51" t="str">
        <f t="shared" si="62"/>
        <v/>
      </c>
      <c r="M3918" s="47" t="str">
        <f ca="1">IFERROR(VLOOKUP($L3918,'T14'!$AD$5:$AF$104,2,FALSE),"")</f>
        <v/>
      </c>
      <c r="N3918" s="47" t="str">
        <f ca="1">IFERROR(VLOOKUP($L3918,'T14'!$AD$5:$AF$104,3,FALSE),"")</f>
        <v/>
      </c>
      <c r="P3918" s="46"/>
      <c r="U3918" s="46"/>
    </row>
    <row r="3919" spans="1:21" ht="14.4" hidden="1" x14ac:dyDescent="0.3">
      <c r="A3919" s="47">
        <v>3918</v>
      </c>
      <c r="B3919" s="48">
        <v>3</v>
      </c>
      <c r="C3919" s="47" t="s">
        <v>612</v>
      </c>
      <c r="D3919" s="49" t="s">
        <v>115</v>
      </c>
      <c r="E3919" s="49" t="s">
        <v>116</v>
      </c>
      <c r="F3919" s="52">
        <v>0.8</v>
      </c>
      <c r="G3919" s="47" t="s">
        <v>117</v>
      </c>
      <c r="H3919" s="47" t="s">
        <v>8</v>
      </c>
      <c r="I3919" s="47" t="s">
        <v>2855</v>
      </c>
      <c r="J3919" s="50" t="str">
        <f>IFERROR(VLOOKUP(_xlfn.NUMBERVALUE(D3919),'Order form - T14RE'!$O$4:$O$101,1,FALSE),J3918)</f>
        <v/>
      </c>
      <c r="K3919" s="51" t="str">
        <f t="shared" si="62"/>
        <v/>
      </c>
      <c r="M3919" s="47" t="str">
        <f ca="1">IFERROR(VLOOKUP($L3919,'T14'!$AD$5:$AF$104,2,FALSE),"")</f>
        <v/>
      </c>
      <c r="N3919" s="47" t="str">
        <f ca="1">IFERROR(VLOOKUP($L3919,'T14'!$AD$5:$AF$104,3,FALSE),"")</f>
        <v/>
      </c>
      <c r="P3919" s="46"/>
      <c r="U3919" s="46"/>
    </row>
    <row r="3920" spans="1:21" ht="14.4" hidden="1" x14ac:dyDescent="0.3">
      <c r="A3920" s="47">
        <v>3919</v>
      </c>
      <c r="B3920" s="48">
        <v>3</v>
      </c>
      <c r="C3920" s="47" t="s">
        <v>613</v>
      </c>
      <c r="D3920" s="49" t="s">
        <v>2863</v>
      </c>
      <c r="E3920" s="49" t="s">
        <v>99</v>
      </c>
      <c r="F3920" s="48">
        <v>1</v>
      </c>
      <c r="G3920" s="47" t="s">
        <v>98</v>
      </c>
      <c r="H3920" s="47" t="s">
        <v>8</v>
      </c>
      <c r="I3920" s="47" t="s">
        <v>2855</v>
      </c>
      <c r="J3920" s="50" t="str">
        <f>IFERROR(VLOOKUP(_xlfn.NUMBERVALUE(D3920),'Order form - T14RE'!$O$4:$O$101,1,FALSE),J3919)</f>
        <v/>
      </c>
      <c r="K3920" s="51" t="str">
        <f t="shared" si="62"/>
        <v/>
      </c>
      <c r="M3920" s="47" t="str">
        <f ca="1">IFERROR(VLOOKUP($L3920,'T14'!$AD$5:$AF$104,2,FALSE),"")</f>
        <v/>
      </c>
      <c r="N3920" s="47" t="str">
        <f ca="1">IFERROR(VLOOKUP($L3920,'T14'!$AD$5:$AF$104,3,FALSE),"")</f>
        <v/>
      </c>
      <c r="P3920" s="46"/>
      <c r="U3920" s="46"/>
    </row>
    <row r="3921" spans="1:21" ht="14.4" hidden="1" x14ac:dyDescent="0.3">
      <c r="A3921" s="47">
        <v>3920</v>
      </c>
      <c r="B3921" s="48">
        <v>3</v>
      </c>
      <c r="C3921" s="47" t="s">
        <v>111</v>
      </c>
      <c r="D3921" s="49" t="s">
        <v>615</v>
      </c>
      <c r="E3921" s="49" t="s">
        <v>616</v>
      </c>
      <c r="F3921" s="48">
        <v>1</v>
      </c>
      <c r="G3921" s="47" t="s">
        <v>98</v>
      </c>
      <c r="H3921" s="47" t="s">
        <v>8</v>
      </c>
      <c r="I3921" s="47" t="s">
        <v>2855</v>
      </c>
      <c r="J3921" s="50" t="str">
        <f>IFERROR(VLOOKUP(_xlfn.NUMBERVALUE(D3921),'Order form - T14RE'!$O$4:$O$101,1,FALSE),J3920)</f>
        <v/>
      </c>
      <c r="K3921" s="51" t="str">
        <f t="shared" si="62"/>
        <v/>
      </c>
      <c r="M3921" s="47" t="str">
        <f ca="1">IFERROR(VLOOKUP($L3921,'T14'!$AD$5:$AF$104,2,FALSE),"")</f>
        <v/>
      </c>
      <c r="N3921" s="47" t="str">
        <f ca="1">IFERROR(VLOOKUP($L3921,'T14'!$AD$5:$AF$104,3,FALSE),"")</f>
        <v/>
      </c>
      <c r="P3921" s="46"/>
      <c r="U3921" s="46"/>
    </row>
    <row r="3922" spans="1:21" ht="14.4" hidden="1" x14ac:dyDescent="0.3">
      <c r="A3922" s="47">
        <v>3921</v>
      </c>
      <c r="B3922" s="48">
        <v>4</v>
      </c>
      <c r="C3922" s="47" t="s">
        <v>95</v>
      </c>
      <c r="D3922" s="49" t="s">
        <v>676</v>
      </c>
      <c r="E3922" s="49" t="s">
        <v>677</v>
      </c>
      <c r="F3922" s="48">
        <v>1</v>
      </c>
      <c r="G3922" s="47" t="s">
        <v>98</v>
      </c>
      <c r="H3922" s="47" t="s">
        <v>99</v>
      </c>
      <c r="I3922" s="47" t="s">
        <v>2855</v>
      </c>
      <c r="J3922" s="50" t="str">
        <f>IFERROR(VLOOKUP(_xlfn.NUMBERVALUE(D3922),'Order form - T14RE'!$O$4:$O$101,1,FALSE),J3921)</f>
        <v/>
      </c>
      <c r="K3922" s="51" t="str">
        <f t="shared" si="62"/>
        <v/>
      </c>
      <c r="M3922" s="47" t="str">
        <f ca="1">IFERROR(VLOOKUP($L3922,'T14'!$AD$5:$AF$104,2,FALSE),"")</f>
        <v/>
      </c>
      <c r="N3922" s="47" t="str">
        <f ca="1">IFERROR(VLOOKUP($L3922,'T14'!$AD$5:$AF$104,3,FALSE),"")</f>
        <v/>
      </c>
      <c r="P3922" s="46"/>
      <c r="U3922" s="46"/>
    </row>
    <row r="3923" spans="1:21" ht="14.4" hidden="1" x14ac:dyDescent="0.3">
      <c r="A3923" s="47">
        <v>3922</v>
      </c>
      <c r="B3923" s="48">
        <v>4</v>
      </c>
      <c r="C3923" s="47" t="s">
        <v>105</v>
      </c>
      <c r="D3923" s="49" t="s">
        <v>678</v>
      </c>
      <c r="E3923" s="49" t="s">
        <v>679</v>
      </c>
      <c r="F3923" s="48">
        <v>1</v>
      </c>
      <c r="G3923" s="47" t="s">
        <v>98</v>
      </c>
      <c r="H3923" s="47" t="s">
        <v>99</v>
      </c>
      <c r="I3923" s="47" t="s">
        <v>2855</v>
      </c>
      <c r="J3923" s="50" t="str">
        <f>IFERROR(VLOOKUP(_xlfn.NUMBERVALUE(D3923),'Order form - T14RE'!$O$4:$O$101,1,FALSE),J3922)</f>
        <v/>
      </c>
      <c r="K3923" s="51" t="str">
        <f t="shared" si="62"/>
        <v/>
      </c>
      <c r="M3923" s="47" t="str">
        <f ca="1">IFERROR(VLOOKUP($L3923,'T14'!$AD$5:$AF$104,2,FALSE),"")</f>
        <v/>
      </c>
      <c r="N3923" s="47" t="str">
        <f ca="1">IFERROR(VLOOKUP($L3923,'T14'!$AD$5:$AF$104,3,FALSE),"")</f>
        <v/>
      </c>
      <c r="P3923" s="46"/>
      <c r="U3923" s="46"/>
    </row>
    <row r="3924" spans="1:21" ht="14.4" hidden="1" x14ac:dyDescent="0.3">
      <c r="A3924" s="47">
        <v>3923</v>
      </c>
      <c r="B3924" s="48">
        <v>4</v>
      </c>
      <c r="C3924" s="47" t="s">
        <v>108</v>
      </c>
      <c r="D3924" s="49" t="s">
        <v>680</v>
      </c>
      <c r="E3924" s="49" t="s">
        <v>679</v>
      </c>
      <c r="F3924" s="48">
        <v>1</v>
      </c>
      <c r="G3924" s="47" t="s">
        <v>98</v>
      </c>
      <c r="H3924" s="47" t="s">
        <v>99</v>
      </c>
      <c r="I3924" s="47" t="s">
        <v>2855</v>
      </c>
      <c r="J3924" s="50" t="str">
        <f>IFERROR(VLOOKUP(_xlfn.NUMBERVALUE(D3924),'Order form - T14RE'!$O$4:$O$101,1,FALSE),J3923)</f>
        <v/>
      </c>
      <c r="K3924" s="51" t="str">
        <f t="shared" si="62"/>
        <v/>
      </c>
      <c r="M3924" s="47" t="str">
        <f ca="1">IFERROR(VLOOKUP($L3924,'T14'!$AD$5:$AF$104,2,FALSE),"")</f>
        <v/>
      </c>
      <c r="N3924" s="47" t="str">
        <f ca="1">IFERROR(VLOOKUP($L3924,'T14'!$AD$5:$AF$104,3,FALSE),"")</f>
        <v/>
      </c>
      <c r="P3924" s="46"/>
      <c r="U3924" s="46"/>
    </row>
    <row r="3925" spans="1:21" ht="14.4" hidden="1" x14ac:dyDescent="0.3">
      <c r="A3925" s="47">
        <v>3924</v>
      </c>
      <c r="B3925" s="48">
        <v>4</v>
      </c>
      <c r="C3925" s="47" t="s">
        <v>111</v>
      </c>
      <c r="D3925" s="49" t="s">
        <v>681</v>
      </c>
      <c r="E3925" s="49" t="s">
        <v>679</v>
      </c>
      <c r="F3925" s="48">
        <v>1</v>
      </c>
      <c r="G3925" s="47" t="s">
        <v>98</v>
      </c>
      <c r="H3925" s="47" t="s">
        <v>99</v>
      </c>
      <c r="I3925" s="47" t="s">
        <v>2855</v>
      </c>
      <c r="J3925" s="50" t="str">
        <f>IFERROR(VLOOKUP(_xlfn.NUMBERVALUE(D3925),'Order form - T14RE'!$O$4:$O$101,1,FALSE),J3924)</f>
        <v/>
      </c>
      <c r="K3925" s="51" t="str">
        <f t="shared" si="62"/>
        <v/>
      </c>
      <c r="M3925" s="47" t="str">
        <f ca="1">IFERROR(VLOOKUP($L3925,'T14'!$AD$5:$AF$104,2,FALSE),"")</f>
        <v/>
      </c>
      <c r="N3925" s="47" t="str">
        <f ca="1">IFERROR(VLOOKUP($L3925,'T14'!$AD$5:$AF$104,3,FALSE),"")</f>
        <v/>
      </c>
      <c r="P3925" s="46"/>
      <c r="U3925" s="46"/>
    </row>
    <row r="3926" spans="1:21" ht="14.4" hidden="1" x14ac:dyDescent="0.3">
      <c r="A3926" s="47">
        <v>3925</v>
      </c>
      <c r="B3926" s="48">
        <v>4</v>
      </c>
      <c r="C3926" s="47" t="s">
        <v>114</v>
      </c>
      <c r="D3926" s="49" t="s">
        <v>682</v>
      </c>
      <c r="E3926" s="49" t="s">
        <v>683</v>
      </c>
      <c r="F3926" s="48">
        <v>1</v>
      </c>
      <c r="G3926" s="47" t="s">
        <v>98</v>
      </c>
      <c r="H3926" s="47" t="s">
        <v>99</v>
      </c>
      <c r="I3926" s="47" t="s">
        <v>2855</v>
      </c>
      <c r="J3926" s="50" t="str">
        <f>IFERROR(VLOOKUP(_xlfn.NUMBERVALUE(D3926),'Order form - T14RE'!$O$4:$O$101,1,FALSE),J3925)</f>
        <v/>
      </c>
      <c r="K3926" s="51" t="str">
        <f t="shared" si="62"/>
        <v/>
      </c>
      <c r="M3926" s="47" t="str">
        <f ca="1">IFERROR(VLOOKUP($L3926,'T14'!$AD$5:$AF$104,2,FALSE),"")</f>
        <v/>
      </c>
      <c r="N3926" s="47" t="str">
        <f ca="1">IFERROR(VLOOKUP($L3926,'T14'!$AD$5:$AF$104,3,FALSE),"")</f>
        <v/>
      </c>
      <c r="P3926" s="46"/>
      <c r="U3926" s="46"/>
    </row>
    <row r="3927" spans="1:21" ht="14.4" hidden="1" x14ac:dyDescent="0.3">
      <c r="A3927" s="47">
        <v>3926</v>
      </c>
      <c r="B3927" s="48">
        <v>4</v>
      </c>
      <c r="C3927" s="47" t="s">
        <v>241</v>
      </c>
      <c r="D3927" s="49" t="s">
        <v>684</v>
      </c>
      <c r="E3927" s="49" t="s">
        <v>685</v>
      </c>
      <c r="F3927" s="48">
        <v>1</v>
      </c>
      <c r="G3927" s="47" t="s">
        <v>98</v>
      </c>
      <c r="H3927" s="47" t="s">
        <v>99</v>
      </c>
      <c r="I3927" s="47" t="s">
        <v>2855</v>
      </c>
      <c r="J3927" s="50" t="str">
        <f>IFERROR(VLOOKUP(_xlfn.NUMBERVALUE(D3927),'Order form - T14RE'!$O$4:$O$101,1,FALSE),J3926)</f>
        <v/>
      </c>
      <c r="K3927" s="51" t="str">
        <f t="shared" si="62"/>
        <v/>
      </c>
      <c r="M3927" s="47" t="str">
        <f ca="1">IFERROR(VLOOKUP($L3927,'T14'!$AD$5:$AF$104,2,FALSE),"")</f>
        <v/>
      </c>
      <c r="N3927" s="47" t="str">
        <f ca="1">IFERROR(VLOOKUP($L3927,'T14'!$AD$5:$AF$104,3,FALSE),"")</f>
        <v/>
      </c>
      <c r="P3927" s="46"/>
      <c r="U3927" s="46"/>
    </row>
    <row r="3928" spans="1:21" ht="14.4" hidden="1" x14ac:dyDescent="0.3">
      <c r="A3928" s="47">
        <v>3927</v>
      </c>
      <c r="B3928" s="48">
        <v>4</v>
      </c>
      <c r="C3928" s="47" t="s">
        <v>120</v>
      </c>
      <c r="D3928" s="49" t="s">
        <v>686</v>
      </c>
      <c r="E3928" s="49" t="s">
        <v>685</v>
      </c>
      <c r="F3928" s="48">
        <v>1</v>
      </c>
      <c r="G3928" s="47" t="s">
        <v>98</v>
      </c>
      <c r="H3928" s="47" t="s">
        <v>99</v>
      </c>
      <c r="I3928" s="47" t="s">
        <v>2855</v>
      </c>
      <c r="J3928" s="50" t="str">
        <f>IFERROR(VLOOKUP(_xlfn.NUMBERVALUE(D3928),'Order form - T14RE'!$O$4:$O$101,1,FALSE),J3927)</f>
        <v/>
      </c>
      <c r="K3928" s="51" t="str">
        <f t="shared" si="62"/>
        <v/>
      </c>
      <c r="M3928" s="47" t="str">
        <f ca="1">IFERROR(VLOOKUP($L3928,'T14'!$AD$5:$AF$104,2,FALSE),"")</f>
        <v/>
      </c>
      <c r="N3928" s="47" t="str">
        <f ca="1">IFERROR(VLOOKUP($L3928,'T14'!$AD$5:$AF$104,3,FALSE),"")</f>
        <v/>
      </c>
      <c r="P3928" s="46"/>
      <c r="U3928" s="46"/>
    </row>
    <row r="3929" spans="1:21" ht="14.4" hidden="1" x14ac:dyDescent="0.3">
      <c r="A3929" s="47">
        <v>3928</v>
      </c>
      <c r="B3929" s="48">
        <v>4</v>
      </c>
      <c r="C3929" s="47" t="s">
        <v>123</v>
      </c>
      <c r="D3929" s="49" t="s">
        <v>687</v>
      </c>
      <c r="E3929" s="49" t="s">
        <v>688</v>
      </c>
      <c r="F3929" s="48">
        <v>1</v>
      </c>
      <c r="G3929" s="47" t="s">
        <v>98</v>
      </c>
      <c r="H3929" s="47" t="s">
        <v>99</v>
      </c>
      <c r="I3929" s="47" t="s">
        <v>2855</v>
      </c>
      <c r="J3929" s="50" t="str">
        <f>IFERROR(VLOOKUP(_xlfn.NUMBERVALUE(D3929),'Order form - T14RE'!$O$4:$O$101,1,FALSE),J3928)</f>
        <v/>
      </c>
      <c r="K3929" s="51" t="str">
        <f t="shared" si="62"/>
        <v/>
      </c>
      <c r="M3929" s="47" t="str">
        <f ca="1">IFERROR(VLOOKUP($L3929,'T14'!$AD$5:$AF$104,2,FALSE),"")</f>
        <v/>
      </c>
      <c r="N3929" s="47" t="str">
        <f ca="1">IFERROR(VLOOKUP($L3929,'T14'!$AD$5:$AF$104,3,FALSE),"")</f>
        <v/>
      </c>
      <c r="P3929" s="46"/>
      <c r="U3929" s="46"/>
    </row>
    <row r="3930" spans="1:21" ht="14.4" hidden="1" x14ac:dyDescent="0.3">
      <c r="A3930" s="47">
        <v>3929</v>
      </c>
      <c r="B3930" s="48">
        <v>4</v>
      </c>
      <c r="C3930" s="47" t="s">
        <v>126</v>
      </c>
      <c r="D3930" s="49" t="s">
        <v>689</v>
      </c>
      <c r="E3930" s="49" t="s">
        <v>690</v>
      </c>
      <c r="F3930" s="48">
        <v>1</v>
      </c>
      <c r="G3930" s="47" t="s">
        <v>98</v>
      </c>
      <c r="H3930" s="47" t="s">
        <v>99</v>
      </c>
      <c r="I3930" s="47" t="s">
        <v>2855</v>
      </c>
      <c r="J3930" s="50" t="str">
        <f>IFERROR(VLOOKUP(_xlfn.NUMBERVALUE(D3930),'Order form - T14RE'!$O$4:$O$101,1,FALSE),J3929)</f>
        <v/>
      </c>
      <c r="K3930" s="51" t="str">
        <f t="shared" si="62"/>
        <v/>
      </c>
      <c r="M3930" s="47" t="str">
        <f ca="1">IFERROR(VLOOKUP($L3930,'T14'!$AD$5:$AF$104,2,FALSE),"")</f>
        <v/>
      </c>
      <c r="N3930" s="47" t="str">
        <f ca="1">IFERROR(VLOOKUP($L3930,'T14'!$AD$5:$AF$104,3,FALSE),"")</f>
        <v/>
      </c>
      <c r="P3930" s="46"/>
      <c r="U3930" s="46"/>
    </row>
    <row r="3931" spans="1:21" ht="14.4" hidden="1" x14ac:dyDescent="0.3">
      <c r="A3931" s="47">
        <v>3930</v>
      </c>
      <c r="B3931" s="48">
        <v>4</v>
      </c>
      <c r="C3931" s="47" t="s">
        <v>127</v>
      </c>
      <c r="D3931" s="49" t="s">
        <v>691</v>
      </c>
      <c r="E3931" s="49" t="s">
        <v>692</v>
      </c>
      <c r="F3931" s="48">
        <v>1</v>
      </c>
      <c r="G3931" s="47" t="s">
        <v>98</v>
      </c>
      <c r="H3931" s="47" t="s">
        <v>99</v>
      </c>
      <c r="I3931" s="47" t="s">
        <v>2855</v>
      </c>
      <c r="J3931" s="50" t="str">
        <f>IFERROR(VLOOKUP(_xlfn.NUMBERVALUE(D3931),'Order form - T14RE'!$O$4:$O$101,1,FALSE),J3930)</f>
        <v/>
      </c>
      <c r="K3931" s="51" t="str">
        <f t="shared" si="62"/>
        <v/>
      </c>
      <c r="M3931" s="47" t="str">
        <f ca="1">IFERROR(VLOOKUP($L3931,'T14'!$AD$5:$AF$104,2,FALSE),"")</f>
        <v/>
      </c>
      <c r="N3931" s="47" t="str">
        <f ca="1">IFERROR(VLOOKUP($L3931,'T14'!$AD$5:$AF$104,3,FALSE),"")</f>
        <v/>
      </c>
      <c r="P3931" s="46"/>
      <c r="U3931" s="46"/>
    </row>
    <row r="3932" spans="1:21" ht="14.4" hidden="1" x14ac:dyDescent="0.3">
      <c r="A3932" s="47">
        <v>3931</v>
      </c>
      <c r="B3932" s="48">
        <v>4</v>
      </c>
      <c r="C3932" s="47" t="s">
        <v>128</v>
      </c>
      <c r="D3932" s="49" t="s">
        <v>693</v>
      </c>
      <c r="E3932" s="49" t="s">
        <v>692</v>
      </c>
      <c r="F3932" s="48">
        <v>1</v>
      </c>
      <c r="G3932" s="47" t="s">
        <v>98</v>
      </c>
      <c r="H3932" s="47" t="s">
        <v>99</v>
      </c>
      <c r="I3932" s="47" t="s">
        <v>2855</v>
      </c>
      <c r="J3932" s="50" t="str">
        <f>IFERROR(VLOOKUP(_xlfn.NUMBERVALUE(D3932),'Order form - T14RE'!$O$4:$O$101,1,FALSE),J3931)</f>
        <v/>
      </c>
      <c r="K3932" s="51" t="str">
        <f t="shared" si="62"/>
        <v/>
      </c>
      <c r="M3932" s="47" t="str">
        <f ca="1">IFERROR(VLOOKUP($L3932,'T14'!$AD$5:$AF$104,2,FALSE),"")</f>
        <v/>
      </c>
      <c r="N3932" s="47" t="str">
        <f ca="1">IFERROR(VLOOKUP($L3932,'T14'!$AD$5:$AF$104,3,FALSE),"")</f>
        <v/>
      </c>
      <c r="P3932" s="46"/>
      <c r="U3932" s="46"/>
    </row>
    <row r="3933" spans="1:21" ht="14.4" hidden="1" x14ac:dyDescent="0.3">
      <c r="A3933" s="47">
        <v>3932</v>
      </c>
      <c r="B3933" s="48">
        <v>4</v>
      </c>
      <c r="C3933" s="47" t="s">
        <v>263</v>
      </c>
      <c r="D3933" s="49" t="s">
        <v>694</v>
      </c>
      <c r="E3933" s="49" t="s">
        <v>692</v>
      </c>
      <c r="F3933" s="48">
        <v>1</v>
      </c>
      <c r="G3933" s="47" t="s">
        <v>98</v>
      </c>
      <c r="H3933" s="47" t="s">
        <v>99</v>
      </c>
      <c r="I3933" s="47" t="s">
        <v>2855</v>
      </c>
      <c r="J3933" s="50" t="str">
        <f>IFERROR(VLOOKUP(_xlfn.NUMBERVALUE(D3933),'Order form - T14RE'!$O$4:$O$101,1,FALSE),J3932)</f>
        <v/>
      </c>
      <c r="K3933" s="51" t="str">
        <f t="shared" si="62"/>
        <v/>
      </c>
      <c r="M3933" s="47" t="str">
        <f ca="1">IFERROR(VLOOKUP($L3933,'T14'!$AD$5:$AF$104,2,FALSE),"")</f>
        <v/>
      </c>
      <c r="N3933" s="47" t="str">
        <f ca="1">IFERROR(VLOOKUP($L3933,'T14'!$AD$5:$AF$104,3,FALSE),"")</f>
        <v/>
      </c>
      <c r="P3933" s="46"/>
      <c r="U3933" s="46"/>
    </row>
    <row r="3934" spans="1:21" ht="14.4" hidden="1" x14ac:dyDescent="0.3">
      <c r="A3934" s="47">
        <v>3933</v>
      </c>
      <c r="B3934" s="48">
        <v>4</v>
      </c>
      <c r="C3934" s="47" t="s">
        <v>130</v>
      </c>
      <c r="D3934" s="49" t="s">
        <v>695</v>
      </c>
      <c r="E3934" s="49" t="s">
        <v>247</v>
      </c>
      <c r="F3934" s="48">
        <v>1</v>
      </c>
      <c r="G3934" s="47" t="s">
        <v>98</v>
      </c>
      <c r="H3934" s="47" t="s">
        <v>99</v>
      </c>
      <c r="I3934" s="47" t="s">
        <v>2855</v>
      </c>
      <c r="J3934" s="50" t="str">
        <f>IFERROR(VLOOKUP(_xlfn.NUMBERVALUE(D3934),'Order form - T14RE'!$O$4:$O$101,1,FALSE),J3933)</f>
        <v/>
      </c>
      <c r="K3934" s="51" t="str">
        <f t="shared" si="62"/>
        <v/>
      </c>
      <c r="M3934" s="47" t="str">
        <f ca="1">IFERROR(VLOOKUP($L3934,'T14'!$AD$5:$AF$104,2,FALSE),"")</f>
        <v/>
      </c>
      <c r="N3934" s="47" t="str">
        <f ca="1">IFERROR(VLOOKUP($L3934,'T14'!$AD$5:$AF$104,3,FALSE),"")</f>
        <v/>
      </c>
      <c r="P3934" s="46"/>
      <c r="U3934" s="46"/>
    </row>
    <row r="3935" spans="1:21" ht="14.4" hidden="1" x14ac:dyDescent="0.3">
      <c r="A3935" s="47">
        <v>3934</v>
      </c>
      <c r="B3935" s="48">
        <v>4</v>
      </c>
      <c r="C3935" s="47" t="s">
        <v>135</v>
      </c>
      <c r="D3935" s="49" t="s">
        <v>696</v>
      </c>
      <c r="E3935" s="49" t="s">
        <v>247</v>
      </c>
      <c r="F3935" s="48">
        <v>2</v>
      </c>
      <c r="G3935" s="47" t="s">
        <v>98</v>
      </c>
      <c r="H3935" s="47" t="s">
        <v>99</v>
      </c>
      <c r="I3935" s="47" t="s">
        <v>2855</v>
      </c>
      <c r="J3935" s="50" t="str">
        <f>IFERROR(VLOOKUP(_xlfn.NUMBERVALUE(D3935),'Order form - T14RE'!$O$4:$O$101,1,FALSE),J3934)</f>
        <v/>
      </c>
      <c r="K3935" s="51" t="str">
        <f t="shared" si="62"/>
        <v/>
      </c>
      <c r="M3935" s="47" t="str">
        <f ca="1">IFERROR(VLOOKUP($L3935,'T14'!$AD$5:$AF$104,2,FALSE),"")</f>
        <v/>
      </c>
      <c r="N3935" s="47" t="str">
        <f ca="1">IFERROR(VLOOKUP($L3935,'T14'!$AD$5:$AF$104,3,FALSE),"")</f>
        <v/>
      </c>
      <c r="P3935" s="46"/>
      <c r="U3935" s="46"/>
    </row>
    <row r="3936" spans="1:21" ht="14.4" hidden="1" x14ac:dyDescent="0.3">
      <c r="A3936" s="47">
        <v>3935</v>
      </c>
      <c r="B3936" s="48">
        <v>4</v>
      </c>
      <c r="C3936" s="47" t="s">
        <v>143</v>
      </c>
      <c r="D3936" s="49" t="s">
        <v>697</v>
      </c>
      <c r="E3936" s="49" t="s">
        <v>698</v>
      </c>
      <c r="F3936" s="48">
        <v>1</v>
      </c>
      <c r="G3936" s="47" t="s">
        <v>98</v>
      </c>
      <c r="H3936" s="47" t="s">
        <v>99</v>
      </c>
      <c r="I3936" s="47" t="s">
        <v>2855</v>
      </c>
      <c r="J3936" s="50" t="str">
        <f>IFERROR(VLOOKUP(_xlfn.NUMBERVALUE(D3936),'Order form - T14RE'!$O$4:$O$101,1,FALSE),J3935)</f>
        <v/>
      </c>
      <c r="K3936" s="51" t="str">
        <f t="shared" si="62"/>
        <v/>
      </c>
      <c r="M3936" s="47" t="str">
        <f ca="1">IFERROR(VLOOKUP($L3936,'T14'!$AD$5:$AF$104,2,FALSE),"")</f>
        <v/>
      </c>
      <c r="N3936" s="47" t="str">
        <f ca="1">IFERROR(VLOOKUP($L3936,'T14'!$AD$5:$AF$104,3,FALSE),"")</f>
        <v/>
      </c>
      <c r="P3936" s="46"/>
      <c r="U3936" s="46"/>
    </row>
    <row r="3937" spans="1:21" ht="14.4" hidden="1" x14ac:dyDescent="0.3">
      <c r="A3937" s="47">
        <v>3936</v>
      </c>
      <c r="B3937" s="48">
        <v>4</v>
      </c>
      <c r="C3937" s="47" t="s">
        <v>146</v>
      </c>
      <c r="D3937" s="49" t="s">
        <v>699</v>
      </c>
      <c r="E3937" s="49" t="s">
        <v>698</v>
      </c>
      <c r="F3937" s="48">
        <v>1</v>
      </c>
      <c r="G3937" s="47" t="s">
        <v>98</v>
      </c>
      <c r="H3937" s="47" t="s">
        <v>99</v>
      </c>
      <c r="I3937" s="47" t="s">
        <v>2855</v>
      </c>
      <c r="J3937" s="50" t="str">
        <f>IFERROR(VLOOKUP(_xlfn.NUMBERVALUE(D3937),'Order form - T14RE'!$O$4:$O$101,1,FALSE),J3936)</f>
        <v/>
      </c>
      <c r="K3937" s="51" t="str">
        <f t="shared" si="62"/>
        <v/>
      </c>
      <c r="M3937" s="47" t="str">
        <f ca="1">IFERROR(VLOOKUP($L3937,'T14'!$AD$5:$AF$104,2,FALSE),"")</f>
        <v/>
      </c>
      <c r="N3937" s="47" t="str">
        <f ca="1">IFERROR(VLOOKUP($L3937,'T14'!$AD$5:$AF$104,3,FALSE),"")</f>
        <v/>
      </c>
      <c r="P3937" s="46"/>
      <c r="U3937" s="46"/>
    </row>
    <row r="3938" spans="1:21" ht="14.4" hidden="1" x14ac:dyDescent="0.3">
      <c r="A3938" s="47">
        <v>3937</v>
      </c>
      <c r="B3938" s="48">
        <v>4</v>
      </c>
      <c r="C3938" s="47" t="s">
        <v>149</v>
      </c>
      <c r="D3938" s="49" t="s">
        <v>700</v>
      </c>
      <c r="E3938" s="49" t="s">
        <v>698</v>
      </c>
      <c r="F3938" s="48">
        <v>1</v>
      </c>
      <c r="G3938" s="47" t="s">
        <v>98</v>
      </c>
      <c r="H3938" s="47" t="s">
        <v>99</v>
      </c>
      <c r="I3938" s="47" t="s">
        <v>2855</v>
      </c>
      <c r="J3938" s="50" t="str">
        <f>IFERROR(VLOOKUP(_xlfn.NUMBERVALUE(D3938),'Order form - T14RE'!$O$4:$O$101,1,FALSE),J3937)</f>
        <v/>
      </c>
      <c r="K3938" s="51" t="str">
        <f t="shared" si="62"/>
        <v/>
      </c>
      <c r="M3938" s="47" t="str">
        <f ca="1">IFERROR(VLOOKUP($L3938,'T14'!$AD$5:$AF$104,2,FALSE),"")</f>
        <v/>
      </c>
      <c r="N3938" s="47" t="str">
        <f ca="1">IFERROR(VLOOKUP($L3938,'T14'!$AD$5:$AF$104,3,FALSE),"")</f>
        <v/>
      </c>
      <c r="P3938" s="46"/>
      <c r="U3938" s="46"/>
    </row>
    <row r="3939" spans="1:21" ht="14.4" hidden="1" x14ac:dyDescent="0.3">
      <c r="A3939" s="47">
        <v>3938</v>
      </c>
      <c r="B3939" s="48">
        <v>4</v>
      </c>
      <c r="C3939" s="47" t="s">
        <v>413</v>
      </c>
      <c r="D3939" s="49" t="s">
        <v>701</v>
      </c>
      <c r="E3939" s="49" t="s">
        <v>698</v>
      </c>
      <c r="F3939" s="48">
        <v>1</v>
      </c>
      <c r="G3939" s="47" t="s">
        <v>98</v>
      </c>
      <c r="H3939" s="47" t="s">
        <v>99</v>
      </c>
      <c r="I3939" s="47" t="s">
        <v>2855</v>
      </c>
      <c r="J3939" s="50" t="str">
        <f>IFERROR(VLOOKUP(_xlfn.NUMBERVALUE(D3939),'Order form - T14RE'!$O$4:$O$101,1,FALSE),J3938)</f>
        <v/>
      </c>
      <c r="K3939" s="51" t="str">
        <f t="shared" si="62"/>
        <v/>
      </c>
      <c r="M3939" s="47" t="str">
        <f ca="1">IFERROR(VLOOKUP($L3939,'T14'!$AD$5:$AF$104,2,FALSE),"")</f>
        <v/>
      </c>
      <c r="N3939" s="47" t="str">
        <f ca="1">IFERROR(VLOOKUP($L3939,'T14'!$AD$5:$AF$104,3,FALSE),"")</f>
        <v/>
      </c>
      <c r="P3939" s="46"/>
      <c r="U3939" s="46"/>
    </row>
    <row r="3940" spans="1:21" ht="14.4" hidden="1" x14ac:dyDescent="0.3">
      <c r="A3940" s="47">
        <v>3939</v>
      </c>
      <c r="B3940" s="48">
        <v>4</v>
      </c>
      <c r="C3940" s="47" t="s">
        <v>154</v>
      </c>
      <c r="D3940" s="49" t="s">
        <v>702</v>
      </c>
      <c r="E3940" s="49" t="s">
        <v>703</v>
      </c>
      <c r="F3940" s="48">
        <v>1</v>
      </c>
      <c r="G3940" s="47" t="s">
        <v>98</v>
      </c>
      <c r="H3940" s="47" t="s">
        <v>99</v>
      </c>
      <c r="I3940" s="47" t="s">
        <v>2855</v>
      </c>
      <c r="J3940" s="50" t="str">
        <f>IFERROR(VLOOKUP(_xlfn.NUMBERVALUE(D3940),'Order form - T14RE'!$O$4:$O$101,1,FALSE),J3939)</f>
        <v/>
      </c>
      <c r="K3940" s="51" t="str">
        <f t="shared" si="62"/>
        <v/>
      </c>
      <c r="M3940" s="47" t="str">
        <f ca="1">IFERROR(VLOOKUP($L3940,'T14'!$AD$5:$AF$104,2,FALSE),"")</f>
        <v/>
      </c>
      <c r="N3940" s="47" t="str">
        <f ca="1">IFERROR(VLOOKUP($L3940,'T14'!$AD$5:$AF$104,3,FALSE),"")</f>
        <v/>
      </c>
      <c r="P3940" s="46"/>
      <c r="U3940" s="46"/>
    </row>
    <row r="3941" spans="1:21" ht="14.4" hidden="1" x14ac:dyDescent="0.3">
      <c r="A3941" s="47">
        <v>3940</v>
      </c>
      <c r="B3941" s="48">
        <v>4</v>
      </c>
      <c r="C3941" s="47" t="s">
        <v>420</v>
      </c>
      <c r="D3941" s="49" t="s">
        <v>704</v>
      </c>
      <c r="E3941" s="49" t="s">
        <v>705</v>
      </c>
      <c r="F3941" s="48">
        <v>2</v>
      </c>
      <c r="G3941" s="47" t="s">
        <v>98</v>
      </c>
      <c r="H3941" s="47" t="s">
        <v>99</v>
      </c>
      <c r="I3941" s="47" t="s">
        <v>2855</v>
      </c>
      <c r="J3941" s="50" t="str">
        <f>IFERROR(VLOOKUP(_xlfn.NUMBERVALUE(D3941),'Order form - T14RE'!$O$4:$O$101,1,FALSE),J3940)</f>
        <v/>
      </c>
      <c r="K3941" s="51" t="str">
        <f t="shared" si="62"/>
        <v/>
      </c>
      <c r="M3941" s="47" t="str">
        <f ca="1">IFERROR(VLOOKUP($L3941,'T14'!$AD$5:$AF$104,2,FALSE),"")</f>
        <v/>
      </c>
      <c r="N3941" s="47" t="str">
        <f ca="1">IFERROR(VLOOKUP($L3941,'T14'!$AD$5:$AF$104,3,FALSE),"")</f>
        <v/>
      </c>
      <c r="P3941" s="46"/>
      <c r="U3941" s="46"/>
    </row>
    <row r="3942" spans="1:21" ht="14.4" hidden="1" x14ac:dyDescent="0.3">
      <c r="A3942" s="47">
        <v>3941</v>
      </c>
      <c r="B3942" s="48">
        <v>4</v>
      </c>
      <c r="C3942" s="47" t="s">
        <v>156</v>
      </c>
      <c r="D3942" s="49" t="s">
        <v>706</v>
      </c>
      <c r="E3942" s="49" t="s">
        <v>705</v>
      </c>
      <c r="F3942" s="48">
        <v>4</v>
      </c>
      <c r="G3942" s="47" t="s">
        <v>98</v>
      </c>
      <c r="H3942" s="47" t="s">
        <v>99</v>
      </c>
      <c r="I3942" s="47" t="s">
        <v>2855</v>
      </c>
      <c r="J3942" s="50" t="str">
        <f>IFERROR(VLOOKUP(_xlfn.NUMBERVALUE(D3942),'Order form - T14RE'!$O$4:$O$101,1,FALSE),J3941)</f>
        <v/>
      </c>
      <c r="K3942" s="51" t="str">
        <f t="shared" si="62"/>
        <v/>
      </c>
      <c r="M3942" s="47" t="str">
        <f ca="1">IFERROR(VLOOKUP($L3942,'T14'!$AD$5:$AF$104,2,FALSE),"")</f>
        <v/>
      </c>
      <c r="N3942" s="47" t="str">
        <f ca="1">IFERROR(VLOOKUP($L3942,'T14'!$AD$5:$AF$104,3,FALSE),"")</f>
        <v/>
      </c>
      <c r="P3942" s="46"/>
      <c r="U3942" s="46"/>
    </row>
    <row r="3943" spans="1:21" ht="14.4" hidden="1" x14ac:dyDescent="0.3">
      <c r="A3943" s="47">
        <v>3942</v>
      </c>
      <c r="B3943" s="48">
        <v>4</v>
      </c>
      <c r="C3943" s="47" t="s">
        <v>159</v>
      </c>
      <c r="D3943" s="49" t="s">
        <v>707</v>
      </c>
      <c r="E3943" s="49" t="s">
        <v>708</v>
      </c>
      <c r="F3943" s="48">
        <v>1</v>
      </c>
      <c r="G3943" s="47" t="s">
        <v>98</v>
      </c>
      <c r="H3943" s="47" t="s">
        <v>99</v>
      </c>
      <c r="I3943" s="47" t="s">
        <v>2855</v>
      </c>
      <c r="J3943" s="50" t="str">
        <f>IFERROR(VLOOKUP(_xlfn.NUMBERVALUE(D3943),'Order form - T14RE'!$O$4:$O$101,1,FALSE),J3942)</f>
        <v/>
      </c>
      <c r="K3943" s="51" t="str">
        <f t="shared" si="62"/>
        <v/>
      </c>
      <c r="M3943" s="47" t="str">
        <f ca="1">IFERROR(VLOOKUP($L3943,'T14'!$AD$5:$AF$104,2,FALSE),"")</f>
        <v/>
      </c>
      <c r="N3943" s="47" t="str">
        <f ca="1">IFERROR(VLOOKUP($L3943,'T14'!$AD$5:$AF$104,3,FALSE),"")</f>
        <v/>
      </c>
      <c r="P3943" s="46"/>
      <c r="U3943" s="46"/>
    </row>
    <row r="3944" spans="1:21" ht="14.4" hidden="1" x14ac:dyDescent="0.3">
      <c r="A3944" s="47">
        <v>3943</v>
      </c>
      <c r="B3944" s="48">
        <v>4</v>
      </c>
      <c r="C3944" s="47" t="s">
        <v>462</v>
      </c>
      <c r="D3944" s="49" t="s">
        <v>709</v>
      </c>
      <c r="E3944" s="49" t="s">
        <v>710</v>
      </c>
      <c r="F3944" s="48">
        <v>1</v>
      </c>
      <c r="G3944" s="47" t="s">
        <v>98</v>
      </c>
      <c r="H3944" s="47" t="s">
        <v>99</v>
      </c>
      <c r="I3944" s="47" t="s">
        <v>2855</v>
      </c>
      <c r="J3944" s="50" t="str">
        <f>IFERROR(VLOOKUP(_xlfn.NUMBERVALUE(D3944),'Order form - T14RE'!$O$4:$O$101,1,FALSE),J3943)</f>
        <v/>
      </c>
      <c r="K3944" s="51" t="str">
        <f t="shared" si="62"/>
        <v/>
      </c>
      <c r="M3944" s="47" t="str">
        <f ca="1">IFERROR(VLOOKUP($L3944,'T14'!$AD$5:$AF$104,2,FALSE),"")</f>
        <v/>
      </c>
      <c r="N3944" s="47" t="str">
        <f ca="1">IFERROR(VLOOKUP($L3944,'T14'!$AD$5:$AF$104,3,FALSE),"")</f>
        <v/>
      </c>
      <c r="P3944" s="46"/>
      <c r="U3944" s="46"/>
    </row>
    <row r="3945" spans="1:21" ht="14.4" hidden="1" x14ac:dyDescent="0.3">
      <c r="A3945" s="47">
        <v>3944</v>
      </c>
      <c r="B3945" s="48">
        <v>4</v>
      </c>
      <c r="C3945" s="47" t="s">
        <v>464</v>
      </c>
      <c r="D3945" s="49" t="s">
        <v>711</v>
      </c>
      <c r="E3945" s="49" t="s">
        <v>475</v>
      </c>
      <c r="F3945" s="48">
        <v>1</v>
      </c>
      <c r="G3945" s="47" t="s">
        <v>98</v>
      </c>
      <c r="H3945" s="47" t="s">
        <v>99</v>
      </c>
      <c r="I3945" s="47" t="s">
        <v>2855</v>
      </c>
      <c r="J3945" s="50" t="str">
        <f>IFERROR(VLOOKUP(_xlfn.NUMBERVALUE(D3945),'Order form - T14RE'!$O$4:$O$101,1,FALSE),J3944)</f>
        <v/>
      </c>
      <c r="K3945" s="51" t="str">
        <f t="shared" si="62"/>
        <v/>
      </c>
      <c r="M3945" s="47" t="str">
        <f ca="1">IFERROR(VLOOKUP($L3945,'T14'!$AD$5:$AF$104,2,FALSE),"")</f>
        <v/>
      </c>
      <c r="N3945" s="47" t="str">
        <f ca="1">IFERROR(VLOOKUP($L3945,'T14'!$AD$5:$AF$104,3,FALSE),"")</f>
        <v/>
      </c>
      <c r="P3945" s="46"/>
      <c r="U3945" s="46"/>
    </row>
    <row r="3946" spans="1:21" ht="14.4" hidden="1" x14ac:dyDescent="0.3">
      <c r="A3946" s="47">
        <v>3945</v>
      </c>
      <c r="B3946" s="48">
        <v>5</v>
      </c>
      <c r="C3946" s="47" t="s">
        <v>95</v>
      </c>
      <c r="D3946" s="49" t="s">
        <v>712</v>
      </c>
      <c r="E3946" s="49" t="s">
        <v>713</v>
      </c>
      <c r="F3946" s="48">
        <v>1</v>
      </c>
      <c r="G3946" s="47" t="s">
        <v>98</v>
      </c>
      <c r="H3946" s="47" t="s">
        <v>714</v>
      </c>
      <c r="I3946" s="47" t="s">
        <v>2855</v>
      </c>
      <c r="J3946" s="50" t="str">
        <f>IFERROR(VLOOKUP(_xlfn.NUMBERVALUE(D3946),'Order form - T14RE'!$O$4:$O$101,1,FALSE),J3945)</f>
        <v/>
      </c>
      <c r="K3946" s="51" t="str">
        <f t="shared" si="62"/>
        <v/>
      </c>
      <c r="M3946" s="47" t="str">
        <f ca="1">IFERROR(VLOOKUP($L3946,'T14'!$AD$5:$AF$104,2,FALSE),"")</f>
        <v/>
      </c>
      <c r="N3946" s="47" t="str">
        <f ca="1">IFERROR(VLOOKUP($L3946,'T14'!$AD$5:$AF$104,3,FALSE),"")</f>
        <v/>
      </c>
      <c r="P3946" s="46"/>
      <c r="U3946" s="46"/>
    </row>
    <row r="3947" spans="1:21" ht="14.4" hidden="1" x14ac:dyDescent="0.3">
      <c r="A3947" s="47">
        <v>3946</v>
      </c>
      <c r="B3947" s="48">
        <v>5</v>
      </c>
      <c r="C3947" s="47" t="s">
        <v>105</v>
      </c>
      <c r="D3947" s="49" t="s">
        <v>695</v>
      </c>
      <c r="E3947" s="49" t="s">
        <v>247</v>
      </c>
      <c r="F3947" s="48">
        <v>1</v>
      </c>
      <c r="G3947" s="47" t="s">
        <v>98</v>
      </c>
      <c r="H3947" s="47" t="s">
        <v>714</v>
      </c>
      <c r="I3947" s="47" t="s">
        <v>2855</v>
      </c>
      <c r="J3947" s="50" t="str">
        <f>IFERROR(VLOOKUP(_xlfn.NUMBERVALUE(D3947),'Order form - T14RE'!$O$4:$O$101,1,FALSE),J3946)</f>
        <v/>
      </c>
      <c r="K3947" s="51" t="str">
        <f t="shared" si="62"/>
        <v/>
      </c>
      <c r="M3947" s="47" t="str">
        <f ca="1">IFERROR(VLOOKUP($L3947,'T14'!$AD$5:$AF$104,2,FALSE),"")</f>
        <v/>
      </c>
      <c r="N3947" s="47" t="str">
        <f ca="1">IFERROR(VLOOKUP($L3947,'T14'!$AD$5:$AF$104,3,FALSE),"")</f>
        <v/>
      </c>
      <c r="P3947" s="46"/>
      <c r="U3947" s="46"/>
    </row>
    <row r="3948" spans="1:21" ht="14.4" hidden="1" x14ac:dyDescent="0.3">
      <c r="A3948" s="47">
        <v>3947</v>
      </c>
      <c r="B3948" s="48">
        <v>5</v>
      </c>
      <c r="C3948" s="47" t="s">
        <v>108</v>
      </c>
      <c r="D3948" s="49" t="s">
        <v>696</v>
      </c>
      <c r="E3948" s="49" t="s">
        <v>247</v>
      </c>
      <c r="F3948" s="48">
        <v>2</v>
      </c>
      <c r="G3948" s="47" t="s">
        <v>98</v>
      </c>
      <c r="H3948" s="47" t="s">
        <v>714</v>
      </c>
      <c r="I3948" s="47" t="s">
        <v>2855</v>
      </c>
      <c r="J3948" s="50" t="str">
        <f>IFERROR(VLOOKUP(_xlfn.NUMBERVALUE(D3948),'Order form - T14RE'!$O$4:$O$101,1,FALSE),J3947)</f>
        <v/>
      </c>
      <c r="K3948" s="51" t="str">
        <f t="shared" si="62"/>
        <v/>
      </c>
      <c r="M3948" s="47" t="str">
        <f ca="1">IFERROR(VLOOKUP($L3948,'T14'!$AD$5:$AF$104,2,FALSE),"")</f>
        <v/>
      </c>
      <c r="N3948" s="47" t="str">
        <f ca="1">IFERROR(VLOOKUP($L3948,'T14'!$AD$5:$AF$104,3,FALSE),"")</f>
        <v/>
      </c>
      <c r="P3948" s="46"/>
      <c r="U3948" s="46"/>
    </row>
    <row r="3949" spans="1:21" ht="14.4" hidden="1" x14ac:dyDescent="0.3">
      <c r="A3949" s="47">
        <v>3948</v>
      </c>
      <c r="B3949" s="48">
        <v>5</v>
      </c>
      <c r="C3949" s="47" t="s">
        <v>111</v>
      </c>
      <c r="D3949" s="49" t="s">
        <v>707</v>
      </c>
      <c r="E3949" s="49" t="s">
        <v>708</v>
      </c>
      <c r="F3949" s="48">
        <v>1</v>
      </c>
      <c r="G3949" s="47" t="s">
        <v>98</v>
      </c>
      <c r="H3949" s="47" t="s">
        <v>714</v>
      </c>
      <c r="I3949" s="47" t="s">
        <v>2855</v>
      </c>
      <c r="J3949" s="50" t="str">
        <f>IFERROR(VLOOKUP(_xlfn.NUMBERVALUE(D3949),'Order form - T14RE'!$O$4:$O$101,1,FALSE),J3948)</f>
        <v/>
      </c>
      <c r="K3949" s="51" t="str">
        <f t="shared" si="62"/>
        <v/>
      </c>
      <c r="M3949" s="47" t="str">
        <f ca="1">IFERROR(VLOOKUP($L3949,'T14'!$AD$5:$AF$104,2,FALSE),"")</f>
        <v/>
      </c>
      <c r="N3949" s="47" t="str">
        <f ca="1">IFERROR(VLOOKUP($L3949,'T14'!$AD$5:$AF$104,3,FALSE),"")</f>
        <v/>
      </c>
      <c r="P3949" s="46"/>
      <c r="U3949" s="46"/>
    </row>
    <row r="3950" spans="1:21" ht="14.4" hidden="1" x14ac:dyDescent="0.3">
      <c r="A3950" s="47">
        <v>3949</v>
      </c>
      <c r="B3950" s="48">
        <v>5</v>
      </c>
      <c r="C3950" s="47" t="s">
        <v>114</v>
      </c>
      <c r="D3950" s="49" t="s">
        <v>715</v>
      </c>
      <c r="E3950" s="49" t="s">
        <v>713</v>
      </c>
      <c r="F3950" s="48">
        <v>3</v>
      </c>
      <c r="G3950" s="47" t="s">
        <v>98</v>
      </c>
      <c r="H3950" s="47" t="s">
        <v>714</v>
      </c>
      <c r="I3950" s="47" t="s">
        <v>2855</v>
      </c>
      <c r="J3950" s="50" t="str">
        <f>IFERROR(VLOOKUP(_xlfn.NUMBERVALUE(D3950),'Order form - T14RE'!$O$4:$O$101,1,FALSE),J3949)</f>
        <v/>
      </c>
      <c r="K3950" s="51" t="str">
        <f t="shared" si="62"/>
        <v/>
      </c>
      <c r="M3950" s="47" t="str">
        <f ca="1">IFERROR(VLOOKUP($L3950,'T14'!$AD$5:$AF$104,2,FALSE),"")</f>
        <v/>
      </c>
      <c r="N3950" s="47" t="str">
        <f ca="1">IFERROR(VLOOKUP($L3950,'T14'!$AD$5:$AF$104,3,FALSE),"")</f>
        <v/>
      </c>
      <c r="P3950" s="46"/>
      <c r="U3950" s="46"/>
    </row>
    <row r="3951" spans="1:21" ht="14.4" hidden="1" x14ac:dyDescent="0.3">
      <c r="A3951" s="47">
        <v>3950</v>
      </c>
      <c r="B3951" s="48">
        <v>4</v>
      </c>
      <c r="C3951" s="47" t="s">
        <v>467</v>
      </c>
      <c r="D3951" s="49" t="s">
        <v>716</v>
      </c>
      <c r="E3951" s="49" t="s">
        <v>717</v>
      </c>
      <c r="F3951" s="48">
        <v>3</v>
      </c>
      <c r="G3951" s="47" t="s">
        <v>98</v>
      </c>
      <c r="H3951" s="47" t="s">
        <v>99</v>
      </c>
      <c r="I3951" s="47" t="s">
        <v>2855</v>
      </c>
      <c r="J3951" s="50" t="str">
        <f>IFERROR(VLOOKUP(_xlfn.NUMBERVALUE(D3951),'Order form - T14RE'!$O$4:$O$101,1,FALSE),J3950)</f>
        <v/>
      </c>
      <c r="K3951" s="51" t="str">
        <f t="shared" si="62"/>
        <v/>
      </c>
      <c r="M3951" s="47" t="str">
        <f ca="1">IFERROR(VLOOKUP($L3951,'T14'!$AD$5:$AF$104,2,FALSE),"")</f>
        <v/>
      </c>
      <c r="N3951" s="47" t="str">
        <f ca="1">IFERROR(VLOOKUP($L3951,'T14'!$AD$5:$AF$104,3,FALSE),"")</f>
        <v/>
      </c>
      <c r="P3951" s="46"/>
      <c r="U3951" s="46"/>
    </row>
    <row r="3952" spans="1:21" ht="14.4" hidden="1" x14ac:dyDescent="0.3">
      <c r="A3952" s="47">
        <v>3951</v>
      </c>
      <c r="B3952" s="48">
        <v>4</v>
      </c>
      <c r="C3952" s="47" t="s">
        <v>161</v>
      </c>
      <c r="D3952" s="49" t="s">
        <v>718</v>
      </c>
      <c r="E3952" s="49" t="s">
        <v>719</v>
      </c>
      <c r="F3952" s="48">
        <v>2</v>
      </c>
      <c r="G3952" s="47" t="s">
        <v>98</v>
      </c>
      <c r="H3952" s="47" t="s">
        <v>99</v>
      </c>
      <c r="I3952" s="47" t="s">
        <v>2855</v>
      </c>
      <c r="J3952" s="50" t="str">
        <f>IFERROR(VLOOKUP(_xlfn.NUMBERVALUE(D3952),'Order form - T14RE'!$O$4:$O$101,1,FALSE),J3951)</f>
        <v/>
      </c>
      <c r="K3952" s="51" t="str">
        <f t="shared" si="62"/>
        <v/>
      </c>
      <c r="M3952" s="47" t="str">
        <f ca="1">IFERROR(VLOOKUP($L3952,'T14'!$AD$5:$AF$104,2,FALSE),"")</f>
        <v/>
      </c>
      <c r="N3952" s="47" t="str">
        <f ca="1">IFERROR(VLOOKUP($L3952,'T14'!$AD$5:$AF$104,3,FALSE),"")</f>
        <v/>
      </c>
      <c r="P3952" s="46"/>
      <c r="U3952" s="46"/>
    </row>
    <row r="3953" spans="1:21" ht="14.4" hidden="1" x14ac:dyDescent="0.3">
      <c r="A3953" s="47">
        <v>3952</v>
      </c>
      <c r="B3953" s="48">
        <v>4</v>
      </c>
      <c r="C3953" s="47" t="s">
        <v>163</v>
      </c>
      <c r="D3953" s="49" t="s">
        <v>720</v>
      </c>
      <c r="E3953" s="49" t="s">
        <v>719</v>
      </c>
      <c r="F3953" s="48">
        <v>2</v>
      </c>
      <c r="G3953" s="47" t="s">
        <v>98</v>
      </c>
      <c r="H3953" s="47" t="s">
        <v>99</v>
      </c>
      <c r="I3953" s="47" t="s">
        <v>2855</v>
      </c>
      <c r="J3953" s="50" t="str">
        <f>IFERROR(VLOOKUP(_xlfn.NUMBERVALUE(D3953),'Order form - T14RE'!$O$4:$O$101,1,FALSE),J3952)</f>
        <v/>
      </c>
      <c r="K3953" s="51" t="str">
        <f t="shared" si="62"/>
        <v/>
      </c>
      <c r="M3953" s="47" t="str">
        <f ca="1">IFERROR(VLOOKUP($L3953,'T14'!$AD$5:$AF$104,2,FALSE),"")</f>
        <v/>
      </c>
      <c r="N3953" s="47" t="str">
        <f ca="1">IFERROR(VLOOKUP($L3953,'T14'!$AD$5:$AF$104,3,FALSE),"")</f>
        <v/>
      </c>
      <c r="P3953" s="46"/>
      <c r="U3953" s="46"/>
    </row>
    <row r="3954" spans="1:21" ht="14.4" hidden="1" x14ac:dyDescent="0.3">
      <c r="A3954" s="47">
        <v>3953</v>
      </c>
      <c r="B3954" s="48">
        <v>4</v>
      </c>
      <c r="C3954" s="47" t="s">
        <v>164</v>
      </c>
      <c r="D3954" s="49" t="s">
        <v>712</v>
      </c>
      <c r="E3954" s="49" t="s">
        <v>713</v>
      </c>
      <c r="F3954" s="48">
        <v>1</v>
      </c>
      <c r="G3954" s="47" t="s">
        <v>98</v>
      </c>
      <c r="H3954" s="47" t="s">
        <v>99</v>
      </c>
      <c r="I3954" s="47" t="s">
        <v>2855</v>
      </c>
      <c r="J3954" s="50" t="str">
        <f>IFERROR(VLOOKUP(_xlfn.NUMBERVALUE(D3954),'Order form - T14RE'!$O$4:$O$101,1,FALSE),J3953)</f>
        <v/>
      </c>
      <c r="K3954" s="51" t="str">
        <f t="shared" si="62"/>
        <v/>
      </c>
      <c r="M3954" s="47" t="str">
        <f ca="1">IFERROR(VLOOKUP($L3954,'T14'!$AD$5:$AF$104,2,FALSE),"")</f>
        <v/>
      </c>
      <c r="N3954" s="47" t="str">
        <f ca="1">IFERROR(VLOOKUP($L3954,'T14'!$AD$5:$AF$104,3,FALSE),"")</f>
        <v/>
      </c>
      <c r="P3954" s="46"/>
      <c r="U3954" s="46"/>
    </row>
    <row r="3955" spans="1:21" ht="14.4" hidden="1" x14ac:dyDescent="0.3">
      <c r="A3955" s="47">
        <v>3954</v>
      </c>
      <c r="B3955" s="48">
        <v>4</v>
      </c>
      <c r="C3955" s="47" t="s">
        <v>166</v>
      </c>
      <c r="D3955" s="49" t="s">
        <v>721</v>
      </c>
      <c r="E3955" s="49" t="s">
        <v>722</v>
      </c>
      <c r="F3955" s="48">
        <v>1</v>
      </c>
      <c r="G3955" s="47" t="s">
        <v>98</v>
      </c>
      <c r="H3955" s="47" t="s">
        <v>99</v>
      </c>
      <c r="I3955" s="47" t="s">
        <v>2855</v>
      </c>
      <c r="J3955" s="50" t="str">
        <f>IFERROR(VLOOKUP(_xlfn.NUMBERVALUE(D3955),'Order form - T14RE'!$O$4:$O$101,1,FALSE),J3954)</f>
        <v/>
      </c>
      <c r="K3955" s="51" t="str">
        <f t="shared" si="62"/>
        <v/>
      </c>
      <c r="M3955" s="47" t="str">
        <f ca="1">IFERROR(VLOOKUP($L3955,'T14'!$AD$5:$AF$104,2,FALSE),"")</f>
        <v/>
      </c>
      <c r="N3955" s="47" t="str">
        <f ca="1">IFERROR(VLOOKUP($L3955,'T14'!$AD$5:$AF$104,3,FALSE),"")</f>
        <v/>
      </c>
      <c r="P3955" s="46"/>
      <c r="U3955" s="46"/>
    </row>
    <row r="3956" spans="1:21" ht="14.4" hidden="1" x14ac:dyDescent="0.3">
      <c r="A3956" s="47">
        <v>3955</v>
      </c>
      <c r="B3956" s="48">
        <v>4</v>
      </c>
      <c r="C3956" s="47" t="s">
        <v>172</v>
      </c>
      <c r="D3956" s="49" t="s">
        <v>715</v>
      </c>
      <c r="E3956" s="49" t="s">
        <v>713</v>
      </c>
      <c r="F3956" s="48">
        <v>3</v>
      </c>
      <c r="G3956" s="47" t="s">
        <v>98</v>
      </c>
      <c r="H3956" s="47" t="s">
        <v>99</v>
      </c>
      <c r="I3956" s="47" t="s">
        <v>2855</v>
      </c>
      <c r="J3956" s="50" t="str">
        <f>IFERROR(VLOOKUP(_xlfn.NUMBERVALUE(D3956),'Order form - T14RE'!$O$4:$O$101,1,FALSE),J3955)</f>
        <v/>
      </c>
      <c r="K3956" s="51" t="str">
        <f t="shared" si="62"/>
        <v/>
      </c>
      <c r="M3956" s="47" t="str">
        <f ca="1">IFERROR(VLOOKUP($L3956,'T14'!$AD$5:$AF$104,2,FALSE),"")</f>
        <v/>
      </c>
      <c r="N3956" s="47" t="str">
        <f ca="1">IFERROR(VLOOKUP($L3956,'T14'!$AD$5:$AF$104,3,FALSE),"")</f>
        <v/>
      </c>
      <c r="P3956" s="46"/>
      <c r="U3956" s="46"/>
    </row>
    <row r="3957" spans="1:21" ht="14.4" hidden="1" x14ac:dyDescent="0.3">
      <c r="A3957" s="47">
        <v>3956</v>
      </c>
      <c r="B3957" s="48">
        <v>4</v>
      </c>
      <c r="C3957" s="47" t="s">
        <v>176</v>
      </c>
      <c r="D3957" s="49" t="s">
        <v>723</v>
      </c>
      <c r="E3957" s="49" t="s">
        <v>724</v>
      </c>
      <c r="F3957" s="48">
        <v>1</v>
      </c>
      <c r="G3957" s="47" t="s">
        <v>98</v>
      </c>
      <c r="H3957" s="47" t="s">
        <v>99</v>
      </c>
      <c r="I3957" s="47" t="s">
        <v>2855</v>
      </c>
      <c r="J3957" s="50" t="str">
        <f>IFERROR(VLOOKUP(_xlfn.NUMBERVALUE(D3957),'Order form - T14RE'!$O$4:$O$101,1,FALSE),J3956)</f>
        <v/>
      </c>
      <c r="K3957" s="51" t="str">
        <f t="shared" si="62"/>
        <v/>
      </c>
      <c r="M3957" s="47" t="str">
        <f ca="1">IFERROR(VLOOKUP($L3957,'T14'!$AD$5:$AF$104,2,FALSE),"")</f>
        <v/>
      </c>
      <c r="N3957" s="47" t="str">
        <f ca="1">IFERROR(VLOOKUP($L3957,'T14'!$AD$5:$AF$104,3,FALSE),"")</f>
        <v/>
      </c>
      <c r="P3957" s="46"/>
      <c r="U3957" s="46"/>
    </row>
    <row r="3958" spans="1:21" ht="14.4" hidden="1" x14ac:dyDescent="0.3">
      <c r="A3958" s="47">
        <v>3957</v>
      </c>
      <c r="B3958" s="48">
        <v>3</v>
      </c>
      <c r="C3958" s="47" t="s">
        <v>114</v>
      </c>
      <c r="D3958" s="49" t="s">
        <v>617</v>
      </c>
      <c r="E3958" s="49" t="s">
        <v>113</v>
      </c>
      <c r="F3958" s="48">
        <v>12</v>
      </c>
      <c r="G3958" s="47" t="s">
        <v>98</v>
      </c>
      <c r="H3958" s="47" t="s">
        <v>8</v>
      </c>
      <c r="I3958" s="47" t="s">
        <v>2855</v>
      </c>
      <c r="J3958" s="50" t="str">
        <f>IFERROR(VLOOKUP(_xlfn.NUMBERVALUE(D3958),'Order form - T14RE'!$O$4:$O$101,1,FALSE),J3957)</f>
        <v/>
      </c>
      <c r="K3958" s="51" t="str">
        <f t="shared" si="62"/>
        <v/>
      </c>
      <c r="M3958" s="47" t="str">
        <f ca="1">IFERROR(VLOOKUP($L3958,'T14'!$AD$5:$AF$104,2,FALSE),"")</f>
        <v/>
      </c>
      <c r="N3958" s="47" t="str">
        <f ca="1">IFERROR(VLOOKUP($L3958,'T14'!$AD$5:$AF$104,3,FALSE),"")</f>
        <v/>
      </c>
      <c r="P3958" s="46"/>
      <c r="U3958" s="46"/>
    </row>
    <row r="3959" spans="1:21" ht="14.4" hidden="1" x14ac:dyDescent="0.3">
      <c r="A3959" s="47">
        <v>3958</v>
      </c>
      <c r="B3959" s="48">
        <v>3</v>
      </c>
      <c r="C3959" s="47" t="s">
        <v>118</v>
      </c>
      <c r="D3959" s="49" t="s">
        <v>150</v>
      </c>
      <c r="E3959" s="49" t="s">
        <v>151</v>
      </c>
      <c r="F3959" s="52">
        <v>1.2</v>
      </c>
      <c r="G3959" s="47" t="s">
        <v>117</v>
      </c>
      <c r="H3959" s="47" t="s">
        <v>8</v>
      </c>
      <c r="I3959" s="47" t="s">
        <v>2855</v>
      </c>
      <c r="J3959" s="50" t="str">
        <f>IFERROR(VLOOKUP(_xlfn.NUMBERVALUE(D3959),'Order form - T14RE'!$O$4:$O$101,1,FALSE),J3958)</f>
        <v/>
      </c>
      <c r="K3959" s="51" t="str">
        <f t="shared" si="62"/>
        <v/>
      </c>
      <c r="M3959" s="47" t="str">
        <f ca="1">IFERROR(VLOOKUP($L3959,'T14'!$AD$5:$AF$104,2,FALSE),"")</f>
        <v/>
      </c>
      <c r="N3959" s="47" t="str">
        <f ca="1">IFERROR(VLOOKUP($L3959,'T14'!$AD$5:$AF$104,3,FALSE),"")</f>
        <v/>
      </c>
      <c r="P3959" s="46"/>
      <c r="U3959" s="46"/>
    </row>
    <row r="3960" spans="1:21" ht="14.4" hidden="1" x14ac:dyDescent="0.3">
      <c r="A3960" s="47">
        <v>3959</v>
      </c>
      <c r="B3960" s="48">
        <v>3</v>
      </c>
      <c r="C3960" s="47" t="s">
        <v>618</v>
      </c>
      <c r="D3960" s="49" t="s">
        <v>2864</v>
      </c>
      <c r="E3960" s="49" t="s">
        <v>99</v>
      </c>
      <c r="F3960" s="48">
        <v>1</v>
      </c>
      <c r="G3960" s="47" t="s">
        <v>98</v>
      </c>
      <c r="H3960" s="47" t="s">
        <v>8</v>
      </c>
      <c r="I3960" s="47" t="s">
        <v>2855</v>
      </c>
      <c r="J3960" s="50" t="str">
        <f>IFERROR(VLOOKUP(_xlfn.NUMBERVALUE(D3960),'Order form - T14RE'!$O$4:$O$101,1,FALSE),J3959)</f>
        <v/>
      </c>
      <c r="K3960" s="51" t="str">
        <f t="shared" si="62"/>
        <v/>
      </c>
      <c r="M3960" s="47" t="str">
        <f ca="1">IFERROR(VLOOKUP($L3960,'T14'!$AD$5:$AF$104,2,FALSE),"")</f>
        <v/>
      </c>
      <c r="N3960" s="47" t="str">
        <f ca="1">IFERROR(VLOOKUP($L3960,'T14'!$AD$5:$AF$104,3,FALSE),"")</f>
        <v/>
      </c>
      <c r="P3960" s="46"/>
      <c r="U3960" s="46"/>
    </row>
    <row r="3961" spans="1:21" ht="14.4" hidden="1" x14ac:dyDescent="0.3">
      <c r="A3961" s="47">
        <v>3960</v>
      </c>
      <c r="B3961" s="48">
        <v>3</v>
      </c>
      <c r="C3961" s="47" t="s">
        <v>620</v>
      </c>
      <c r="D3961" s="49" t="s">
        <v>621</v>
      </c>
      <c r="E3961" s="49" t="s">
        <v>469</v>
      </c>
      <c r="F3961" s="48">
        <v>3</v>
      </c>
      <c r="G3961" s="47" t="s">
        <v>98</v>
      </c>
      <c r="H3961" s="47" t="s">
        <v>8</v>
      </c>
      <c r="I3961" s="47" t="s">
        <v>2855</v>
      </c>
      <c r="J3961" s="50" t="str">
        <f>IFERROR(VLOOKUP(_xlfn.NUMBERVALUE(D3961),'Order form - T14RE'!$O$4:$O$101,1,FALSE),J3960)</f>
        <v/>
      </c>
      <c r="K3961" s="51" t="str">
        <f t="shared" si="62"/>
        <v/>
      </c>
      <c r="M3961" s="47" t="str">
        <f ca="1">IFERROR(VLOOKUP($L3961,'T14'!$AD$5:$AF$104,2,FALSE),"")</f>
        <v/>
      </c>
      <c r="N3961" s="47" t="str">
        <f ca="1">IFERROR(VLOOKUP($L3961,'T14'!$AD$5:$AF$104,3,FALSE),"")</f>
        <v/>
      </c>
      <c r="P3961" s="46"/>
      <c r="U3961" s="46"/>
    </row>
    <row r="3962" spans="1:21" ht="14.4" hidden="1" x14ac:dyDescent="0.3">
      <c r="A3962" s="47">
        <v>3961</v>
      </c>
      <c r="B3962" s="48">
        <v>3</v>
      </c>
      <c r="C3962" s="47" t="s">
        <v>622</v>
      </c>
      <c r="D3962" s="49" t="s">
        <v>623</v>
      </c>
      <c r="E3962" s="49" t="s">
        <v>624</v>
      </c>
      <c r="F3962" s="48">
        <v>3</v>
      </c>
      <c r="G3962" s="47" t="s">
        <v>98</v>
      </c>
      <c r="H3962" s="47" t="s">
        <v>8</v>
      </c>
      <c r="I3962" s="47" t="s">
        <v>2855</v>
      </c>
      <c r="J3962" s="50" t="str">
        <f>IFERROR(VLOOKUP(_xlfn.NUMBERVALUE(D3962),'Order form - T14RE'!$O$4:$O$101,1,FALSE),J3961)</f>
        <v/>
      </c>
      <c r="K3962" s="51" t="str">
        <f t="shared" si="62"/>
        <v/>
      </c>
      <c r="M3962" s="47" t="str">
        <f ca="1">IFERROR(VLOOKUP($L3962,'T14'!$AD$5:$AF$104,2,FALSE),"")</f>
        <v/>
      </c>
      <c r="N3962" s="47" t="str">
        <f ca="1">IFERROR(VLOOKUP($L3962,'T14'!$AD$5:$AF$104,3,FALSE),"")</f>
        <v/>
      </c>
      <c r="P3962" s="46"/>
      <c r="U3962" s="46"/>
    </row>
    <row r="3963" spans="1:21" ht="14.4" hidden="1" x14ac:dyDescent="0.3">
      <c r="A3963" s="47">
        <v>3962</v>
      </c>
      <c r="B3963" s="48">
        <v>3</v>
      </c>
      <c r="C3963" s="47" t="s">
        <v>625</v>
      </c>
      <c r="D3963" s="49" t="s">
        <v>248</v>
      </c>
      <c r="E3963" s="49" t="s">
        <v>113</v>
      </c>
      <c r="F3963" s="48">
        <v>3</v>
      </c>
      <c r="G3963" s="47" t="s">
        <v>98</v>
      </c>
      <c r="H3963" s="47" t="s">
        <v>8</v>
      </c>
      <c r="I3963" s="47" t="s">
        <v>2855</v>
      </c>
      <c r="J3963" s="50" t="str">
        <f>IFERROR(VLOOKUP(_xlfn.NUMBERVALUE(D3963),'Order form - T14RE'!$O$4:$O$101,1,FALSE),J3962)</f>
        <v/>
      </c>
      <c r="K3963" s="51" t="str">
        <f t="shared" si="62"/>
        <v/>
      </c>
      <c r="M3963" s="47" t="str">
        <f ca="1">IFERROR(VLOOKUP($L3963,'T14'!$AD$5:$AF$104,2,FALSE),"")</f>
        <v/>
      </c>
      <c r="N3963" s="47" t="str">
        <f ca="1">IFERROR(VLOOKUP($L3963,'T14'!$AD$5:$AF$104,3,FALSE),"")</f>
        <v/>
      </c>
      <c r="P3963" s="46"/>
      <c r="U3963" s="46"/>
    </row>
    <row r="3964" spans="1:21" ht="14.4" hidden="1" x14ac:dyDescent="0.3">
      <c r="A3964" s="47">
        <v>3963</v>
      </c>
      <c r="B3964" s="48">
        <v>3</v>
      </c>
      <c r="C3964" s="47" t="s">
        <v>626</v>
      </c>
      <c r="D3964" s="49" t="s">
        <v>471</v>
      </c>
      <c r="E3964" s="49" t="s">
        <v>472</v>
      </c>
      <c r="F3964" s="48">
        <v>3</v>
      </c>
      <c r="G3964" s="47" t="s">
        <v>98</v>
      </c>
      <c r="H3964" s="47" t="s">
        <v>8</v>
      </c>
      <c r="I3964" s="47" t="s">
        <v>2855</v>
      </c>
      <c r="J3964" s="50" t="str">
        <f>IFERROR(VLOOKUP(_xlfn.NUMBERVALUE(D3964),'Order form - T14RE'!$O$4:$O$101,1,FALSE),J3963)</f>
        <v/>
      </c>
      <c r="K3964" s="51" t="str">
        <f t="shared" si="62"/>
        <v/>
      </c>
      <c r="M3964" s="47" t="str">
        <f ca="1">IFERROR(VLOOKUP($L3964,'T14'!$AD$5:$AF$104,2,FALSE),"")</f>
        <v/>
      </c>
      <c r="N3964" s="47" t="str">
        <f ca="1">IFERROR(VLOOKUP($L3964,'T14'!$AD$5:$AF$104,3,FALSE),"")</f>
        <v/>
      </c>
      <c r="P3964" s="46"/>
      <c r="U3964" s="46"/>
    </row>
    <row r="3965" spans="1:21" ht="14.4" hidden="1" x14ac:dyDescent="0.3">
      <c r="A3965" s="47">
        <v>3964</v>
      </c>
      <c r="B3965" s="48">
        <v>3</v>
      </c>
      <c r="C3965" s="47" t="s">
        <v>241</v>
      </c>
      <c r="D3965" s="49" t="s">
        <v>2865</v>
      </c>
      <c r="E3965" s="49" t="s">
        <v>630</v>
      </c>
      <c r="F3965" s="48">
        <v>1</v>
      </c>
      <c r="G3965" s="47" t="s">
        <v>98</v>
      </c>
      <c r="H3965" s="47" t="s">
        <v>8</v>
      </c>
      <c r="I3965" s="47" t="s">
        <v>2855</v>
      </c>
      <c r="J3965" s="50" t="str">
        <f>IFERROR(VLOOKUP(_xlfn.NUMBERVALUE(D3965),'Order form - T14RE'!$O$4:$O$101,1,FALSE),J3964)</f>
        <v/>
      </c>
      <c r="K3965" s="51" t="str">
        <f t="shared" si="62"/>
        <v/>
      </c>
      <c r="M3965" s="47" t="str">
        <f ca="1">IFERROR(VLOOKUP($L3965,'T14'!$AD$5:$AF$104,2,FALSE),"")</f>
        <v/>
      </c>
      <c r="N3965" s="47" t="str">
        <f ca="1">IFERROR(VLOOKUP($L3965,'T14'!$AD$5:$AF$104,3,FALSE),"")</f>
        <v/>
      </c>
      <c r="P3965" s="46"/>
      <c r="U3965" s="46"/>
    </row>
    <row r="3966" spans="1:21" ht="14.4" hidden="1" x14ac:dyDescent="0.3">
      <c r="A3966" s="47">
        <v>3965</v>
      </c>
      <c r="B3966" s="48">
        <v>4</v>
      </c>
      <c r="C3966" s="47" t="s">
        <v>95</v>
      </c>
      <c r="D3966" s="49" t="s">
        <v>2866</v>
      </c>
      <c r="E3966" s="49" t="s">
        <v>630</v>
      </c>
      <c r="F3966" s="48">
        <v>1</v>
      </c>
      <c r="G3966" s="47" t="s">
        <v>98</v>
      </c>
      <c r="H3966" s="47" t="s">
        <v>99</v>
      </c>
      <c r="I3966" s="47" t="s">
        <v>2855</v>
      </c>
      <c r="J3966" s="50" t="str">
        <f>IFERROR(VLOOKUP(_xlfn.NUMBERVALUE(D3966),'Order form - T14RE'!$O$4:$O$101,1,FALSE),J3965)</f>
        <v/>
      </c>
      <c r="K3966" s="51" t="str">
        <f t="shared" si="62"/>
        <v/>
      </c>
      <c r="M3966" s="47" t="str">
        <f ca="1">IFERROR(VLOOKUP($L3966,'T14'!$AD$5:$AF$104,2,FALSE),"")</f>
        <v/>
      </c>
      <c r="N3966" s="47" t="str">
        <f ca="1">IFERROR(VLOOKUP($L3966,'T14'!$AD$5:$AF$104,3,FALSE),"")</f>
        <v/>
      </c>
      <c r="P3966" s="46"/>
      <c r="U3966" s="46"/>
    </row>
    <row r="3967" spans="1:21" ht="14.4" hidden="1" x14ac:dyDescent="0.3">
      <c r="A3967" s="47">
        <v>3966</v>
      </c>
      <c r="B3967" s="48">
        <v>4</v>
      </c>
      <c r="C3967" s="47" t="s">
        <v>105</v>
      </c>
      <c r="D3967" s="49" t="s">
        <v>741</v>
      </c>
      <c r="E3967" s="49" t="s">
        <v>742</v>
      </c>
      <c r="F3967" s="48">
        <v>1</v>
      </c>
      <c r="G3967" s="47" t="s">
        <v>98</v>
      </c>
      <c r="H3967" s="47" t="s">
        <v>99</v>
      </c>
      <c r="I3967" s="47" t="s">
        <v>2855</v>
      </c>
      <c r="J3967" s="50" t="str">
        <f>IFERROR(VLOOKUP(_xlfn.NUMBERVALUE(D3967),'Order form - T14RE'!$O$4:$O$101,1,FALSE),J3966)</f>
        <v/>
      </c>
      <c r="K3967" s="51" t="str">
        <f t="shared" si="62"/>
        <v/>
      </c>
      <c r="M3967" s="47" t="str">
        <f ca="1">IFERROR(VLOOKUP($L3967,'T14'!$AD$5:$AF$104,2,FALSE),"")</f>
        <v/>
      </c>
      <c r="N3967" s="47" t="str">
        <f ca="1">IFERROR(VLOOKUP($L3967,'T14'!$AD$5:$AF$104,3,FALSE),"")</f>
        <v/>
      </c>
      <c r="P3967" s="46"/>
      <c r="U3967" s="46"/>
    </row>
    <row r="3968" spans="1:21" ht="14.4" hidden="1" x14ac:dyDescent="0.3">
      <c r="A3968" s="47">
        <v>3967</v>
      </c>
      <c r="B3968" s="48">
        <v>3</v>
      </c>
      <c r="C3968" s="47" t="s">
        <v>120</v>
      </c>
      <c r="D3968" s="49" t="s">
        <v>2867</v>
      </c>
      <c r="E3968" s="49" t="s">
        <v>630</v>
      </c>
      <c r="F3968" s="48">
        <v>1</v>
      </c>
      <c r="G3968" s="47" t="s">
        <v>98</v>
      </c>
      <c r="H3968" s="47" t="s">
        <v>8</v>
      </c>
      <c r="I3968" s="47" t="s">
        <v>2855</v>
      </c>
      <c r="J3968" s="50" t="str">
        <f>IFERROR(VLOOKUP(_xlfn.NUMBERVALUE(D3968),'Order form - T14RE'!$O$4:$O$101,1,FALSE),J3967)</f>
        <v/>
      </c>
      <c r="K3968" s="51" t="str">
        <f t="shared" si="62"/>
        <v/>
      </c>
      <c r="M3968" s="47" t="str">
        <f ca="1">IFERROR(VLOOKUP($L3968,'T14'!$AD$5:$AF$104,2,FALSE),"")</f>
        <v/>
      </c>
      <c r="N3968" s="47" t="str">
        <f ca="1">IFERROR(VLOOKUP($L3968,'T14'!$AD$5:$AF$104,3,FALSE),"")</f>
        <v/>
      </c>
      <c r="P3968" s="46"/>
      <c r="U3968" s="46"/>
    </row>
    <row r="3969" spans="1:21" ht="14.4" hidden="1" x14ac:dyDescent="0.3">
      <c r="A3969" s="47">
        <v>3968</v>
      </c>
      <c r="B3969" s="48">
        <v>4</v>
      </c>
      <c r="C3969" s="47" t="s">
        <v>95</v>
      </c>
      <c r="D3969" s="49" t="s">
        <v>2868</v>
      </c>
      <c r="E3969" s="49" t="s">
        <v>630</v>
      </c>
      <c r="F3969" s="48">
        <v>1</v>
      </c>
      <c r="G3969" s="47" t="s">
        <v>98</v>
      </c>
      <c r="H3969" s="47" t="s">
        <v>99</v>
      </c>
      <c r="I3969" s="47" t="s">
        <v>2855</v>
      </c>
      <c r="J3969" s="50" t="str">
        <f>IFERROR(VLOOKUP(_xlfn.NUMBERVALUE(D3969),'Order form - T14RE'!$O$4:$O$101,1,FALSE),J3968)</f>
        <v/>
      </c>
      <c r="K3969" s="51" t="str">
        <f t="shared" si="62"/>
        <v/>
      </c>
      <c r="M3969" s="47" t="str">
        <f ca="1">IFERROR(VLOOKUP($L3969,'T14'!$AD$5:$AF$104,2,FALSE),"")</f>
        <v/>
      </c>
      <c r="N3969" s="47" t="str">
        <f ca="1">IFERROR(VLOOKUP($L3969,'T14'!$AD$5:$AF$104,3,FALSE),"")</f>
        <v/>
      </c>
      <c r="P3969" s="46"/>
      <c r="U3969" s="46"/>
    </row>
    <row r="3970" spans="1:21" ht="14.4" hidden="1" x14ac:dyDescent="0.3">
      <c r="A3970" s="47">
        <v>3969</v>
      </c>
      <c r="B3970" s="48">
        <v>4</v>
      </c>
      <c r="C3970" s="47" t="s">
        <v>105</v>
      </c>
      <c r="D3970" s="49" t="s">
        <v>741</v>
      </c>
      <c r="E3970" s="49" t="s">
        <v>742</v>
      </c>
      <c r="F3970" s="48">
        <v>1</v>
      </c>
      <c r="G3970" s="47" t="s">
        <v>98</v>
      </c>
      <c r="H3970" s="47" t="s">
        <v>99</v>
      </c>
      <c r="I3970" s="47" t="s">
        <v>2855</v>
      </c>
      <c r="J3970" s="50" t="str">
        <f>IFERROR(VLOOKUP(_xlfn.NUMBERVALUE(D3970),'Order form - T14RE'!$O$4:$O$101,1,FALSE),J3969)</f>
        <v/>
      </c>
      <c r="K3970" s="51" t="str">
        <f t="shared" ref="K3970:K4033" si="63">IF(SUM(P3970:BB3970)=0,"",IF(SUM(P3970:BB3970)&gt;0,1,""))</f>
        <v/>
      </c>
      <c r="M3970" s="47" t="str">
        <f ca="1">IFERROR(VLOOKUP($L3970,'T14'!$AD$5:$AF$104,2,FALSE),"")</f>
        <v/>
      </c>
      <c r="N3970" s="47" t="str">
        <f ca="1">IFERROR(VLOOKUP($L3970,'T14'!$AD$5:$AF$104,3,FALSE),"")</f>
        <v/>
      </c>
      <c r="P3970" s="46"/>
      <c r="U3970" s="46"/>
    </row>
    <row r="3971" spans="1:21" ht="14.4" hidden="1" x14ac:dyDescent="0.3">
      <c r="A3971" s="47">
        <v>3970</v>
      </c>
      <c r="B3971" s="48">
        <v>4</v>
      </c>
      <c r="C3971" s="47" t="s">
        <v>108</v>
      </c>
      <c r="D3971" s="49" t="s">
        <v>449</v>
      </c>
      <c r="E3971" s="49" t="s">
        <v>450</v>
      </c>
      <c r="F3971" s="48">
        <v>1</v>
      </c>
      <c r="G3971" s="47" t="s">
        <v>98</v>
      </c>
      <c r="H3971" s="47" t="s">
        <v>99</v>
      </c>
      <c r="I3971" s="47" t="s">
        <v>2855</v>
      </c>
      <c r="J3971" s="50" t="str">
        <f>IFERROR(VLOOKUP(_xlfn.NUMBERVALUE(D3971),'Order form - T14RE'!$O$4:$O$101,1,FALSE),J3970)</f>
        <v/>
      </c>
      <c r="K3971" s="51" t="str">
        <f t="shared" si="63"/>
        <v/>
      </c>
      <c r="M3971" s="47" t="str">
        <f ca="1">IFERROR(VLOOKUP($L3971,'T14'!$AD$5:$AF$104,2,FALSE),"")</f>
        <v/>
      </c>
      <c r="N3971" s="47" t="str">
        <f ca="1">IFERROR(VLOOKUP($L3971,'T14'!$AD$5:$AF$104,3,FALSE),"")</f>
        <v/>
      </c>
      <c r="P3971" s="46"/>
      <c r="U3971" s="46"/>
    </row>
    <row r="3972" spans="1:21" ht="14.4" hidden="1" x14ac:dyDescent="0.3">
      <c r="A3972" s="47">
        <v>3971</v>
      </c>
      <c r="B3972" s="48">
        <v>4</v>
      </c>
      <c r="C3972" s="47" t="s">
        <v>111</v>
      </c>
      <c r="D3972" s="49" t="s">
        <v>512</v>
      </c>
      <c r="E3972" s="49" t="s">
        <v>513</v>
      </c>
      <c r="F3972" s="48">
        <v>1</v>
      </c>
      <c r="G3972" s="47" t="s">
        <v>98</v>
      </c>
      <c r="H3972" s="47" t="s">
        <v>99</v>
      </c>
      <c r="I3972" s="47" t="s">
        <v>2855</v>
      </c>
      <c r="J3972" s="50" t="str">
        <f>IFERROR(VLOOKUP(_xlfn.NUMBERVALUE(D3972),'Order form - T14RE'!$O$4:$O$101,1,FALSE),J3971)</f>
        <v/>
      </c>
      <c r="K3972" s="51" t="str">
        <f t="shared" si="63"/>
        <v/>
      </c>
      <c r="M3972" s="47" t="str">
        <f ca="1">IFERROR(VLOOKUP($L3972,'T14'!$AD$5:$AF$104,2,FALSE),"")</f>
        <v/>
      </c>
      <c r="N3972" s="47" t="str">
        <f ca="1">IFERROR(VLOOKUP($L3972,'T14'!$AD$5:$AF$104,3,FALSE),"")</f>
        <v/>
      </c>
      <c r="P3972" s="46"/>
      <c r="U3972" s="46"/>
    </row>
    <row r="3973" spans="1:21" ht="14.4" hidden="1" x14ac:dyDescent="0.3">
      <c r="A3973" s="47">
        <v>3972</v>
      </c>
      <c r="B3973" s="48">
        <v>3</v>
      </c>
      <c r="C3973" s="47" t="s">
        <v>123</v>
      </c>
      <c r="D3973" s="49" t="s">
        <v>2869</v>
      </c>
      <c r="E3973" s="49" t="s">
        <v>2870</v>
      </c>
      <c r="F3973" s="48">
        <v>8</v>
      </c>
      <c r="G3973" s="47" t="s">
        <v>98</v>
      </c>
      <c r="H3973" s="47" t="s">
        <v>8</v>
      </c>
      <c r="I3973" s="47" t="s">
        <v>2855</v>
      </c>
      <c r="J3973" s="50" t="str">
        <f>IFERROR(VLOOKUP(_xlfn.NUMBERVALUE(D3973),'Order form - T14RE'!$O$4:$O$101,1,FALSE),J3972)</f>
        <v/>
      </c>
      <c r="K3973" s="51" t="str">
        <f t="shared" si="63"/>
        <v/>
      </c>
      <c r="M3973" s="47" t="str">
        <f ca="1">IFERROR(VLOOKUP($L3973,'T14'!$AD$5:$AF$104,2,FALSE),"")</f>
        <v/>
      </c>
      <c r="N3973" s="47" t="str">
        <f ca="1">IFERROR(VLOOKUP($L3973,'T14'!$AD$5:$AF$104,3,FALSE),"")</f>
        <v/>
      </c>
      <c r="P3973" s="46"/>
      <c r="U3973" s="46"/>
    </row>
    <row r="3974" spans="1:21" ht="14.4" hidden="1" x14ac:dyDescent="0.3">
      <c r="A3974" s="47">
        <v>3973</v>
      </c>
      <c r="B3974" s="48">
        <v>3</v>
      </c>
      <c r="C3974" s="47" t="s">
        <v>631</v>
      </c>
      <c r="D3974" s="49" t="s">
        <v>2871</v>
      </c>
      <c r="E3974" s="49" t="s">
        <v>99</v>
      </c>
      <c r="F3974" s="48">
        <v>1</v>
      </c>
      <c r="G3974" s="47" t="s">
        <v>98</v>
      </c>
      <c r="H3974" s="47" t="s">
        <v>8</v>
      </c>
      <c r="I3974" s="47" t="s">
        <v>2855</v>
      </c>
      <c r="J3974" s="50" t="str">
        <f>IFERROR(VLOOKUP(_xlfn.NUMBERVALUE(D3974),'Order form - T14RE'!$O$4:$O$101,1,FALSE),J3973)</f>
        <v/>
      </c>
      <c r="K3974" s="51" t="str">
        <f t="shared" si="63"/>
        <v/>
      </c>
      <c r="M3974" s="47" t="str">
        <f ca="1">IFERROR(VLOOKUP($L3974,'T14'!$AD$5:$AF$104,2,FALSE),"")</f>
        <v/>
      </c>
      <c r="N3974" s="47" t="str">
        <f ca="1">IFERROR(VLOOKUP($L3974,'T14'!$AD$5:$AF$104,3,FALSE),"")</f>
        <v/>
      </c>
      <c r="P3974" s="46"/>
      <c r="U3974" s="46"/>
    </row>
    <row r="3975" spans="1:21" ht="14.4" hidden="1" x14ac:dyDescent="0.3">
      <c r="A3975" s="47">
        <v>3974</v>
      </c>
      <c r="B3975" s="48">
        <v>3</v>
      </c>
      <c r="C3975" s="47" t="s">
        <v>633</v>
      </c>
      <c r="D3975" s="49" t="s">
        <v>150</v>
      </c>
      <c r="E3975" s="49" t="s">
        <v>151</v>
      </c>
      <c r="F3975" s="52">
        <v>0.8</v>
      </c>
      <c r="G3975" s="47" t="s">
        <v>117</v>
      </c>
      <c r="H3975" s="47" t="s">
        <v>8</v>
      </c>
      <c r="I3975" s="47" t="s">
        <v>2855</v>
      </c>
      <c r="J3975" s="50" t="str">
        <f>IFERROR(VLOOKUP(_xlfn.NUMBERVALUE(D3975),'Order form - T14RE'!$O$4:$O$101,1,FALSE),J3974)</f>
        <v/>
      </c>
      <c r="K3975" s="51" t="str">
        <f t="shared" si="63"/>
        <v/>
      </c>
      <c r="M3975" s="47" t="str">
        <f ca="1">IFERROR(VLOOKUP($L3975,'T14'!$AD$5:$AF$104,2,FALSE),"")</f>
        <v/>
      </c>
      <c r="N3975" s="47" t="str">
        <f ca="1">IFERROR(VLOOKUP($L3975,'T14'!$AD$5:$AF$104,3,FALSE),"")</f>
        <v/>
      </c>
      <c r="P3975" s="46"/>
      <c r="U3975" s="46"/>
    </row>
    <row r="3976" spans="1:21" ht="14.4" hidden="1" x14ac:dyDescent="0.3">
      <c r="A3976" s="47">
        <v>3975</v>
      </c>
      <c r="B3976" s="48">
        <v>3</v>
      </c>
      <c r="C3976" s="47" t="s">
        <v>634</v>
      </c>
      <c r="D3976" s="49" t="s">
        <v>269</v>
      </c>
      <c r="E3976" s="49" t="s">
        <v>99</v>
      </c>
      <c r="F3976" s="48">
        <v>1</v>
      </c>
      <c r="G3976" s="47" t="s">
        <v>98</v>
      </c>
      <c r="H3976" s="47" t="s">
        <v>8</v>
      </c>
      <c r="I3976" s="47" t="s">
        <v>2855</v>
      </c>
      <c r="J3976" s="50" t="str">
        <f>IFERROR(VLOOKUP(_xlfn.NUMBERVALUE(D3976),'Order form - T14RE'!$O$4:$O$101,1,FALSE),J3975)</f>
        <v/>
      </c>
      <c r="K3976" s="51" t="str">
        <f t="shared" si="63"/>
        <v/>
      </c>
      <c r="M3976" s="47" t="str">
        <f ca="1">IFERROR(VLOOKUP($L3976,'T14'!$AD$5:$AF$104,2,FALSE),"")</f>
        <v/>
      </c>
      <c r="N3976" s="47" t="str">
        <f ca="1">IFERROR(VLOOKUP($L3976,'T14'!$AD$5:$AF$104,3,FALSE),"")</f>
        <v/>
      </c>
      <c r="P3976" s="46"/>
      <c r="U3976" s="46"/>
    </row>
    <row r="3977" spans="1:21" ht="14.4" hidden="1" x14ac:dyDescent="0.3">
      <c r="A3977" s="47">
        <v>3976</v>
      </c>
      <c r="B3977" s="48">
        <v>3</v>
      </c>
      <c r="C3977" s="47" t="s">
        <v>126</v>
      </c>
      <c r="D3977" s="49" t="s">
        <v>635</v>
      </c>
      <c r="E3977" s="49" t="s">
        <v>636</v>
      </c>
      <c r="F3977" s="48">
        <v>2</v>
      </c>
      <c r="G3977" s="47" t="s">
        <v>98</v>
      </c>
      <c r="H3977" s="47" t="s">
        <v>8</v>
      </c>
      <c r="I3977" s="47" t="s">
        <v>2855</v>
      </c>
      <c r="J3977" s="50" t="str">
        <f>IFERROR(VLOOKUP(_xlfn.NUMBERVALUE(D3977),'Order form - T14RE'!$O$4:$O$101,1,FALSE),J3976)</f>
        <v/>
      </c>
      <c r="K3977" s="51" t="str">
        <f t="shared" si="63"/>
        <v/>
      </c>
      <c r="M3977" s="47" t="str">
        <f ca="1">IFERROR(VLOOKUP($L3977,'T14'!$AD$5:$AF$104,2,FALSE),"")</f>
        <v/>
      </c>
      <c r="N3977" s="47" t="str">
        <f ca="1">IFERROR(VLOOKUP($L3977,'T14'!$AD$5:$AF$104,3,FALSE),"")</f>
        <v/>
      </c>
      <c r="P3977" s="46"/>
      <c r="U3977" s="46"/>
    </row>
    <row r="3978" spans="1:21" ht="14.4" hidden="1" x14ac:dyDescent="0.3">
      <c r="A3978" s="47">
        <v>3977</v>
      </c>
      <c r="B3978" s="48">
        <v>3</v>
      </c>
      <c r="C3978" s="47" t="s">
        <v>127</v>
      </c>
      <c r="D3978" s="49" t="s">
        <v>418</v>
      </c>
      <c r="E3978" s="49" t="s">
        <v>419</v>
      </c>
      <c r="F3978" s="48">
        <v>8</v>
      </c>
      <c r="G3978" s="47" t="s">
        <v>98</v>
      </c>
      <c r="H3978" s="47" t="s">
        <v>8</v>
      </c>
      <c r="I3978" s="47" t="s">
        <v>2855</v>
      </c>
      <c r="J3978" s="50" t="str">
        <f>IFERROR(VLOOKUP(_xlfn.NUMBERVALUE(D3978),'Order form - T14RE'!$O$4:$O$101,1,FALSE),J3977)</f>
        <v/>
      </c>
      <c r="K3978" s="51" t="str">
        <f t="shared" si="63"/>
        <v/>
      </c>
      <c r="M3978" s="47" t="str">
        <f ca="1">IFERROR(VLOOKUP($L3978,'T14'!$AD$5:$AF$104,2,FALSE),"")</f>
        <v/>
      </c>
      <c r="N3978" s="47" t="str">
        <f ca="1">IFERROR(VLOOKUP($L3978,'T14'!$AD$5:$AF$104,3,FALSE),"")</f>
        <v/>
      </c>
      <c r="P3978" s="46"/>
      <c r="U3978" s="46"/>
    </row>
    <row r="3979" spans="1:21" ht="14.4" hidden="1" x14ac:dyDescent="0.3">
      <c r="A3979" s="47">
        <v>3978</v>
      </c>
      <c r="B3979" s="48">
        <v>3</v>
      </c>
      <c r="C3979" s="47" t="s">
        <v>128</v>
      </c>
      <c r="D3979" s="49" t="s">
        <v>150</v>
      </c>
      <c r="E3979" s="49" t="s">
        <v>151</v>
      </c>
      <c r="F3979" s="52">
        <v>0.8</v>
      </c>
      <c r="G3979" s="47" t="s">
        <v>117</v>
      </c>
      <c r="H3979" s="47" t="s">
        <v>8</v>
      </c>
      <c r="I3979" s="47" t="s">
        <v>2855</v>
      </c>
      <c r="J3979" s="50" t="str">
        <f>IFERROR(VLOOKUP(_xlfn.NUMBERVALUE(D3979),'Order form - T14RE'!$O$4:$O$101,1,FALSE),J3978)</f>
        <v/>
      </c>
      <c r="K3979" s="51" t="str">
        <f t="shared" si="63"/>
        <v/>
      </c>
      <c r="M3979" s="47" t="str">
        <f ca="1">IFERROR(VLOOKUP($L3979,'T14'!$AD$5:$AF$104,2,FALSE),"")</f>
        <v/>
      </c>
      <c r="N3979" s="47" t="str">
        <f ca="1">IFERROR(VLOOKUP($L3979,'T14'!$AD$5:$AF$104,3,FALSE),"")</f>
        <v/>
      </c>
      <c r="P3979" s="46"/>
      <c r="U3979" s="46"/>
    </row>
    <row r="3980" spans="1:21" ht="14.4" hidden="1" x14ac:dyDescent="0.3">
      <c r="A3980" s="47">
        <v>3979</v>
      </c>
      <c r="B3980" s="48">
        <v>3</v>
      </c>
      <c r="C3980" s="47" t="s">
        <v>263</v>
      </c>
      <c r="D3980" s="49" t="s">
        <v>269</v>
      </c>
      <c r="E3980" s="49" t="s">
        <v>99</v>
      </c>
      <c r="F3980" s="48">
        <v>1</v>
      </c>
      <c r="G3980" s="47" t="s">
        <v>98</v>
      </c>
      <c r="H3980" s="47" t="s">
        <v>8</v>
      </c>
      <c r="I3980" s="47" t="s">
        <v>2855</v>
      </c>
      <c r="J3980" s="50" t="str">
        <f>IFERROR(VLOOKUP(_xlfn.NUMBERVALUE(D3980),'Order form - T14RE'!$O$4:$O$101,1,FALSE),J3979)</f>
        <v/>
      </c>
      <c r="K3980" s="51" t="str">
        <f t="shared" si="63"/>
        <v/>
      </c>
      <c r="M3980" s="47" t="str">
        <f ca="1">IFERROR(VLOOKUP($L3980,'T14'!$AD$5:$AF$104,2,FALSE),"")</f>
        <v/>
      </c>
      <c r="N3980" s="47" t="str">
        <f ca="1">IFERROR(VLOOKUP($L3980,'T14'!$AD$5:$AF$104,3,FALSE),"")</f>
        <v/>
      </c>
      <c r="P3980" s="46"/>
      <c r="U3980" s="46"/>
    </row>
    <row r="3981" spans="1:21" ht="14.4" hidden="1" x14ac:dyDescent="0.3">
      <c r="A3981" s="47">
        <v>3980</v>
      </c>
      <c r="B3981" s="48">
        <v>3</v>
      </c>
      <c r="C3981" s="47" t="s">
        <v>130</v>
      </c>
      <c r="D3981" s="49" t="s">
        <v>642</v>
      </c>
      <c r="E3981" s="49" t="s">
        <v>643</v>
      </c>
      <c r="F3981" s="48">
        <v>1</v>
      </c>
      <c r="G3981" s="47" t="s">
        <v>98</v>
      </c>
      <c r="H3981" s="47" t="s">
        <v>8</v>
      </c>
      <c r="I3981" s="47" t="s">
        <v>2855</v>
      </c>
      <c r="J3981" s="50" t="str">
        <f>IFERROR(VLOOKUP(_xlfn.NUMBERVALUE(D3981),'Order form - T14RE'!$O$4:$O$101,1,FALSE),J3980)</f>
        <v/>
      </c>
      <c r="K3981" s="51" t="str">
        <f t="shared" si="63"/>
        <v/>
      </c>
      <c r="M3981" s="47" t="str">
        <f ca="1">IFERROR(VLOOKUP($L3981,'T14'!$AD$5:$AF$104,2,FALSE),"")</f>
        <v/>
      </c>
      <c r="N3981" s="47" t="str">
        <f ca="1">IFERROR(VLOOKUP($L3981,'T14'!$AD$5:$AF$104,3,FALSE),"")</f>
        <v/>
      </c>
      <c r="P3981" s="46"/>
      <c r="U3981" s="46"/>
    </row>
    <row r="3982" spans="1:21" ht="14.4" hidden="1" x14ac:dyDescent="0.3">
      <c r="A3982" s="47">
        <v>3981</v>
      </c>
      <c r="B3982" s="48">
        <v>3</v>
      </c>
      <c r="C3982" s="47" t="s">
        <v>135</v>
      </c>
      <c r="D3982" s="49" t="s">
        <v>644</v>
      </c>
      <c r="E3982" s="49" t="s">
        <v>645</v>
      </c>
      <c r="F3982" s="52">
        <v>0.25</v>
      </c>
      <c r="G3982" s="47" t="s">
        <v>646</v>
      </c>
      <c r="H3982" s="47" t="s">
        <v>8</v>
      </c>
      <c r="I3982" s="47" t="s">
        <v>2855</v>
      </c>
      <c r="J3982" s="50" t="str">
        <f>IFERROR(VLOOKUP(_xlfn.NUMBERVALUE(D3982),'Order form - T14RE'!$O$4:$O$101,1,FALSE),J3981)</f>
        <v/>
      </c>
      <c r="K3982" s="51" t="str">
        <f t="shared" si="63"/>
        <v/>
      </c>
      <c r="M3982" s="47" t="str">
        <f ca="1">IFERROR(VLOOKUP($L3982,'T14'!$AD$5:$AF$104,2,FALSE),"")</f>
        <v/>
      </c>
      <c r="N3982" s="47" t="str">
        <f ca="1">IFERROR(VLOOKUP($L3982,'T14'!$AD$5:$AF$104,3,FALSE),"")</f>
        <v/>
      </c>
      <c r="P3982" s="46"/>
      <c r="U3982" s="46"/>
    </row>
    <row r="3983" spans="1:21" ht="14.4" hidden="1" x14ac:dyDescent="0.3">
      <c r="A3983" s="47">
        <v>3982</v>
      </c>
      <c r="B3983" s="48">
        <v>3</v>
      </c>
      <c r="C3983" s="47" t="s">
        <v>2677</v>
      </c>
      <c r="D3983" s="49" t="s">
        <v>647</v>
      </c>
      <c r="E3983" s="49" t="s">
        <v>648</v>
      </c>
      <c r="F3983" s="48">
        <v>2</v>
      </c>
      <c r="G3983" s="47" t="s">
        <v>117</v>
      </c>
      <c r="H3983" s="47" t="s">
        <v>8</v>
      </c>
      <c r="I3983" s="47" t="s">
        <v>2855</v>
      </c>
      <c r="J3983" s="50" t="str">
        <f>IFERROR(VLOOKUP(_xlfn.NUMBERVALUE(D3983),'Order form - T14RE'!$O$4:$O$101,1,FALSE),J3982)</f>
        <v/>
      </c>
      <c r="K3983" s="51" t="str">
        <f t="shared" si="63"/>
        <v/>
      </c>
      <c r="M3983" s="47" t="str">
        <f ca="1">IFERROR(VLOOKUP($L3983,'T14'!$AD$5:$AF$104,2,FALSE),"")</f>
        <v/>
      </c>
      <c r="N3983" s="47" t="str">
        <f ca="1">IFERROR(VLOOKUP($L3983,'T14'!$AD$5:$AF$104,3,FALSE),"")</f>
        <v/>
      </c>
      <c r="P3983" s="46"/>
      <c r="U3983" s="46"/>
    </row>
    <row r="3984" spans="1:21" ht="14.4" hidden="1" x14ac:dyDescent="0.3">
      <c r="A3984" s="47">
        <v>3983</v>
      </c>
      <c r="B3984" s="48">
        <v>3</v>
      </c>
      <c r="C3984" s="47" t="s">
        <v>143</v>
      </c>
      <c r="D3984" s="49" t="s">
        <v>649</v>
      </c>
      <c r="E3984" s="49" t="s">
        <v>650</v>
      </c>
      <c r="F3984" s="48">
        <v>1</v>
      </c>
      <c r="G3984" s="47" t="s">
        <v>98</v>
      </c>
      <c r="H3984" s="47" t="s">
        <v>8</v>
      </c>
      <c r="I3984" s="47" t="s">
        <v>2855</v>
      </c>
      <c r="J3984" s="50" t="str">
        <f>IFERROR(VLOOKUP(_xlfn.NUMBERVALUE(D3984),'Order form - T14RE'!$O$4:$O$101,1,FALSE),J3983)</f>
        <v/>
      </c>
      <c r="K3984" s="51" t="str">
        <f t="shared" si="63"/>
        <v/>
      </c>
      <c r="M3984" s="47" t="str">
        <f ca="1">IFERROR(VLOOKUP($L3984,'T14'!$AD$5:$AF$104,2,FALSE),"")</f>
        <v/>
      </c>
      <c r="N3984" s="47" t="str">
        <f ca="1">IFERROR(VLOOKUP($L3984,'T14'!$AD$5:$AF$104,3,FALSE),"")</f>
        <v/>
      </c>
      <c r="P3984" s="46"/>
      <c r="U3984" s="46"/>
    </row>
    <row r="3985" spans="1:21" ht="14.4" hidden="1" x14ac:dyDescent="0.3">
      <c r="A3985" s="47">
        <v>3984</v>
      </c>
      <c r="B3985" s="48">
        <v>3</v>
      </c>
      <c r="C3985" s="47" t="s">
        <v>146</v>
      </c>
      <c r="D3985" s="49" t="s">
        <v>667</v>
      </c>
      <c r="E3985" s="49" t="s">
        <v>668</v>
      </c>
      <c r="F3985" s="48">
        <v>1</v>
      </c>
      <c r="G3985" s="47" t="s">
        <v>98</v>
      </c>
      <c r="H3985" s="47" t="s">
        <v>8</v>
      </c>
      <c r="I3985" s="47" t="s">
        <v>2855</v>
      </c>
      <c r="J3985" s="50" t="str">
        <f>IFERROR(VLOOKUP(_xlfn.NUMBERVALUE(D3985),'Order form - T14RE'!$O$4:$O$101,1,FALSE),J3984)</f>
        <v/>
      </c>
      <c r="K3985" s="51" t="str">
        <f t="shared" si="63"/>
        <v/>
      </c>
      <c r="M3985" s="47" t="str">
        <f ca="1">IFERROR(VLOOKUP($L3985,'T14'!$AD$5:$AF$104,2,FALSE),"")</f>
        <v/>
      </c>
      <c r="N3985" s="47" t="str">
        <f ca="1">IFERROR(VLOOKUP($L3985,'T14'!$AD$5:$AF$104,3,FALSE),"")</f>
        <v/>
      </c>
      <c r="P3985" s="46"/>
      <c r="U3985" s="46"/>
    </row>
    <row r="3986" spans="1:21" ht="14.4" hidden="1" x14ac:dyDescent="0.3">
      <c r="A3986" s="47">
        <v>3985</v>
      </c>
      <c r="B3986" s="48">
        <v>3</v>
      </c>
      <c r="C3986" s="47" t="s">
        <v>149</v>
      </c>
      <c r="D3986" s="49" t="s">
        <v>669</v>
      </c>
      <c r="E3986" s="49" t="s">
        <v>670</v>
      </c>
      <c r="F3986" s="48">
        <v>1</v>
      </c>
      <c r="G3986" s="47" t="s">
        <v>98</v>
      </c>
      <c r="H3986" s="47" t="s">
        <v>2</v>
      </c>
      <c r="I3986" s="47" t="s">
        <v>2855</v>
      </c>
      <c r="J3986" s="50" t="str">
        <f>IFERROR(VLOOKUP(_xlfn.NUMBERVALUE(D3986),'Order form - T14RE'!$O$4:$O$101,1,FALSE),J3985)</f>
        <v/>
      </c>
      <c r="K3986" s="51" t="str">
        <f t="shared" si="63"/>
        <v/>
      </c>
      <c r="M3986" s="47" t="str">
        <f ca="1">IFERROR(VLOOKUP($L3986,'T14'!$AD$5:$AF$104,2,FALSE),"")</f>
        <v/>
      </c>
      <c r="N3986" s="47" t="str">
        <f ca="1">IFERROR(VLOOKUP($L3986,'T14'!$AD$5:$AF$104,3,FALSE),"")</f>
        <v/>
      </c>
      <c r="P3986" s="46"/>
      <c r="U3986" s="46"/>
    </row>
    <row r="3987" spans="1:21" ht="14.4" hidden="1" x14ac:dyDescent="0.3">
      <c r="A3987" s="47">
        <v>3986</v>
      </c>
      <c r="B3987" s="48">
        <v>3</v>
      </c>
      <c r="C3987" s="47" t="s">
        <v>413</v>
      </c>
      <c r="D3987" s="49" t="s">
        <v>671</v>
      </c>
      <c r="E3987" s="49" t="s">
        <v>113</v>
      </c>
      <c r="F3987" s="48">
        <v>1</v>
      </c>
      <c r="G3987" s="47" t="s">
        <v>98</v>
      </c>
      <c r="H3987" s="47" t="s">
        <v>2</v>
      </c>
      <c r="I3987" s="47" t="s">
        <v>2855</v>
      </c>
      <c r="J3987" s="50" t="str">
        <f>IFERROR(VLOOKUP(_xlfn.NUMBERVALUE(D3987),'Order form - T14RE'!$O$4:$O$101,1,FALSE),J3986)</f>
        <v/>
      </c>
      <c r="K3987" s="51" t="str">
        <f t="shared" si="63"/>
        <v/>
      </c>
      <c r="M3987" s="47" t="str">
        <f ca="1">IFERROR(VLOOKUP($L3987,'T14'!$AD$5:$AF$104,2,FALSE),"")</f>
        <v/>
      </c>
      <c r="N3987" s="47" t="str">
        <f ca="1">IFERROR(VLOOKUP($L3987,'T14'!$AD$5:$AF$104,3,FALSE),"")</f>
        <v/>
      </c>
      <c r="P3987" s="46"/>
      <c r="U3987" s="46"/>
    </row>
    <row r="3988" spans="1:21" ht="14.4" hidden="1" x14ac:dyDescent="0.3">
      <c r="A3988" s="47">
        <v>3987</v>
      </c>
      <c r="B3988" s="48">
        <v>3</v>
      </c>
      <c r="C3988" s="47" t="s">
        <v>154</v>
      </c>
      <c r="D3988" s="49" t="s">
        <v>471</v>
      </c>
      <c r="E3988" s="49" t="s">
        <v>472</v>
      </c>
      <c r="F3988" s="48">
        <v>1</v>
      </c>
      <c r="G3988" s="47" t="s">
        <v>98</v>
      </c>
      <c r="H3988" s="47" t="s">
        <v>2</v>
      </c>
      <c r="I3988" s="47" t="s">
        <v>2855</v>
      </c>
      <c r="J3988" s="50" t="str">
        <f>IFERROR(VLOOKUP(_xlfn.NUMBERVALUE(D3988),'Order form - T14RE'!$O$4:$O$101,1,FALSE),J3987)</f>
        <v/>
      </c>
      <c r="K3988" s="51" t="str">
        <f t="shared" si="63"/>
        <v/>
      </c>
      <c r="M3988" s="47" t="str">
        <f ca="1">IFERROR(VLOOKUP($L3988,'T14'!$AD$5:$AF$104,2,FALSE),"")</f>
        <v/>
      </c>
      <c r="N3988" s="47" t="str">
        <f ca="1">IFERROR(VLOOKUP($L3988,'T14'!$AD$5:$AF$104,3,FALSE),"")</f>
        <v/>
      </c>
      <c r="P3988" s="46"/>
      <c r="U3988" s="46"/>
    </row>
    <row r="3989" spans="1:21" ht="14.4" hidden="1" x14ac:dyDescent="0.3">
      <c r="A3989" s="47">
        <v>3988</v>
      </c>
      <c r="B3989" s="48">
        <v>3</v>
      </c>
      <c r="C3989" s="47" t="s">
        <v>1483</v>
      </c>
      <c r="D3989" s="49" t="s">
        <v>2872</v>
      </c>
      <c r="E3989" s="49" t="s">
        <v>99</v>
      </c>
      <c r="F3989" s="48">
        <v>1</v>
      </c>
      <c r="G3989" s="47" t="s">
        <v>98</v>
      </c>
      <c r="H3989" s="47" t="s">
        <v>2</v>
      </c>
      <c r="I3989" s="47" t="s">
        <v>2855</v>
      </c>
      <c r="J3989" s="50" t="str">
        <f>IFERROR(VLOOKUP(_xlfn.NUMBERVALUE(D3989),'Order form - T14RE'!$O$4:$O$101,1,FALSE),J3988)</f>
        <v/>
      </c>
      <c r="K3989" s="51" t="str">
        <f t="shared" si="63"/>
        <v/>
      </c>
      <c r="M3989" s="47" t="str">
        <f ca="1">IFERROR(VLOOKUP($L3989,'T14'!$AD$5:$AF$104,2,FALSE),"")</f>
        <v/>
      </c>
      <c r="N3989" s="47" t="str">
        <f ca="1">IFERROR(VLOOKUP($L3989,'T14'!$AD$5:$AF$104,3,FALSE),"")</f>
        <v/>
      </c>
      <c r="P3989" s="46"/>
      <c r="U3989" s="46"/>
    </row>
    <row r="3990" spans="1:21" ht="14.4" hidden="1" x14ac:dyDescent="0.3">
      <c r="A3990" s="47">
        <v>3989</v>
      </c>
      <c r="B3990" s="48">
        <v>3</v>
      </c>
      <c r="C3990" s="47" t="s">
        <v>156</v>
      </c>
      <c r="D3990" s="49" t="s">
        <v>674</v>
      </c>
      <c r="E3990" s="49" t="s">
        <v>675</v>
      </c>
      <c r="F3990" s="48">
        <v>4</v>
      </c>
      <c r="G3990" s="47" t="s">
        <v>98</v>
      </c>
      <c r="H3990" s="47" t="s">
        <v>17</v>
      </c>
      <c r="I3990" s="47" t="s">
        <v>2855</v>
      </c>
      <c r="J3990" s="50" t="str">
        <f>IFERROR(VLOOKUP(_xlfn.NUMBERVALUE(D3990),'Order form - T14RE'!$O$4:$O$101,1,FALSE),J3989)</f>
        <v/>
      </c>
      <c r="K3990" s="51" t="str">
        <f t="shared" si="63"/>
        <v/>
      </c>
      <c r="M3990" s="47" t="str">
        <f ca="1">IFERROR(VLOOKUP($L3990,'T14'!$AD$5:$AF$104,2,FALSE),"")</f>
        <v/>
      </c>
      <c r="N3990" s="47" t="str">
        <f ca="1">IFERROR(VLOOKUP($L3990,'T14'!$AD$5:$AF$104,3,FALSE),"")</f>
        <v/>
      </c>
      <c r="P3990" s="46"/>
      <c r="U3990" s="46"/>
    </row>
    <row r="3991" spans="1:21" ht="14.4" hidden="1" x14ac:dyDescent="0.3">
      <c r="A3991" s="47">
        <v>3990</v>
      </c>
      <c r="B3991" s="48">
        <v>3</v>
      </c>
      <c r="C3991" s="47" t="s">
        <v>159</v>
      </c>
      <c r="D3991" s="49" t="s">
        <v>725</v>
      </c>
      <c r="E3991" s="49" t="s">
        <v>726</v>
      </c>
      <c r="F3991" s="48">
        <v>4</v>
      </c>
      <c r="G3991" s="47" t="s">
        <v>98</v>
      </c>
      <c r="H3991" s="47" t="s">
        <v>17</v>
      </c>
      <c r="I3991" s="47" t="s">
        <v>2855</v>
      </c>
      <c r="J3991" s="50" t="str">
        <f>IFERROR(VLOOKUP(_xlfn.NUMBERVALUE(D3991),'Order form - T14RE'!$O$4:$O$101,1,FALSE),J3990)</f>
        <v/>
      </c>
      <c r="K3991" s="51" t="str">
        <f t="shared" si="63"/>
        <v/>
      </c>
      <c r="M3991" s="47" t="str">
        <f ca="1">IFERROR(VLOOKUP($L3991,'T14'!$AD$5:$AF$104,2,FALSE),"")</f>
        <v/>
      </c>
      <c r="N3991" s="47" t="str">
        <f ca="1">IFERROR(VLOOKUP($L3991,'T14'!$AD$5:$AF$104,3,FALSE),"")</f>
        <v/>
      </c>
      <c r="P3991" s="46"/>
      <c r="U3991" s="46"/>
    </row>
    <row r="3992" spans="1:21" ht="14.4" hidden="1" x14ac:dyDescent="0.3">
      <c r="A3992" s="47">
        <v>3991</v>
      </c>
      <c r="B3992" s="48">
        <v>3</v>
      </c>
      <c r="C3992" s="47" t="s">
        <v>462</v>
      </c>
      <c r="D3992" s="49" t="s">
        <v>727</v>
      </c>
      <c r="E3992" s="49" t="s">
        <v>728</v>
      </c>
      <c r="F3992" s="48">
        <v>4</v>
      </c>
      <c r="G3992" s="47" t="s">
        <v>98</v>
      </c>
      <c r="H3992" s="47" t="s">
        <v>17</v>
      </c>
      <c r="I3992" s="47" t="s">
        <v>2855</v>
      </c>
      <c r="J3992" s="50" t="str">
        <f>IFERROR(VLOOKUP(_xlfn.NUMBERVALUE(D3992),'Order form - T14RE'!$O$4:$O$101,1,FALSE),J3991)</f>
        <v/>
      </c>
      <c r="K3992" s="51" t="str">
        <f t="shared" si="63"/>
        <v/>
      </c>
      <c r="M3992" s="47" t="str">
        <f ca="1">IFERROR(VLOOKUP($L3992,'T14'!$AD$5:$AF$104,2,FALSE),"")</f>
        <v/>
      </c>
      <c r="N3992" s="47" t="str">
        <f ca="1">IFERROR(VLOOKUP($L3992,'T14'!$AD$5:$AF$104,3,FALSE),"")</f>
        <v/>
      </c>
      <c r="P3992" s="46"/>
      <c r="U3992" s="46"/>
    </row>
    <row r="3993" spans="1:21" ht="14.4" hidden="1" x14ac:dyDescent="0.3">
      <c r="A3993" s="47">
        <v>3992</v>
      </c>
      <c r="B3993" s="48">
        <v>3</v>
      </c>
      <c r="C3993" s="47" t="s">
        <v>464</v>
      </c>
      <c r="D3993" s="49" t="s">
        <v>729</v>
      </c>
      <c r="E3993" s="49" t="s">
        <v>730</v>
      </c>
      <c r="F3993" s="48">
        <v>4</v>
      </c>
      <c r="G3993" s="47" t="s">
        <v>98</v>
      </c>
      <c r="H3993" s="47" t="s">
        <v>17</v>
      </c>
      <c r="I3993" s="47" t="s">
        <v>2855</v>
      </c>
      <c r="J3993" s="50" t="str">
        <f>IFERROR(VLOOKUP(_xlfn.NUMBERVALUE(D3993),'Order form - T14RE'!$O$4:$O$101,1,FALSE),J3992)</f>
        <v/>
      </c>
      <c r="K3993" s="51" t="str">
        <f t="shared" si="63"/>
        <v/>
      </c>
      <c r="M3993" s="47" t="str">
        <f ca="1">IFERROR(VLOOKUP($L3993,'T14'!$AD$5:$AF$104,2,FALSE),"")</f>
        <v/>
      </c>
      <c r="N3993" s="47" t="str">
        <f ca="1">IFERROR(VLOOKUP($L3993,'T14'!$AD$5:$AF$104,3,FALSE),"")</f>
        <v/>
      </c>
      <c r="P3993" s="46"/>
      <c r="U3993" s="46"/>
    </row>
    <row r="3994" spans="1:21" ht="14.4" hidden="1" x14ac:dyDescent="0.3">
      <c r="A3994" s="47">
        <v>3993</v>
      </c>
      <c r="B3994" s="48">
        <v>3</v>
      </c>
      <c r="C3994" s="47" t="s">
        <v>467</v>
      </c>
      <c r="D3994" s="49" t="s">
        <v>731</v>
      </c>
      <c r="E3994" s="49" t="s">
        <v>186</v>
      </c>
      <c r="F3994" s="48">
        <v>4</v>
      </c>
      <c r="G3994" s="47" t="s">
        <v>98</v>
      </c>
      <c r="H3994" s="47" t="s">
        <v>17</v>
      </c>
      <c r="I3994" s="47" t="s">
        <v>2855</v>
      </c>
      <c r="J3994" s="50" t="str">
        <f>IFERROR(VLOOKUP(_xlfn.NUMBERVALUE(D3994),'Order form - T14RE'!$O$4:$O$101,1,FALSE),J3993)</f>
        <v/>
      </c>
      <c r="K3994" s="51" t="str">
        <f t="shared" si="63"/>
        <v/>
      </c>
      <c r="M3994" s="47" t="str">
        <f ca="1">IFERROR(VLOOKUP($L3994,'T14'!$AD$5:$AF$104,2,FALSE),"")</f>
        <v/>
      </c>
      <c r="N3994" s="47" t="str">
        <f ca="1">IFERROR(VLOOKUP($L3994,'T14'!$AD$5:$AF$104,3,FALSE),"")</f>
        <v/>
      </c>
      <c r="P3994" s="46"/>
      <c r="U3994" s="46"/>
    </row>
    <row r="3995" spans="1:21" ht="14.4" hidden="1" x14ac:dyDescent="0.3">
      <c r="A3995" s="47">
        <v>3994</v>
      </c>
      <c r="B3995" s="48">
        <v>3</v>
      </c>
      <c r="C3995" s="47" t="s">
        <v>161</v>
      </c>
      <c r="D3995" s="49" t="s">
        <v>732</v>
      </c>
      <c r="E3995" s="49" t="s">
        <v>733</v>
      </c>
      <c r="F3995" s="48">
        <v>4</v>
      </c>
      <c r="G3995" s="47" t="s">
        <v>98</v>
      </c>
      <c r="H3995" s="47" t="s">
        <v>17</v>
      </c>
      <c r="I3995" s="47" t="s">
        <v>2855</v>
      </c>
      <c r="J3995" s="50" t="str">
        <f>IFERROR(VLOOKUP(_xlfn.NUMBERVALUE(D3995),'Order form - T14RE'!$O$4:$O$101,1,FALSE),J3994)</f>
        <v/>
      </c>
      <c r="K3995" s="51" t="str">
        <f t="shared" si="63"/>
        <v/>
      </c>
      <c r="M3995" s="47" t="str">
        <f ca="1">IFERROR(VLOOKUP($L3995,'T14'!$AD$5:$AF$104,2,FALSE),"")</f>
        <v/>
      </c>
      <c r="N3995" s="47" t="str">
        <f ca="1">IFERROR(VLOOKUP($L3995,'T14'!$AD$5:$AF$104,3,FALSE),"")</f>
        <v/>
      </c>
      <c r="P3995" s="46"/>
      <c r="U3995" s="46"/>
    </row>
    <row r="3996" spans="1:21" ht="14.4" hidden="1" x14ac:dyDescent="0.3">
      <c r="A3996" s="47">
        <v>3995</v>
      </c>
      <c r="B3996" s="48">
        <v>3</v>
      </c>
      <c r="C3996" s="47" t="s">
        <v>734</v>
      </c>
      <c r="D3996" s="49" t="s">
        <v>735</v>
      </c>
      <c r="E3996" s="49" t="s">
        <v>99</v>
      </c>
      <c r="F3996" s="48">
        <v>1</v>
      </c>
      <c r="G3996" s="47" t="s">
        <v>98</v>
      </c>
      <c r="H3996" s="47" t="s">
        <v>17</v>
      </c>
      <c r="I3996" s="47" t="s">
        <v>2855</v>
      </c>
      <c r="J3996" s="50" t="str">
        <f>IFERROR(VLOOKUP(_xlfn.NUMBERVALUE(D3996),'Order form - T14RE'!$O$4:$O$101,1,FALSE),J3995)</f>
        <v/>
      </c>
      <c r="K3996" s="51" t="str">
        <f t="shared" si="63"/>
        <v/>
      </c>
      <c r="M3996" s="47" t="str">
        <f ca="1">IFERROR(VLOOKUP($L3996,'T14'!$AD$5:$AF$104,2,FALSE),"")</f>
        <v/>
      </c>
      <c r="N3996" s="47" t="str">
        <f ca="1">IFERROR(VLOOKUP($L3996,'T14'!$AD$5:$AF$104,3,FALSE),"")</f>
        <v/>
      </c>
      <c r="P3996" s="46"/>
      <c r="U3996" s="46"/>
    </row>
    <row r="3997" spans="1:21" ht="14.4" hidden="1" x14ac:dyDescent="0.3">
      <c r="A3997" s="47">
        <v>3996</v>
      </c>
      <c r="B3997" s="48">
        <v>3</v>
      </c>
      <c r="C3997" s="47" t="s">
        <v>163</v>
      </c>
      <c r="D3997" s="49" t="s">
        <v>2873</v>
      </c>
      <c r="E3997" s="49" t="s">
        <v>2874</v>
      </c>
      <c r="F3997" s="48">
        <v>1</v>
      </c>
      <c r="G3997" s="47" t="s">
        <v>98</v>
      </c>
      <c r="H3997" s="47" t="s">
        <v>8</v>
      </c>
      <c r="I3997" s="47" t="s">
        <v>2855</v>
      </c>
      <c r="J3997" s="50" t="str">
        <f>IFERROR(VLOOKUP(_xlfn.NUMBERVALUE(D3997),'Order form - T14RE'!$O$4:$O$101,1,FALSE),J3996)</f>
        <v/>
      </c>
      <c r="K3997" s="51" t="str">
        <f t="shared" si="63"/>
        <v/>
      </c>
      <c r="M3997" s="47" t="str">
        <f ca="1">IFERROR(VLOOKUP($L3997,'T14'!$AD$5:$AF$104,2,FALSE),"")</f>
        <v/>
      </c>
      <c r="N3997" s="47" t="str">
        <f ca="1">IFERROR(VLOOKUP($L3997,'T14'!$AD$5:$AF$104,3,FALSE),"")</f>
        <v/>
      </c>
      <c r="P3997" s="46"/>
      <c r="U3997" s="46"/>
    </row>
    <row r="3998" spans="1:21" ht="14.4" hidden="1" x14ac:dyDescent="0.3">
      <c r="A3998" s="47">
        <v>3997</v>
      </c>
      <c r="B3998" s="48">
        <v>3</v>
      </c>
      <c r="C3998" s="47" t="s">
        <v>164</v>
      </c>
      <c r="D3998" s="49" t="s">
        <v>861</v>
      </c>
      <c r="E3998" s="49" t="s">
        <v>113</v>
      </c>
      <c r="F3998" s="48">
        <v>3</v>
      </c>
      <c r="G3998" s="47" t="s">
        <v>98</v>
      </c>
      <c r="H3998" s="47" t="s">
        <v>8</v>
      </c>
      <c r="I3998" s="47" t="s">
        <v>2855</v>
      </c>
      <c r="J3998" s="50" t="str">
        <f>IFERROR(VLOOKUP(_xlfn.NUMBERVALUE(D3998),'Order form - T14RE'!$O$4:$O$101,1,FALSE),J3997)</f>
        <v/>
      </c>
      <c r="K3998" s="51" t="str">
        <f t="shared" si="63"/>
        <v/>
      </c>
      <c r="M3998" s="47" t="str">
        <f ca="1">IFERROR(VLOOKUP($L3998,'T14'!$AD$5:$AF$104,2,FALSE),"")</f>
        <v/>
      </c>
      <c r="N3998" s="47" t="str">
        <f ca="1">IFERROR(VLOOKUP($L3998,'T14'!$AD$5:$AF$104,3,FALSE),"")</f>
        <v/>
      </c>
      <c r="P3998" s="46"/>
      <c r="U3998" s="46"/>
    </row>
    <row r="3999" spans="1:21" ht="14.4" hidden="1" x14ac:dyDescent="0.3">
      <c r="A3999" s="47">
        <v>3998</v>
      </c>
      <c r="B3999" s="48">
        <v>3</v>
      </c>
      <c r="C3999" s="47" t="s">
        <v>2733</v>
      </c>
      <c r="D3999" s="49" t="s">
        <v>150</v>
      </c>
      <c r="E3999" s="49" t="s">
        <v>151</v>
      </c>
      <c r="F3999" s="52">
        <v>0.3</v>
      </c>
      <c r="G3999" s="47" t="s">
        <v>117</v>
      </c>
      <c r="H3999" s="47" t="s">
        <v>8</v>
      </c>
      <c r="I3999" s="47" t="s">
        <v>2855</v>
      </c>
      <c r="J3999" s="50" t="str">
        <f>IFERROR(VLOOKUP(_xlfn.NUMBERVALUE(D3999),'Order form - T14RE'!$O$4:$O$101,1,FALSE),J3998)</f>
        <v/>
      </c>
      <c r="K3999" s="51" t="str">
        <f t="shared" si="63"/>
        <v/>
      </c>
      <c r="M3999" s="47" t="str">
        <f ca="1">IFERROR(VLOOKUP($L3999,'T14'!$AD$5:$AF$104,2,FALSE),"")</f>
        <v/>
      </c>
      <c r="N3999" s="47" t="str">
        <f ca="1">IFERROR(VLOOKUP($L3999,'T14'!$AD$5:$AF$104,3,FALSE),"")</f>
        <v/>
      </c>
      <c r="P3999" s="46"/>
      <c r="U3999" s="46"/>
    </row>
    <row r="4000" spans="1:21" ht="14.4" hidden="1" x14ac:dyDescent="0.3">
      <c r="A4000" s="47">
        <v>3999</v>
      </c>
      <c r="B4000" s="48">
        <v>3</v>
      </c>
      <c r="C4000" s="47" t="s">
        <v>166</v>
      </c>
      <c r="D4000" s="49" t="s">
        <v>2875</v>
      </c>
      <c r="E4000" s="49" t="s">
        <v>2876</v>
      </c>
      <c r="F4000" s="48">
        <v>1</v>
      </c>
      <c r="G4000" s="47" t="s">
        <v>98</v>
      </c>
      <c r="H4000" s="47" t="s">
        <v>8</v>
      </c>
      <c r="I4000" s="47" t="s">
        <v>2855</v>
      </c>
      <c r="J4000" s="50" t="str">
        <f>IFERROR(VLOOKUP(_xlfn.NUMBERVALUE(D4000),'Order form - T14RE'!$O$4:$O$101,1,FALSE),J3999)</f>
        <v/>
      </c>
      <c r="K4000" s="51" t="str">
        <f t="shared" si="63"/>
        <v/>
      </c>
      <c r="M4000" s="47" t="str">
        <f ca="1">IFERROR(VLOOKUP($L4000,'T14'!$AD$5:$AF$104,2,FALSE),"")</f>
        <v/>
      </c>
      <c r="N4000" s="47" t="str">
        <f ca="1">IFERROR(VLOOKUP($L4000,'T14'!$AD$5:$AF$104,3,FALSE),"")</f>
        <v/>
      </c>
      <c r="P4000" s="46"/>
      <c r="U4000" s="46"/>
    </row>
    <row r="4001" spans="1:21" ht="14.4" hidden="1" x14ac:dyDescent="0.3">
      <c r="A4001" s="47">
        <v>4000</v>
      </c>
      <c r="B4001" s="48">
        <v>3</v>
      </c>
      <c r="C4001" s="47" t="s">
        <v>172</v>
      </c>
      <c r="D4001" s="49" t="s">
        <v>736</v>
      </c>
      <c r="E4001" s="49" t="s">
        <v>737</v>
      </c>
      <c r="F4001" s="48">
        <v>1</v>
      </c>
      <c r="G4001" s="47" t="s">
        <v>98</v>
      </c>
      <c r="H4001" s="47" t="s">
        <v>8</v>
      </c>
      <c r="I4001" s="47" t="s">
        <v>2855</v>
      </c>
      <c r="J4001" s="50" t="str">
        <f>IFERROR(VLOOKUP(_xlfn.NUMBERVALUE(D4001),'Order form - T14RE'!$O$4:$O$101,1,FALSE),J4000)</f>
        <v/>
      </c>
      <c r="K4001" s="51" t="str">
        <f t="shared" si="63"/>
        <v/>
      </c>
      <c r="M4001" s="47" t="str">
        <f ca="1">IFERROR(VLOOKUP($L4001,'T14'!$AD$5:$AF$104,2,FALSE),"")</f>
        <v/>
      </c>
      <c r="N4001" s="47" t="str">
        <f ca="1">IFERROR(VLOOKUP($L4001,'T14'!$AD$5:$AF$104,3,FALSE),"")</f>
        <v/>
      </c>
      <c r="P4001" s="46"/>
      <c r="U4001" s="46"/>
    </row>
    <row r="4002" spans="1:21" ht="14.4" hidden="1" x14ac:dyDescent="0.3">
      <c r="A4002" s="47">
        <v>4001</v>
      </c>
      <c r="B4002" s="48">
        <v>4</v>
      </c>
      <c r="C4002" s="47" t="s">
        <v>95</v>
      </c>
      <c r="D4002" s="49" t="s">
        <v>789</v>
      </c>
      <c r="E4002" s="49" t="s">
        <v>790</v>
      </c>
      <c r="F4002" s="48">
        <v>1</v>
      </c>
      <c r="G4002" s="47" t="s">
        <v>98</v>
      </c>
      <c r="H4002" s="47" t="s">
        <v>8</v>
      </c>
      <c r="I4002" s="47" t="s">
        <v>2855</v>
      </c>
      <c r="J4002" s="50" t="str">
        <f>IFERROR(VLOOKUP(_xlfn.NUMBERVALUE(D4002),'Order form - T14RE'!$O$4:$O$101,1,FALSE),J4001)</f>
        <v/>
      </c>
      <c r="K4002" s="51" t="str">
        <f t="shared" si="63"/>
        <v/>
      </c>
      <c r="M4002" s="47" t="str">
        <f ca="1">IFERROR(VLOOKUP($L4002,'T14'!$AD$5:$AF$104,2,FALSE),"")</f>
        <v/>
      </c>
      <c r="N4002" s="47" t="str">
        <f ca="1">IFERROR(VLOOKUP($L4002,'T14'!$AD$5:$AF$104,3,FALSE),"")</f>
        <v/>
      </c>
      <c r="P4002" s="46"/>
      <c r="U4002" s="46"/>
    </row>
    <row r="4003" spans="1:21" ht="14.4" hidden="1" x14ac:dyDescent="0.3">
      <c r="A4003" s="47">
        <v>4002</v>
      </c>
      <c r="B4003" s="48">
        <v>5</v>
      </c>
      <c r="C4003" s="47" t="s">
        <v>95</v>
      </c>
      <c r="D4003" s="49" t="s">
        <v>791</v>
      </c>
      <c r="E4003" s="49" t="s">
        <v>792</v>
      </c>
      <c r="F4003" s="48">
        <v>1</v>
      </c>
      <c r="G4003" s="47" t="s">
        <v>98</v>
      </c>
      <c r="H4003" s="47" t="s">
        <v>99</v>
      </c>
      <c r="I4003" s="47" t="s">
        <v>2855</v>
      </c>
      <c r="J4003" s="50" t="str">
        <f>IFERROR(VLOOKUP(_xlfn.NUMBERVALUE(D4003),'Order form - T14RE'!$O$4:$O$101,1,FALSE),J4002)</f>
        <v/>
      </c>
      <c r="K4003" s="51" t="str">
        <f t="shared" si="63"/>
        <v/>
      </c>
      <c r="M4003" s="47" t="str">
        <f ca="1">IFERROR(VLOOKUP($L4003,'T14'!$AD$5:$AF$104,2,FALSE),"")</f>
        <v/>
      </c>
      <c r="N4003" s="47" t="str">
        <f ca="1">IFERROR(VLOOKUP($L4003,'T14'!$AD$5:$AF$104,3,FALSE),"")</f>
        <v/>
      </c>
      <c r="P4003" s="46"/>
      <c r="U4003" s="46"/>
    </row>
    <row r="4004" spans="1:21" ht="14.4" hidden="1" x14ac:dyDescent="0.3">
      <c r="A4004" s="47">
        <v>4003</v>
      </c>
      <c r="B4004" s="48">
        <v>5</v>
      </c>
      <c r="C4004" s="47" t="s">
        <v>105</v>
      </c>
      <c r="D4004" s="49" t="s">
        <v>793</v>
      </c>
      <c r="E4004" s="49" t="s">
        <v>456</v>
      </c>
      <c r="F4004" s="48">
        <v>1</v>
      </c>
      <c r="G4004" s="47" t="s">
        <v>98</v>
      </c>
      <c r="H4004" s="47" t="s">
        <v>99</v>
      </c>
      <c r="I4004" s="47" t="s">
        <v>2855</v>
      </c>
      <c r="J4004" s="50" t="str">
        <f>IFERROR(VLOOKUP(_xlfn.NUMBERVALUE(D4004),'Order form - T14RE'!$O$4:$O$101,1,FALSE),J4003)</f>
        <v/>
      </c>
      <c r="K4004" s="51" t="str">
        <f t="shared" si="63"/>
        <v/>
      </c>
      <c r="M4004" s="47" t="str">
        <f ca="1">IFERROR(VLOOKUP($L4004,'T14'!$AD$5:$AF$104,2,FALSE),"")</f>
        <v/>
      </c>
      <c r="N4004" s="47" t="str">
        <f ca="1">IFERROR(VLOOKUP($L4004,'T14'!$AD$5:$AF$104,3,FALSE),"")</f>
        <v/>
      </c>
      <c r="P4004" s="46"/>
      <c r="U4004" s="46"/>
    </row>
    <row r="4005" spans="1:21" ht="14.4" hidden="1" x14ac:dyDescent="0.3">
      <c r="A4005" s="47">
        <v>4004</v>
      </c>
      <c r="B4005" s="48">
        <v>4</v>
      </c>
      <c r="C4005" s="47" t="s">
        <v>105</v>
      </c>
      <c r="D4005" s="49" t="s">
        <v>794</v>
      </c>
      <c r="E4005" s="49" t="s">
        <v>795</v>
      </c>
      <c r="F4005" s="48">
        <v>1</v>
      </c>
      <c r="G4005" s="47" t="s">
        <v>98</v>
      </c>
      <c r="H4005" s="47" t="s">
        <v>8</v>
      </c>
      <c r="I4005" s="47" t="s">
        <v>2855</v>
      </c>
      <c r="J4005" s="50" t="str">
        <f>IFERROR(VLOOKUP(_xlfn.NUMBERVALUE(D4005),'Order form - T14RE'!$O$4:$O$101,1,FALSE),J4004)</f>
        <v/>
      </c>
      <c r="K4005" s="51" t="str">
        <f t="shared" si="63"/>
        <v/>
      </c>
      <c r="M4005" s="47" t="str">
        <f ca="1">IFERROR(VLOOKUP($L4005,'T14'!$AD$5:$AF$104,2,FALSE),"")</f>
        <v/>
      </c>
      <c r="N4005" s="47" t="str">
        <f ca="1">IFERROR(VLOOKUP($L4005,'T14'!$AD$5:$AF$104,3,FALSE),"")</f>
        <v/>
      </c>
      <c r="P4005" s="46"/>
      <c r="U4005" s="46"/>
    </row>
    <row r="4006" spans="1:21" ht="14.4" hidden="1" x14ac:dyDescent="0.3">
      <c r="A4006" s="47">
        <v>4005</v>
      </c>
      <c r="B4006" s="48">
        <v>4</v>
      </c>
      <c r="C4006" s="47" t="s">
        <v>796</v>
      </c>
      <c r="D4006" s="49" t="s">
        <v>644</v>
      </c>
      <c r="E4006" s="49" t="s">
        <v>645</v>
      </c>
      <c r="F4006" s="52">
        <v>7.0000000000000007E-2</v>
      </c>
      <c r="G4006" s="47" t="s">
        <v>646</v>
      </c>
      <c r="H4006" s="47" t="s">
        <v>8</v>
      </c>
      <c r="I4006" s="47" t="s">
        <v>2855</v>
      </c>
      <c r="J4006" s="50" t="str">
        <f>IFERROR(VLOOKUP(_xlfn.NUMBERVALUE(D4006),'Order form - T14RE'!$O$4:$O$101,1,FALSE),J4005)</f>
        <v/>
      </c>
      <c r="K4006" s="51" t="str">
        <f t="shared" si="63"/>
        <v/>
      </c>
      <c r="M4006" s="47" t="str">
        <f ca="1">IFERROR(VLOOKUP($L4006,'T14'!$AD$5:$AF$104,2,FALSE),"")</f>
        <v/>
      </c>
      <c r="N4006" s="47" t="str">
        <f ca="1">IFERROR(VLOOKUP($L4006,'T14'!$AD$5:$AF$104,3,FALSE),"")</f>
        <v/>
      </c>
      <c r="P4006" s="46"/>
      <c r="U4006" s="46"/>
    </row>
    <row r="4007" spans="1:21" ht="14.4" hidden="1" x14ac:dyDescent="0.3">
      <c r="A4007" s="47">
        <v>4006</v>
      </c>
      <c r="B4007" s="48">
        <v>4</v>
      </c>
      <c r="C4007" s="47" t="s">
        <v>108</v>
      </c>
      <c r="D4007" s="49" t="s">
        <v>649</v>
      </c>
      <c r="E4007" s="49" t="s">
        <v>650</v>
      </c>
      <c r="F4007" s="48">
        <v>1</v>
      </c>
      <c r="G4007" s="47" t="s">
        <v>98</v>
      </c>
      <c r="H4007" s="47" t="s">
        <v>8</v>
      </c>
      <c r="I4007" s="47" t="s">
        <v>2855</v>
      </c>
      <c r="J4007" s="50" t="str">
        <f>IFERROR(VLOOKUP(_xlfn.NUMBERVALUE(D4007),'Order form - T14RE'!$O$4:$O$101,1,FALSE),J4006)</f>
        <v/>
      </c>
      <c r="K4007" s="51" t="str">
        <f t="shared" si="63"/>
        <v/>
      </c>
      <c r="M4007" s="47" t="str">
        <f ca="1">IFERROR(VLOOKUP($L4007,'T14'!$AD$5:$AF$104,2,FALSE),"")</f>
        <v/>
      </c>
      <c r="N4007" s="47" t="str">
        <f ca="1">IFERROR(VLOOKUP($L4007,'T14'!$AD$5:$AF$104,3,FALSE),"")</f>
        <v/>
      </c>
      <c r="P4007" s="46"/>
      <c r="U4007" s="46"/>
    </row>
    <row r="4008" spans="1:21" ht="14.4" hidden="1" x14ac:dyDescent="0.3">
      <c r="A4008" s="47">
        <v>4007</v>
      </c>
      <c r="B4008" s="48">
        <v>4</v>
      </c>
      <c r="C4008" s="47" t="s">
        <v>111</v>
      </c>
      <c r="D4008" s="49" t="s">
        <v>669</v>
      </c>
      <c r="E4008" s="49" t="s">
        <v>670</v>
      </c>
      <c r="F4008" s="48">
        <v>1</v>
      </c>
      <c r="G4008" s="47" t="s">
        <v>98</v>
      </c>
      <c r="H4008" s="47" t="s">
        <v>8</v>
      </c>
      <c r="I4008" s="47" t="s">
        <v>2855</v>
      </c>
      <c r="J4008" s="50" t="str">
        <f>IFERROR(VLOOKUP(_xlfn.NUMBERVALUE(D4008),'Order form - T14RE'!$O$4:$O$101,1,FALSE),J4007)</f>
        <v/>
      </c>
      <c r="K4008" s="51" t="str">
        <f t="shared" si="63"/>
        <v/>
      </c>
      <c r="M4008" s="47" t="str">
        <f ca="1">IFERROR(VLOOKUP($L4008,'T14'!$AD$5:$AF$104,2,FALSE),"")</f>
        <v/>
      </c>
      <c r="N4008" s="47" t="str">
        <f ca="1">IFERROR(VLOOKUP($L4008,'T14'!$AD$5:$AF$104,3,FALSE),"")</f>
        <v/>
      </c>
      <c r="P4008" s="46"/>
      <c r="U4008" s="46"/>
    </row>
    <row r="4009" spans="1:21" ht="14.4" hidden="1" x14ac:dyDescent="0.3">
      <c r="A4009" s="47">
        <v>4008</v>
      </c>
      <c r="B4009" s="48">
        <v>4</v>
      </c>
      <c r="C4009" s="47" t="s">
        <v>114</v>
      </c>
      <c r="D4009" s="49" t="s">
        <v>671</v>
      </c>
      <c r="E4009" s="49" t="s">
        <v>113</v>
      </c>
      <c r="F4009" s="48">
        <v>1</v>
      </c>
      <c r="G4009" s="47" t="s">
        <v>98</v>
      </c>
      <c r="H4009" s="47" t="s">
        <v>8</v>
      </c>
      <c r="I4009" s="47" t="s">
        <v>2855</v>
      </c>
      <c r="J4009" s="50" t="str">
        <f>IFERROR(VLOOKUP(_xlfn.NUMBERVALUE(D4009),'Order form - T14RE'!$O$4:$O$101,1,FALSE),J4008)</f>
        <v/>
      </c>
      <c r="K4009" s="51" t="str">
        <f t="shared" si="63"/>
        <v/>
      </c>
      <c r="M4009" s="47" t="str">
        <f ca="1">IFERROR(VLOOKUP($L4009,'T14'!$AD$5:$AF$104,2,FALSE),"")</f>
        <v/>
      </c>
      <c r="N4009" s="47" t="str">
        <f ca="1">IFERROR(VLOOKUP($L4009,'T14'!$AD$5:$AF$104,3,FALSE),"")</f>
        <v/>
      </c>
      <c r="P4009" s="46"/>
      <c r="U4009" s="46"/>
    </row>
    <row r="4010" spans="1:21" ht="14.4" hidden="1" x14ac:dyDescent="0.3">
      <c r="A4010" s="47">
        <v>4009</v>
      </c>
      <c r="B4010" s="48">
        <v>4</v>
      </c>
      <c r="C4010" s="47" t="s">
        <v>241</v>
      </c>
      <c r="D4010" s="49" t="s">
        <v>471</v>
      </c>
      <c r="E4010" s="49" t="s">
        <v>472</v>
      </c>
      <c r="F4010" s="48">
        <v>1</v>
      </c>
      <c r="G4010" s="47" t="s">
        <v>98</v>
      </c>
      <c r="H4010" s="47" t="s">
        <v>8</v>
      </c>
      <c r="I4010" s="47" t="s">
        <v>2855</v>
      </c>
      <c r="J4010" s="50" t="str">
        <f>IFERROR(VLOOKUP(_xlfn.NUMBERVALUE(D4010),'Order form - T14RE'!$O$4:$O$101,1,FALSE),J4009)</f>
        <v/>
      </c>
      <c r="K4010" s="51" t="str">
        <f t="shared" si="63"/>
        <v/>
      </c>
      <c r="M4010" s="47" t="str">
        <f ca="1">IFERROR(VLOOKUP($L4010,'T14'!$AD$5:$AF$104,2,FALSE),"")</f>
        <v/>
      </c>
      <c r="N4010" s="47" t="str">
        <f ca="1">IFERROR(VLOOKUP($L4010,'T14'!$AD$5:$AF$104,3,FALSE),"")</f>
        <v/>
      </c>
      <c r="P4010" s="46"/>
      <c r="U4010" s="46"/>
    </row>
    <row r="4011" spans="1:21" ht="14.4" hidden="1" x14ac:dyDescent="0.3">
      <c r="A4011" s="47">
        <v>4010</v>
      </c>
      <c r="B4011" s="48">
        <v>2</v>
      </c>
      <c r="C4011" s="47" t="s">
        <v>159</v>
      </c>
      <c r="D4011" s="49" t="s">
        <v>2877</v>
      </c>
      <c r="E4011" s="49" t="s">
        <v>2878</v>
      </c>
      <c r="F4011" s="48">
        <v>1</v>
      </c>
      <c r="G4011" s="47" t="s">
        <v>98</v>
      </c>
      <c r="H4011" s="47" t="s">
        <v>99</v>
      </c>
      <c r="I4011" s="47" t="s">
        <v>2855</v>
      </c>
      <c r="J4011" s="50" t="str">
        <f>IFERROR(VLOOKUP(_xlfn.NUMBERVALUE(D4011),'Order form - T14RE'!$O$4:$O$101,1,FALSE),J4010)</f>
        <v/>
      </c>
      <c r="K4011" s="51" t="str">
        <f t="shared" si="63"/>
        <v/>
      </c>
      <c r="M4011" s="47" t="str">
        <f ca="1">IFERROR(VLOOKUP($L4011,'T14'!$AD$5:$AF$104,2,FALSE),"")</f>
        <v/>
      </c>
      <c r="N4011" s="47" t="str">
        <f ca="1">IFERROR(VLOOKUP($L4011,'T14'!$AD$5:$AF$104,3,FALSE),"")</f>
        <v/>
      </c>
      <c r="P4011" s="46"/>
      <c r="U4011" s="46"/>
    </row>
    <row r="4012" spans="1:21" ht="14.4" hidden="1" x14ac:dyDescent="0.3">
      <c r="A4012" s="47">
        <v>4011</v>
      </c>
      <c r="B4012" s="48">
        <v>3</v>
      </c>
      <c r="C4012" s="47" t="s">
        <v>95</v>
      </c>
      <c r="D4012" s="49" t="s">
        <v>831</v>
      </c>
      <c r="E4012" s="49" t="s">
        <v>832</v>
      </c>
      <c r="F4012" s="48">
        <v>1</v>
      </c>
      <c r="G4012" s="47" t="s">
        <v>98</v>
      </c>
      <c r="H4012" s="47" t="s">
        <v>20</v>
      </c>
      <c r="I4012" s="47" t="s">
        <v>2855</v>
      </c>
      <c r="J4012" s="50" t="str">
        <f>IFERROR(VLOOKUP(_xlfn.NUMBERVALUE(D4012),'Order form - T14RE'!$O$4:$O$101,1,FALSE),J4011)</f>
        <v/>
      </c>
      <c r="K4012" s="51" t="str">
        <f t="shared" si="63"/>
        <v/>
      </c>
      <c r="M4012" s="47" t="str">
        <f ca="1">IFERROR(VLOOKUP($L4012,'T14'!$AD$5:$AF$104,2,FALSE),"")</f>
        <v/>
      </c>
      <c r="N4012" s="47" t="str">
        <f ca="1">IFERROR(VLOOKUP($L4012,'T14'!$AD$5:$AF$104,3,FALSE),"")</f>
        <v/>
      </c>
      <c r="P4012" s="46"/>
      <c r="U4012" s="46"/>
    </row>
    <row r="4013" spans="1:21" ht="14.4" hidden="1" x14ac:dyDescent="0.3">
      <c r="A4013" s="47">
        <v>4012</v>
      </c>
      <c r="B4013" s="48">
        <v>4</v>
      </c>
      <c r="C4013" s="47" t="s">
        <v>95</v>
      </c>
      <c r="D4013" s="49" t="s">
        <v>866</v>
      </c>
      <c r="E4013" s="49" t="s">
        <v>832</v>
      </c>
      <c r="F4013" s="48">
        <v>1</v>
      </c>
      <c r="G4013" s="47" t="s">
        <v>98</v>
      </c>
      <c r="H4013" s="47" t="s">
        <v>99</v>
      </c>
      <c r="I4013" s="47" t="s">
        <v>2855</v>
      </c>
      <c r="J4013" s="50" t="str">
        <f>IFERROR(VLOOKUP(_xlfn.NUMBERVALUE(D4013),'Order form - T14RE'!$O$4:$O$101,1,FALSE),J4012)</f>
        <v/>
      </c>
      <c r="K4013" s="51" t="str">
        <f t="shared" si="63"/>
        <v/>
      </c>
      <c r="M4013" s="47" t="str">
        <f ca="1">IFERROR(VLOOKUP($L4013,'T14'!$AD$5:$AF$104,2,FALSE),"")</f>
        <v/>
      </c>
      <c r="N4013" s="47" t="str">
        <f ca="1">IFERROR(VLOOKUP($L4013,'T14'!$AD$5:$AF$104,3,FALSE),"")</f>
        <v/>
      </c>
      <c r="P4013" s="46"/>
      <c r="U4013" s="46"/>
    </row>
    <row r="4014" spans="1:21" ht="14.4" hidden="1" x14ac:dyDescent="0.3">
      <c r="A4014" s="47">
        <v>4013</v>
      </c>
      <c r="B4014" s="48">
        <v>4</v>
      </c>
      <c r="C4014" s="47" t="s">
        <v>105</v>
      </c>
      <c r="D4014" s="49" t="s">
        <v>867</v>
      </c>
      <c r="E4014" s="49" t="s">
        <v>498</v>
      </c>
      <c r="F4014" s="48">
        <v>1</v>
      </c>
      <c r="G4014" s="47" t="s">
        <v>98</v>
      </c>
      <c r="H4014" s="47" t="s">
        <v>99</v>
      </c>
      <c r="I4014" s="47" t="s">
        <v>2855</v>
      </c>
      <c r="J4014" s="50" t="str">
        <f>IFERROR(VLOOKUP(_xlfn.NUMBERVALUE(D4014),'Order form - T14RE'!$O$4:$O$101,1,FALSE),J4013)</f>
        <v/>
      </c>
      <c r="K4014" s="51" t="str">
        <f t="shared" si="63"/>
        <v/>
      </c>
      <c r="M4014" s="47" t="str">
        <f ca="1">IFERROR(VLOOKUP($L4014,'T14'!$AD$5:$AF$104,2,FALSE),"")</f>
        <v/>
      </c>
      <c r="N4014" s="47" t="str">
        <f ca="1">IFERROR(VLOOKUP($L4014,'T14'!$AD$5:$AF$104,3,FALSE),"")</f>
        <v/>
      </c>
      <c r="P4014" s="46"/>
      <c r="U4014" s="46"/>
    </row>
    <row r="4015" spans="1:21" ht="14.4" hidden="1" x14ac:dyDescent="0.3">
      <c r="A4015" s="47">
        <v>4014</v>
      </c>
      <c r="B4015" s="48">
        <v>4</v>
      </c>
      <c r="C4015" s="47" t="s">
        <v>108</v>
      </c>
      <c r="D4015" s="49" t="s">
        <v>583</v>
      </c>
      <c r="E4015" s="49" t="s">
        <v>584</v>
      </c>
      <c r="F4015" s="48">
        <v>5</v>
      </c>
      <c r="G4015" s="47" t="s">
        <v>98</v>
      </c>
      <c r="H4015" s="47" t="s">
        <v>99</v>
      </c>
      <c r="I4015" s="47" t="s">
        <v>2855</v>
      </c>
      <c r="J4015" s="50" t="str">
        <f>IFERROR(VLOOKUP(_xlfn.NUMBERVALUE(D4015),'Order form - T14RE'!$O$4:$O$101,1,FALSE),J4014)</f>
        <v/>
      </c>
      <c r="K4015" s="51" t="str">
        <f t="shared" si="63"/>
        <v/>
      </c>
      <c r="M4015" s="47" t="str">
        <f ca="1">IFERROR(VLOOKUP($L4015,'T14'!$AD$5:$AF$104,2,FALSE),"")</f>
        <v/>
      </c>
      <c r="N4015" s="47" t="str">
        <f ca="1">IFERROR(VLOOKUP($L4015,'T14'!$AD$5:$AF$104,3,FALSE),"")</f>
        <v/>
      </c>
      <c r="P4015" s="46"/>
      <c r="U4015" s="46"/>
    </row>
    <row r="4016" spans="1:21" ht="14.4" hidden="1" x14ac:dyDescent="0.3">
      <c r="A4016" s="47">
        <v>4015</v>
      </c>
      <c r="B4016" s="48">
        <v>4</v>
      </c>
      <c r="C4016" s="47" t="s">
        <v>111</v>
      </c>
      <c r="D4016" s="49" t="s">
        <v>868</v>
      </c>
      <c r="E4016" s="49" t="s">
        <v>584</v>
      </c>
      <c r="F4016" s="48">
        <v>2</v>
      </c>
      <c r="G4016" s="47" t="s">
        <v>98</v>
      </c>
      <c r="H4016" s="47" t="s">
        <v>99</v>
      </c>
      <c r="I4016" s="47" t="s">
        <v>2855</v>
      </c>
      <c r="J4016" s="50" t="str">
        <f>IFERROR(VLOOKUP(_xlfn.NUMBERVALUE(D4016),'Order form - T14RE'!$O$4:$O$101,1,FALSE),J4015)</f>
        <v/>
      </c>
      <c r="K4016" s="51" t="str">
        <f t="shared" si="63"/>
        <v/>
      </c>
      <c r="M4016" s="47" t="str">
        <f ca="1">IFERROR(VLOOKUP($L4016,'T14'!$AD$5:$AF$104,2,FALSE),"")</f>
        <v/>
      </c>
      <c r="N4016" s="47" t="str">
        <f ca="1">IFERROR(VLOOKUP($L4016,'T14'!$AD$5:$AF$104,3,FALSE),"")</f>
        <v/>
      </c>
      <c r="P4016" s="46"/>
      <c r="U4016" s="46"/>
    </row>
    <row r="4017" spans="1:21" ht="14.4" hidden="1" x14ac:dyDescent="0.3">
      <c r="A4017" s="47">
        <v>4016</v>
      </c>
      <c r="B4017" s="48">
        <v>4</v>
      </c>
      <c r="C4017" s="47" t="s">
        <v>114</v>
      </c>
      <c r="D4017" s="49" t="s">
        <v>512</v>
      </c>
      <c r="E4017" s="49" t="s">
        <v>513</v>
      </c>
      <c r="F4017" s="48">
        <v>1</v>
      </c>
      <c r="G4017" s="47" t="s">
        <v>98</v>
      </c>
      <c r="H4017" s="47" t="s">
        <v>99</v>
      </c>
      <c r="I4017" s="47" t="s">
        <v>2855</v>
      </c>
      <c r="J4017" s="50" t="str">
        <f>IFERROR(VLOOKUP(_xlfn.NUMBERVALUE(D4017),'Order form - T14RE'!$O$4:$O$101,1,FALSE),J4016)</f>
        <v/>
      </c>
      <c r="K4017" s="51" t="str">
        <f t="shared" si="63"/>
        <v/>
      </c>
      <c r="M4017" s="47" t="str">
        <f ca="1">IFERROR(VLOOKUP($L4017,'T14'!$AD$5:$AF$104,2,FALSE),"")</f>
        <v/>
      </c>
      <c r="N4017" s="47" t="str">
        <f ca="1">IFERROR(VLOOKUP($L4017,'T14'!$AD$5:$AF$104,3,FALSE),"")</f>
        <v/>
      </c>
      <c r="P4017" s="46"/>
      <c r="U4017" s="46"/>
    </row>
    <row r="4018" spans="1:21" ht="14.4" hidden="1" x14ac:dyDescent="0.3">
      <c r="A4018" s="47">
        <v>4017</v>
      </c>
      <c r="B4018" s="48">
        <v>3</v>
      </c>
      <c r="C4018" s="47" t="s">
        <v>105</v>
      </c>
      <c r="D4018" s="49" t="s">
        <v>865</v>
      </c>
      <c r="E4018" s="49" t="s">
        <v>113</v>
      </c>
      <c r="F4018" s="48">
        <v>5</v>
      </c>
      <c r="G4018" s="47" t="s">
        <v>98</v>
      </c>
      <c r="H4018" s="47" t="s">
        <v>7</v>
      </c>
      <c r="I4018" s="47" t="s">
        <v>2855</v>
      </c>
      <c r="J4018" s="50" t="str">
        <f>IFERROR(VLOOKUP(_xlfn.NUMBERVALUE(D4018),'Order form - T14RE'!$O$4:$O$101,1,FALSE),J4017)</f>
        <v/>
      </c>
      <c r="K4018" s="51" t="str">
        <f t="shared" si="63"/>
        <v/>
      </c>
      <c r="M4018" s="47" t="str">
        <f ca="1">IFERROR(VLOOKUP($L4018,'T14'!$AD$5:$AF$104,2,FALSE),"")</f>
        <v/>
      </c>
      <c r="N4018" s="47" t="str">
        <f ca="1">IFERROR(VLOOKUP($L4018,'T14'!$AD$5:$AF$104,3,FALSE),"")</f>
        <v/>
      </c>
      <c r="P4018" s="46"/>
      <c r="U4018" s="46"/>
    </row>
    <row r="4019" spans="1:21" ht="14.4" hidden="1" x14ac:dyDescent="0.3">
      <c r="A4019" s="47">
        <v>4018</v>
      </c>
      <c r="B4019" s="48">
        <v>3</v>
      </c>
      <c r="C4019" s="47" t="s">
        <v>108</v>
      </c>
      <c r="D4019" s="49" t="s">
        <v>599</v>
      </c>
      <c r="E4019" s="49" t="s">
        <v>600</v>
      </c>
      <c r="F4019" s="48">
        <v>5</v>
      </c>
      <c r="G4019" s="47" t="s">
        <v>98</v>
      </c>
      <c r="H4019" s="47" t="s">
        <v>7</v>
      </c>
      <c r="I4019" s="47" t="s">
        <v>2855</v>
      </c>
      <c r="J4019" s="50" t="str">
        <f>IFERROR(VLOOKUP(_xlfn.NUMBERVALUE(D4019),'Order form - T14RE'!$O$4:$O$101,1,FALSE),J4018)</f>
        <v/>
      </c>
      <c r="K4019" s="51" t="str">
        <f t="shared" si="63"/>
        <v/>
      </c>
      <c r="M4019" s="47" t="str">
        <f ca="1">IFERROR(VLOOKUP($L4019,'T14'!$AD$5:$AF$104,2,FALSE),"")</f>
        <v/>
      </c>
      <c r="N4019" s="47" t="str">
        <f ca="1">IFERROR(VLOOKUP($L4019,'T14'!$AD$5:$AF$104,3,FALSE),"")</f>
        <v/>
      </c>
      <c r="P4019" s="46"/>
      <c r="U4019" s="46"/>
    </row>
    <row r="4020" spans="1:21" ht="14.4" hidden="1" x14ac:dyDescent="0.3">
      <c r="A4020" s="47">
        <v>4019</v>
      </c>
      <c r="B4020" s="48">
        <v>3</v>
      </c>
      <c r="C4020" s="47" t="s">
        <v>111</v>
      </c>
      <c r="D4020" s="49" t="s">
        <v>426</v>
      </c>
      <c r="E4020" s="49" t="s">
        <v>113</v>
      </c>
      <c r="F4020" s="48">
        <v>2</v>
      </c>
      <c r="G4020" s="47" t="s">
        <v>98</v>
      </c>
      <c r="H4020" s="47" t="s">
        <v>7</v>
      </c>
      <c r="I4020" s="47" t="s">
        <v>2855</v>
      </c>
      <c r="J4020" s="50" t="str">
        <f>IFERROR(VLOOKUP(_xlfn.NUMBERVALUE(D4020),'Order form - T14RE'!$O$4:$O$101,1,FALSE),J4019)</f>
        <v/>
      </c>
      <c r="K4020" s="51" t="str">
        <f t="shared" si="63"/>
        <v/>
      </c>
      <c r="M4020" s="47" t="str">
        <f ca="1">IFERROR(VLOOKUP($L4020,'T14'!$AD$5:$AF$104,2,FALSE),"")</f>
        <v/>
      </c>
      <c r="N4020" s="47" t="str">
        <f ca="1">IFERROR(VLOOKUP($L4020,'T14'!$AD$5:$AF$104,3,FALSE),"")</f>
        <v/>
      </c>
      <c r="P4020" s="46"/>
      <c r="U4020" s="46"/>
    </row>
    <row r="4021" spans="1:21" ht="14.4" hidden="1" x14ac:dyDescent="0.3">
      <c r="A4021" s="47">
        <v>4020</v>
      </c>
      <c r="B4021" s="48">
        <v>3</v>
      </c>
      <c r="C4021" s="47" t="s">
        <v>114</v>
      </c>
      <c r="D4021" s="49" t="s">
        <v>281</v>
      </c>
      <c r="E4021" s="49" t="s">
        <v>282</v>
      </c>
      <c r="F4021" s="48">
        <v>2</v>
      </c>
      <c r="G4021" s="47" t="s">
        <v>98</v>
      </c>
      <c r="H4021" s="47" t="s">
        <v>7</v>
      </c>
      <c r="I4021" s="47" t="s">
        <v>2855</v>
      </c>
      <c r="J4021" s="50" t="str">
        <f>IFERROR(VLOOKUP(_xlfn.NUMBERVALUE(D4021),'Order form - T14RE'!$O$4:$O$101,1,FALSE),J4020)</f>
        <v/>
      </c>
      <c r="K4021" s="51" t="str">
        <f t="shared" si="63"/>
        <v/>
      </c>
      <c r="M4021" s="47" t="str">
        <f ca="1">IFERROR(VLOOKUP($L4021,'T14'!$AD$5:$AF$104,2,FALSE),"")</f>
        <v/>
      </c>
      <c r="N4021" s="47" t="str">
        <f ca="1">IFERROR(VLOOKUP($L4021,'T14'!$AD$5:$AF$104,3,FALSE),"")</f>
        <v/>
      </c>
      <c r="P4021" s="46"/>
      <c r="U4021" s="46"/>
    </row>
    <row r="4022" spans="1:21" ht="14.4" hidden="1" x14ac:dyDescent="0.3">
      <c r="A4022" s="47">
        <v>4021</v>
      </c>
      <c r="B4022" s="48">
        <v>3</v>
      </c>
      <c r="C4022" s="47" t="s">
        <v>241</v>
      </c>
      <c r="D4022" s="49" t="s">
        <v>2879</v>
      </c>
      <c r="E4022" s="49" t="s">
        <v>469</v>
      </c>
      <c r="F4022" s="48">
        <v>1</v>
      </c>
      <c r="G4022" s="47" t="s">
        <v>98</v>
      </c>
      <c r="H4022" s="47" t="s">
        <v>20</v>
      </c>
      <c r="I4022" s="47" t="s">
        <v>2855</v>
      </c>
      <c r="J4022" s="50" t="str">
        <f>IFERROR(VLOOKUP(_xlfn.NUMBERVALUE(D4022),'Order form - T14RE'!$O$4:$O$101,1,FALSE),J4021)</f>
        <v/>
      </c>
      <c r="K4022" s="51" t="str">
        <f t="shared" si="63"/>
        <v/>
      </c>
      <c r="M4022" s="47" t="str">
        <f ca="1">IFERROR(VLOOKUP($L4022,'T14'!$AD$5:$AF$104,2,FALSE),"")</f>
        <v/>
      </c>
      <c r="N4022" s="47" t="str">
        <f ca="1">IFERROR(VLOOKUP($L4022,'T14'!$AD$5:$AF$104,3,FALSE),"")</f>
        <v/>
      </c>
      <c r="P4022" s="46"/>
      <c r="U4022" s="46"/>
    </row>
    <row r="4023" spans="1:21" ht="14.4" hidden="1" x14ac:dyDescent="0.3">
      <c r="A4023" s="47">
        <v>4022</v>
      </c>
      <c r="B4023" s="48">
        <v>3</v>
      </c>
      <c r="C4023" s="47" t="s">
        <v>120</v>
      </c>
      <c r="D4023" s="49" t="s">
        <v>463</v>
      </c>
      <c r="E4023" s="49" t="s">
        <v>113</v>
      </c>
      <c r="F4023" s="48">
        <v>4</v>
      </c>
      <c r="G4023" s="47" t="s">
        <v>98</v>
      </c>
      <c r="H4023" s="47" t="s">
        <v>20</v>
      </c>
      <c r="I4023" s="47" t="s">
        <v>2855</v>
      </c>
      <c r="J4023" s="50" t="str">
        <f>IFERROR(VLOOKUP(_xlfn.NUMBERVALUE(D4023),'Order form - T14RE'!$O$4:$O$101,1,FALSE),J4022)</f>
        <v/>
      </c>
      <c r="K4023" s="51" t="str">
        <f t="shared" si="63"/>
        <v/>
      </c>
      <c r="M4023" s="47" t="str">
        <f ca="1">IFERROR(VLOOKUP($L4023,'T14'!$AD$5:$AF$104,2,FALSE),"")</f>
        <v/>
      </c>
      <c r="N4023" s="47" t="str">
        <f ca="1">IFERROR(VLOOKUP($L4023,'T14'!$AD$5:$AF$104,3,FALSE),"")</f>
        <v/>
      </c>
      <c r="P4023" s="46"/>
      <c r="U4023" s="46"/>
    </row>
    <row r="4024" spans="1:21" ht="14.4" hidden="1" x14ac:dyDescent="0.3">
      <c r="A4024" s="47">
        <v>4023</v>
      </c>
      <c r="B4024" s="48">
        <v>3</v>
      </c>
      <c r="C4024" s="47" t="s">
        <v>123</v>
      </c>
      <c r="D4024" s="49" t="s">
        <v>465</v>
      </c>
      <c r="E4024" s="49" t="s">
        <v>466</v>
      </c>
      <c r="F4024" s="48">
        <v>4</v>
      </c>
      <c r="G4024" s="47" t="s">
        <v>98</v>
      </c>
      <c r="H4024" s="47" t="s">
        <v>20</v>
      </c>
      <c r="I4024" s="47" t="s">
        <v>2855</v>
      </c>
      <c r="J4024" s="50" t="str">
        <f>IFERROR(VLOOKUP(_xlfn.NUMBERVALUE(D4024),'Order form - T14RE'!$O$4:$O$101,1,FALSE),J4023)</f>
        <v/>
      </c>
      <c r="K4024" s="51" t="str">
        <f t="shared" si="63"/>
        <v/>
      </c>
      <c r="M4024" s="47" t="str">
        <f ca="1">IFERROR(VLOOKUP($L4024,'T14'!$AD$5:$AF$104,2,FALSE),"")</f>
        <v/>
      </c>
      <c r="N4024" s="47" t="str">
        <f ca="1">IFERROR(VLOOKUP($L4024,'T14'!$AD$5:$AF$104,3,FALSE),"")</f>
        <v/>
      </c>
      <c r="P4024" s="46"/>
      <c r="U4024" s="46"/>
    </row>
    <row r="4025" spans="1:21" ht="14.4" hidden="1" x14ac:dyDescent="0.3">
      <c r="A4025" s="47">
        <v>4024</v>
      </c>
      <c r="B4025" s="48">
        <v>3</v>
      </c>
      <c r="C4025" s="47" t="s">
        <v>126</v>
      </c>
      <c r="D4025" s="49" t="s">
        <v>2880</v>
      </c>
      <c r="E4025" s="49" t="s">
        <v>624</v>
      </c>
      <c r="F4025" s="48">
        <v>2</v>
      </c>
      <c r="G4025" s="47" t="s">
        <v>98</v>
      </c>
      <c r="H4025" s="47" t="s">
        <v>20</v>
      </c>
      <c r="I4025" s="47" t="s">
        <v>2855</v>
      </c>
      <c r="J4025" s="50" t="str">
        <f>IFERROR(VLOOKUP(_xlfn.NUMBERVALUE(D4025),'Order form - T14RE'!$O$4:$O$101,1,FALSE),J4024)</f>
        <v/>
      </c>
      <c r="K4025" s="51" t="str">
        <f t="shared" si="63"/>
        <v/>
      </c>
      <c r="M4025" s="47" t="str">
        <f ca="1">IFERROR(VLOOKUP($L4025,'T14'!$AD$5:$AF$104,2,FALSE),"")</f>
        <v/>
      </c>
      <c r="N4025" s="47" t="str">
        <f ca="1">IFERROR(VLOOKUP($L4025,'T14'!$AD$5:$AF$104,3,FALSE),"")</f>
        <v/>
      </c>
      <c r="P4025" s="46"/>
      <c r="U4025" s="46"/>
    </row>
    <row r="4026" spans="1:21" ht="14.4" hidden="1" x14ac:dyDescent="0.3">
      <c r="A4026" s="47">
        <v>4025</v>
      </c>
      <c r="B4026" s="48">
        <v>3</v>
      </c>
      <c r="C4026" s="47" t="s">
        <v>127</v>
      </c>
      <c r="D4026" s="49" t="s">
        <v>463</v>
      </c>
      <c r="E4026" s="49" t="s">
        <v>113</v>
      </c>
      <c r="F4026" s="48">
        <v>4</v>
      </c>
      <c r="G4026" s="47" t="s">
        <v>98</v>
      </c>
      <c r="H4026" s="47" t="s">
        <v>20</v>
      </c>
      <c r="I4026" s="47" t="s">
        <v>2855</v>
      </c>
      <c r="J4026" s="50" t="str">
        <f>IFERROR(VLOOKUP(_xlfn.NUMBERVALUE(D4026),'Order form - T14RE'!$O$4:$O$101,1,FALSE),J4025)</f>
        <v/>
      </c>
      <c r="K4026" s="51" t="str">
        <f t="shared" si="63"/>
        <v/>
      </c>
      <c r="M4026" s="47" t="str">
        <f ca="1">IFERROR(VLOOKUP($L4026,'T14'!$AD$5:$AF$104,2,FALSE),"")</f>
        <v/>
      </c>
      <c r="N4026" s="47" t="str">
        <f ca="1">IFERROR(VLOOKUP($L4026,'T14'!$AD$5:$AF$104,3,FALSE),"")</f>
        <v/>
      </c>
      <c r="P4026" s="46"/>
      <c r="U4026" s="46"/>
    </row>
    <row r="4027" spans="1:21" ht="14.4" hidden="1" x14ac:dyDescent="0.3">
      <c r="A4027" s="47">
        <v>4026</v>
      </c>
      <c r="B4027" s="48">
        <v>3</v>
      </c>
      <c r="C4027" s="47" t="s">
        <v>128</v>
      </c>
      <c r="D4027" s="49" t="s">
        <v>465</v>
      </c>
      <c r="E4027" s="49" t="s">
        <v>466</v>
      </c>
      <c r="F4027" s="48">
        <v>4</v>
      </c>
      <c r="G4027" s="47" t="s">
        <v>98</v>
      </c>
      <c r="H4027" s="47" t="s">
        <v>20</v>
      </c>
      <c r="I4027" s="47" t="s">
        <v>2855</v>
      </c>
      <c r="J4027" s="50" t="str">
        <f>IFERROR(VLOOKUP(_xlfn.NUMBERVALUE(D4027),'Order form - T14RE'!$O$4:$O$101,1,FALSE),J4026)</f>
        <v/>
      </c>
      <c r="K4027" s="51" t="str">
        <f t="shared" si="63"/>
        <v/>
      </c>
      <c r="M4027" s="47" t="str">
        <f ca="1">IFERROR(VLOOKUP($L4027,'T14'!$AD$5:$AF$104,2,FALSE),"")</f>
        <v/>
      </c>
      <c r="N4027" s="47" t="str">
        <f ca="1">IFERROR(VLOOKUP($L4027,'T14'!$AD$5:$AF$104,3,FALSE),"")</f>
        <v/>
      </c>
      <c r="P4027" s="46"/>
      <c r="U4027" s="46"/>
    </row>
    <row r="4028" spans="1:21" ht="14.4" hidden="1" x14ac:dyDescent="0.3">
      <c r="A4028" s="47">
        <v>4027</v>
      </c>
      <c r="B4028" s="48">
        <v>3</v>
      </c>
      <c r="C4028" s="47" t="s">
        <v>263</v>
      </c>
      <c r="D4028" s="49" t="s">
        <v>2881</v>
      </c>
      <c r="E4028" s="49" t="s">
        <v>2882</v>
      </c>
      <c r="F4028" s="48">
        <v>1</v>
      </c>
      <c r="G4028" s="47" t="s">
        <v>98</v>
      </c>
      <c r="H4028" s="47" t="s">
        <v>20</v>
      </c>
      <c r="I4028" s="47" t="s">
        <v>2855</v>
      </c>
      <c r="J4028" s="50" t="str">
        <f>IFERROR(VLOOKUP(_xlfn.NUMBERVALUE(D4028),'Order form - T14RE'!$O$4:$O$101,1,FALSE),J4027)</f>
        <v/>
      </c>
      <c r="K4028" s="51" t="str">
        <f t="shared" si="63"/>
        <v/>
      </c>
      <c r="M4028" s="47" t="str">
        <f ca="1">IFERROR(VLOOKUP($L4028,'T14'!$AD$5:$AF$104,2,FALSE),"")</f>
        <v/>
      </c>
      <c r="N4028" s="47" t="str">
        <f ca="1">IFERROR(VLOOKUP($L4028,'T14'!$AD$5:$AF$104,3,FALSE),"")</f>
        <v/>
      </c>
      <c r="P4028" s="46"/>
      <c r="U4028" s="46"/>
    </row>
    <row r="4029" spans="1:21" ht="14.4" hidden="1" x14ac:dyDescent="0.3">
      <c r="A4029" s="47">
        <v>4028</v>
      </c>
      <c r="B4029" s="48">
        <v>3</v>
      </c>
      <c r="C4029" s="47" t="s">
        <v>130</v>
      </c>
      <c r="D4029" s="49" t="s">
        <v>2883</v>
      </c>
      <c r="E4029" s="49" t="s">
        <v>2884</v>
      </c>
      <c r="F4029" s="48">
        <v>1</v>
      </c>
      <c r="G4029" s="47" t="s">
        <v>98</v>
      </c>
      <c r="H4029" s="47" t="s">
        <v>20</v>
      </c>
      <c r="I4029" s="47" t="s">
        <v>2855</v>
      </c>
      <c r="J4029" s="50" t="str">
        <f>IFERROR(VLOOKUP(_xlfn.NUMBERVALUE(D4029),'Order form - T14RE'!$O$4:$O$101,1,FALSE),J4028)</f>
        <v/>
      </c>
      <c r="K4029" s="51" t="str">
        <f t="shared" si="63"/>
        <v/>
      </c>
      <c r="M4029" s="47" t="str">
        <f ca="1">IFERROR(VLOOKUP($L4029,'T14'!$AD$5:$AF$104,2,FALSE),"")</f>
        <v/>
      </c>
      <c r="N4029" s="47" t="str">
        <f ca="1">IFERROR(VLOOKUP($L4029,'T14'!$AD$5:$AF$104,3,FALSE),"")</f>
        <v/>
      </c>
      <c r="P4029" s="46"/>
      <c r="U4029" s="46"/>
    </row>
    <row r="4030" spans="1:21" ht="14.4" hidden="1" x14ac:dyDescent="0.3">
      <c r="A4030" s="47">
        <v>4029</v>
      </c>
      <c r="B4030" s="48">
        <v>3</v>
      </c>
      <c r="C4030" s="47" t="s">
        <v>135</v>
      </c>
      <c r="D4030" s="49" t="s">
        <v>2885</v>
      </c>
      <c r="E4030" s="49" t="s">
        <v>2886</v>
      </c>
      <c r="F4030" s="48">
        <v>1</v>
      </c>
      <c r="G4030" s="47" t="s">
        <v>98</v>
      </c>
      <c r="H4030" s="47" t="s">
        <v>20</v>
      </c>
      <c r="I4030" s="47" t="s">
        <v>2855</v>
      </c>
      <c r="J4030" s="50" t="str">
        <f>IFERROR(VLOOKUP(_xlfn.NUMBERVALUE(D4030),'Order form - T14RE'!$O$4:$O$101,1,FALSE),J4029)</f>
        <v/>
      </c>
      <c r="K4030" s="51" t="str">
        <f t="shared" si="63"/>
        <v/>
      </c>
      <c r="M4030" s="47" t="str">
        <f ca="1">IFERROR(VLOOKUP($L4030,'T14'!$AD$5:$AF$104,2,FALSE),"")</f>
        <v/>
      </c>
      <c r="N4030" s="47" t="str">
        <f ca="1">IFERROR(VLOOKUP($L4030,'T14'!$AD$5:$AF$104,3,FALSE),"")</f>
        <v/>
      </c>
      <c r="P4030" s="46"/>
      <c r="U4030" s="46"/>
    </row>
    <row r="4031" spans="1:21" ht="14.4" hidden="1" x14ac:dyDescent="0.3">
      <c r="A4031" s="47">
        <v>4030</v>
      </c>
      <c r="B4031" s="48">
        <v>3</v>
      </c>
      <c r="C4031" s="47" t="s">
        <v>143</v>
      </c>
      <c r="D4031" s="49" t="s">
        <v>2887</v>
      </c>
      <c r="E4031" s="49" t="s">
        <v>469</v>
      </c>
      <c r="F4031" s="48">
        <v>1</v>
      </c>
      <c r="G4031" s="47" t="s">
        <v>98</v>
      </c>
      <c r="H4031" s="47" t="s">
        <v>20</v>
      </c>
      <c r="I4031" s="47" t="s">
        <v>2855</v>
      </c>
      <c r="J4031" s="50" t="str">
        <f>IFERROR(VLOOKUP(_xlfn.NUMBERVALUE(D4031),'Order form - T14RE'!$O$4:$O$101,1,FALSE),J4030)</f>
        <v/>
      </c>
      <c r="K4031" s="51" t="str">
        <f t="shared" si="63"/>
        <v/>
      </c>
      <c r="M4031" s="47" t="str">
        <f ca="1">IFERROR(VLOOKUP($L4031,'T14'!$AD$5:$AF$104,2,FALSE),"")</f>
        <v/>
      </c>
      <c r="N4031" s="47" t="str">
        <f ca="1">IFERROR(VLOOKUP($L4031,'T14'!$AD$5:$AF$104,3,FALSE),"")</f>
        <v/>
      </c>
      <c r="P4031" s="46"/>
      <c r="U4031" s="46"/>
    </row>
    <row r="4032" spans="1:21" ht="14.4" hidden="1" x14ac:dyDescent="0.3">
      <c r="A4032" s="47">
        <v>4031</v>
      </c>
      <c r="B4032" s="48">
        <v>3</v>
      </c>
      <c r="C4032" s="47" t="s">
        <v>146</v>
      </c>
      <c r="D4032" s="49" t="s">
        <v>2888</v>
      </c>
      <c r="E4032" s="49" t="s">
        <v>2889</v>
      </c>
      <c r="F4032" s="48">
        <v>1</v>
      </c>
      <c r="G4032" s="47" t="s">
        <v>98</v>
      </c>
      <c r="H4032" s="47" t="s">
        <v>20</v>
      </c>
      <c r="I4032" s="47" t="s">
        <v>2855</v>
      </c>
      <c r="J4032" s="50" t="str">
        <f>IFERROR(VLOOKUP(_xlfn.NUMBERVALUE(D4032),'Order form - T14RE'!$O$4:$O$101,1,FALSE),J4031)</f>
        <v/>
      </c>
      <c r="K4032" s="51" t="str">
        <f t="shared" si="63"/>
        <v/>
      </c>
      <c r="M4032" s="47" t="str">
        <f ca="1">IFERROR(VLOOKUP($L4032,'T14'!$AD$5:$AF$104,2,FALSE),"")</f>
        <v/>
      </c>
      <c r="N4032" s="47" t="str">
        <f ca="1">IFERROR(VLOOKUP($L4032,'T14'!$AD$5:$AF$104,3,FALSE),"")</f>
        <v/>
      </c>
      <c r="P4032" s="46"/>
      <c r="U4032" s="46"/>
    </row>
    <row r="4033" spans="1:21" ht="14.4" hidden="1" x14ac:dyDescent="0.3">
      <c r="A4033" s="47">
        <v>4032</v>
      </c>
      <c r="B4033" s="48">
        <v>3</v>
      </c>
      <c r="C4033" s="47" t="s">
        <v>149</v>
      </c>
      <c r="D4033" s="49" t="s">
        <v>2885</v>
      </c>
      <c r="E4033" s="49" t="s">
        <v>2886</v>
      </c>
      <c r="F4033" s="48">
        <v>2</v>
      </c>
      <c r="G4033" s="47" t="s">
        <v>98</v>
      </c>
      <c r="H4033" s="47" t="s">
        <v>20</v>
      </c>
      <c r="I4033" s="47" t="s">
        <v>2855</v>
      </c>
      <c r="J4033" s="50" t="str">
        <f>IFERROR(VLOOKUP(_xlfn.NUMBERVALUE(D4033),'Order form - T14RE'!$O$4:$O$101,1,FALSE),J4032)</f>
        <v/>
      </c>
      <c r="K4033" s="51" t="str">
        <f t="shared" si="63"/>
        <v/>
      </c>
      <c r="M4033" s="47" t="str">
        <f ca="1">IFERROR(VLOOKUP($L4033,'T14'!$AD$5:$AF$104,2,FALSE),"")</f>
        <v/>
      </c>
      <c r="N4033" s="47" t="str">
        <f ca="1">IFERROR(VLOOKUP($L4033,'T14'!$AD$5:$AF$104,3,FALSE),"")</f>
        <v/>
      </c>
      <c r="P4033" s="46"/>
      <c r="U4033" s="46"/>
    </row>
    <row r="4034" spans="1:21" ht="14.4" hidden="1" x14ac:dyDescent="0.3">
      <c r="A4034" s="47">
        <v>4033</v>
      </c>
      <c r="B4034" s="48">
        <v>3</v>
      </c>
      <c r="C4034" s="47" t="s">
        <v>413</v>
      </c>
      <c r="D4034" s="49" t="s">
        <v>671</v>
      </c>
      <c r="E4034" s="49" t="s">
        <v>113</v>
      </c>
      <c r="F4034" s="48">
        <v>2</v>
      </c>
      <c r="G4034" s="47" t="s">
        <v>98</v>
      </c>
      <c r="H4034" s="47" t="s">
        <v>20</v>
      </c>
      <c r="I4034" s="47" t="s">
        <v>2855</v>
      </c>
      <c r="J4034" s="50" t="str">
        <f>IFERROR(VLOOKUP(_xlfn.NUMBERVALUE(D4034),'Order form - T14RE'!$O$4:$O$101,1,FALSE),J4033)</f>
        <v/>
      </c>
      <c r="K4034" s="51" t="str">
        <f t="shared" ref="K4034:K4097" si="64">IF(SUM(P4034:BB4034)=0,"",IF(SUM(P4034:BB4034)&gt;0,1,""))</f>
        <v/>
      </c>
      <c r="M4034" s="47" t="str">
        <f ca="1">IFERROR(VLOOKUP($L4034,'T14'!$AD$5:$AF$104,2,FALSE),"")</f>
        <v/>
      </c>
      <c r="N4034" s="47" t="str">
        <f ca="1">IFERROR(VLOOKUP($L4034,'T14'!$AD$5:$AF$104,3,FALSE),"")</f>
        <v/>
      </c>
      <c r="P4034" s="46"/>
      <c r="U4034" s="46"/>
    </row>
    <row r="4035" spans="1:21" ht="14.4" hidden="1" x14ac:dyDescent="0.3">
      <c r="A4035" s="47">
        <v>4034</v>
      </c>
      <c r="B4035" s="48">
        <v>3</v>
      </c>
      <c r="C4035" s="47" t="s">
        <v>154</v>
      </c>
      <c r="D4035" s="49" t="s">
        <v>471</v>
      </c>
      <c r="E4035" s="49" t="s">
        <v>472</v>
      </c>
      <c r="F4035" s="48">
        <v>2</v>
      </c>
      <c r="G4035" s="47" t="s">
        <v>98</v>
      </c>
      <c r="H4035" s="47" t="s">
        <v>20</v>
      </c>
      <c r="I4035" s="47" t="s">
        <v>2855</v>
      </c>
      <c r="J4035" s="50" t="str">
        <f>IFERROR(VLOOKUP(_xlfn.NUMBERVALUE(D4035),'Order form - T14RE'!$O$4:$O$101,1,FALSE),J4034)</f>
        <v/>
      </c>
      <c r="K4035" s="51" t="str">
        <f t="shared" si="64"/>
        <v/>
      </c>
      <c r="M4035" s="47" t="str">
        <f ca="1">IFERROR(VLOOKUP($L4035,'T14'!$AD$5:$AF$104,2,FALSE),"")</f>
        <v/>
      </c>
      <c r="N4035" s="47" t="str">
        <f ca="1">IFERROR(VLOOKUP($L4035,'T14'!$AD$5:$AF$104,3,FALSE),"")</f>
        <v/>
      </c>
      <c r="P4035" s="46"/>
      <c r="U4035" s="46"/>
    </row>
    <row r="4036" spans="1:21" ht="14.4" hidden="1" x14ac:dyDescent="0.3">
      <c r="A4036" s="47">
        <v>4035</v>
      </c>
      <c r="B4036" s="48">
        <v>3</v>
      </c>
      <c r="C4036" s="47" t="s">
        <v>156</v>
      </c>
      <c r="D4036" s="49" t="s">
        <v>2890</v>
      </c>
      <c r="E4036" s="49" t="s">
        <v>2891</v>
      </c>
      <c r="F4036" s="48">
        <v>1</v>
      </c>
      <c r="G4036" s="47" t="s">
        <v>98</v>
      </c>
      <c r="H4036" s="47" t="s">
        <v>1</v>
      </c>
      <c r="I4036" s="47" t="s">
        <v>2855</v>
      </c>
      <c r="J4036" s="50" t="str">
        <f>IFERROR(VLOOKUP(_xlfn.NUMBERVALUE(D4036),'Order form - T14RE'!$O$4:$O$101,1,FALSE),J4035)</f>
        <v/>
      </c>
      <c r="K4036" s="51" t="str">
        <f t="shared" si="64"/>
        <v/>
      </c>
      <c r="M4036" s="47" t="str">
        <f ca="1">IFERROR(VLOOKUP($L4036,'T14'!$AD$5:$AF$104,2,FALSE),"")</f>
        <v/>
      </c>
      <c r="N4036" s="47" t="str">
        <f ca="1">IFERROR(VLOOKUP($L4036,'T14'!$AD$5:$AF$104,3,FALSE),"")</f>
        <v/>
      </c>
      <c r="U4036" s="46"/>
    </row>
    <row r="4037" spans="1:21" ht="14.4" hidden="1" x14ac:dyDescent="0.3">
      <c r="A4037" s="47">
        <v>4036</v>
      </c>
      <c r="B4037" s="48">
        <v>3</v>
      </c>
      <c r="C4037" s="47" t="s">
        <v>159</v>
      </c>
      <c r="D4037" s="49" t="s">
        <v>2885</v>
      </c>
      <c r="E4037" s="49" t="s">
        <v>2886</v>
      </c>
      <c r="F4037" s="48">
        <v>1</v>
      </c>
      <c r="G4037" s="47" t="s">
        <v>98</v>
      </c>
      <c r="H4037" s="47" t="s">
        <v>1</v>
      </c>
      <c r="I4037" s="47" t="s">
        <v>2855</v>
      </c>
      <c r="J4037" s="50" t="str">
        <f>IFERROR(VLOOKUP(_xlfn.NUMBERVALUE(D4037),'Order form - T14RE'!$O$4:$O$101,1,FALSE),J4036)</f>
        <v/>
      </c>
      <c r="K4037" s="51" t="str">
        <f t="shared" si="64"/>
        <v/>
      </c>
      <c r="M4037" s="47" t="str">
        <f ca="1">IFERROR(VLOOKUP($L4037,'T14'!$AD$5:$AF$104,2,FALSE),"")</f>
        <v/>
      </c>
      <c r="N4037" s="47" t="str">
        <f ca="1">IFERROR(VLOOKUP($L4037,'T14'!$AD$5:$AF$104,3,FALSE),"")</f>
        <v/>
      </c>
      <c r="U4037" s="46"/>
    </row>
    <row r="4038" spans="1:21" ht="14.4" hidden="1" x14ac:dyDescent="0.3">
      <c r="A4038" s="47">
        <v>4037</v>
      </c>
      <c r="B4038" s="48">
        <v>2</v>
      </c>
      <c r="C4038" s="47" t="s">
        <v>462</v>
      </c>
      <c r="D4038" s="49" t="s">
        <v>2892</v>
      </c>
      <c r="E4038" s="49" t="s">
        <v>2893</v>
      </c>
      <c r="F4038" s="48">
        <v>1</v>
      </c>
      <c r="G4038" s="47" t="s">
        <v>98</v>
      </c>
      <c r="H4038" s="47" t="s">
        <v>99</v>
      </c>
      <c r="I4038" s="47" t="s">
        <v>2855</v>
      </c>
      <c r="J4038" s="50" t="str">
        <f>IFERROR(VLOOKUP(_xlfn.NUMBERVALUE(D4038),'Order form - T14RE'!$O$4:$O$101,1,FALSE),J4037)</f>
        <v/>
      </c>
      <c r="K4038" s="51" t="str">
        <f t="shared" si="64"/>
        <v/>
      </c>
      <c r="M4038" s="47" t="str">
        <f ca="1">IFERROR(VLOOKUP($L4038,'T14'!$AD$5:$AF$104,2,FALSE),"")</f>
        <v/>
      </c>
      <c r="N4038" s="47" t="str">
        <f ca="1">IFERROR(VLOOKUP($L4038,'T14'!$AD$5:$AF$104,3,FALSE),"")</f>
        <v/>
      </c>
      <c r="P4038" s="46"/>
      <c r="U4038" s="46"/>
    </row>
    <row r="4039" spans="1:21" ht="14.4" hidden="1" x14ac:dyDescent="0.3">
      <c r="A4039" s="47">
        <v>4038</v>
      </c>
      <c r="B4039" s="48">
        <v>3</v>
      </c>
      <c r="C4039" s="47" t="s">
        <v>95</v>
      </c>
      <c r="D4039" s="49" t="s">
        <v>873</v>
      </c>
      <c r="E4039" s="49" t="s">
        <v>469</v>
      </c>
      <c r="F4039" s="48">
        <v>1</v>
      </c>
      <c r="G4039" s="47" t="s">
        <v>98</v>
      </c>
      <c r="H4039" s="47" t="s">
        <v>3</v>
      </c>
      <c r="I4039" s="47" t="s">
        <v>2855</v>
      </c>
      <c r="J4039" s="50" t="str">
        <f>IFERROR(VLOOKUP(_xlfn.NUMBERVALUE(D4039),'Order form - T14RE'!$O$4:$O$101,1,FALSE),J4038)</f>
        <v/>
      </c>
      <c r="K4039" s="51" t="str">
        <f t="shared" si="64"/>
        <v/>
      </c>
      <c r="M4039" s="47" t="str">
        <f ca="1">IFERROR(VLOOKUP($L4039,'T14'!$AD$5:$AF$104,2,FALSE),"")</f>
        <v/>
      </c>
      <c r="N4039" s="47" t="str">
        <f ca="1">IFERROR(VLOOKUP($L4039,'T14'!$AD$5:$AF$104,3,FALSE),"")</f>
        <v/>
      </c>
      <c r="P4039" s="46"/>
      <c r="U4039" s="46"/>
    </row>
    <row r="4040" spans="1:21" ht="14.4" hidden="1" x14ac:dyDescent="0.3">
      <c r="A4040" s="47">
        <v>4039</v>
      </c>
      <c r="B4040" s="48">
        <v>3</v>
      </c>
      <c r="C4040" s="47" t="s">
        <v>105</v>
      </c>
      <c r="D4040" s="49" t="s">
        <v>874</v>
      </c>
      <c r="E4040" s="49" t="s">
        <v>875</v>
      </c>
      <c r="F4040" s="48">
        <v>1</v>
      </c>
      <c r="G4040" s="47" t="s">
        <v>98</v>
      </c>
      <c r="H4040" s="47" t="s">
        <v>3</v>
      </c>
      <c r="I4040" s="47" t="s">
        <v>2855</v>
      </c>
      <c r="J4040" s="50" t="str">
        <f>IFERROR(VLOOKUP(_xlfn.NUMBERVALUE(D4040),'Order form - T14RE'!$O$4:$O$101,1,FALSE),J4039)</f>
        <v/>
      </c>
      <c r="K4040" s="51" t="str">
        <f t="shared" si="64"/>
        <v/>
      </c>
      <c r="M4040" s="47" t="str">
        <f ca="1">IFERROR(VLOOKUP($L4040,'T14'!$AD$5:$AF$104,2,FALSE),"")</f>
        <v/>
      </c>
      <c r="N4040" s="47" t="str">
        <f ca="1">IFERROR(VLOOKUP($L4040,'T14'!$AD$5:$AF$104,3,FALSE),"")</f>
        <v/>
      </c>
      <c r="P4040" s="46"/>
      <c r="U4040" s="46"/>
    </row>
    <row r="4041" spans="1:21" ht="14.4" hidden="1" x14ac:dyDescent="0.3">
      <c r="A4041" s="47">
        <v>4040</v>
      </c>
      <c r="B4041" s="48">
        <v>3</v>
      </c>
      <c r="C4041" s="47" t="s">
        <v>108</v>
      </c>
      <c r="D4041" s="49" t="s">
        <v>876</v>
      </c>
      <c r="E4041" s="49" t="s">
        <v>877</v>
      </c>
      <c r="F4041" s="48">
        <v>1</v>
      </c>
      <c r="G4041" s="47" t="s">
        <v>98</v>
      </c>
      <c r="H4041" s="47" t="s">
        <v>3</v>
      </c>
      <c r="I4041" s="47" t="s">
        <v>2855</v>
      </c>
      <c r="J4041" s="50" t="str">
        <f>IFERROR(VLOOKUP(_xlfn.NUMBERVALUE(D4041),'Order form - T14RE'!$O$4:$O$101,1,FALSE),J4040)</f>
        <v/>
      </c>
      <c r="K4041" s="51" t="str">
        <f t="shared" si="64"/>
        <v/>
      </c>
      <c r="M4041" s="47" t="str">
        <f ca="1">IFERROR(VLOOKUP($L4041,'T14'!$AD$5:$AF$104,2,FALSE),"")</f>
        <v/>
      </c>
      <c r="N4041" s="47" t="str">
        <f ca="1">IFERROR(VLOOKUP($L4041,'T14'!$AD$5:$AF$104,3,FALSE),"")</f>
        <v/>
      </c>
      <c r="P4041" s="46"/>
      <c r="U4041" s="46"/>
    </row>
    <row r="4042" spans="1:21" ht="14.4" hidden="1" x14ac:dyDescent="0.3">
      <c r="A4042" s="47">
        <v>4041</v>
      </c>
      <c r="B4042" s="48">
        <v>3</v>
      </c>
      <c r="C4042" s="47" t="s">
        <v>111</v>
      </c>
      <c r="D4042" s="49" t="s">
        <v>878</v>
      </c>
      <c r="E4042" s="49" t="s">
        <v>879</v>
      </c>
      <c r="F4042" s="48">
        <v>1</v>
      </c>
      <c r="G4042" s="47" t="s">
        <v>98</v>
      </c>
      <c r="H4042" s="47" t="s">
        <v>3</v>
      </c>
      <c r="I4042" s="47" t="s">
        <v>2855</v>
      </c>
      <c r="J4042" s="50" t="str">
        <f>IFERROR(VLOOKUP(_xlfn.NUMBERVALUE(D4042),'Order form - T14RE'!$O$4:$O$101,1,FALSE),J4041)</f>
        <v/>
      </c>
      <c r="K4042" s="51" t="str">
        <f t="shared" si="64"/>
        <v/>
      </c>
      <c r="M4042" s="47" t="str">
        <f ca="1">IFERROR(VLOOKUP($L4042,'T14'!$AD$5:$AF$104,2,FALSE),"")</f>
        <v/>
      </c>
      <c r="N4042" s="47" t="str">
        <f ca="1">IFERROR(VLOOKUP($L4042,'T14'!$AD$5:$AF$104,3,FALSE),"")</f>
        <v/>
      </c>
      <c r="P4042" s="46"/>
      <c r="U4042" s="46"/>
    </row>
    <row r="4043" spans="1:21" ht="14.4" hidden="1" x14ac:dyDescent="0.3">
      <c r="A4043" s="47">
        <v>4042</v>
      </c>
      <c r="B4043" s="48">
        <v>3</v>
      </c>
      <c r="C4043" s="47" t="s">
        <v>114</v>
      </c>
      <c r="D4043" s="49" t="s">
        <v>671</v>
      </c>
      <c r="E4043" s="49" t="s">
        <v>113</v>
      </c>
      <c r="F4043" s="48">
        <v>2</v>
      </c>
      <c r="G4043" s="47" t="s">
        <v>98</v>
      </c>
      <c r="H4043" s="47" t="s">
        <v>11</v>
      </c>
      <c r="I4043" s="47" t="s">
        <v>2855</v>
      </c>
      <c r="J4043" s="50" t="str">
        <f>IFERROR(VLOOKUP(_xlfn.NUMBERVALUE(D4043),'Order form - T14RE'!$O$4:$O$101,1,FALSE),J4042)</f>
        <v/>
      </c>
      <c r="K4043" s="51" t="str">
        <f t="shared" si="64"/>
        <v/>
      </c>
      <c r="M4043" s="47" t="str">
        <f ca="1">IFERROR(VLOOKUP($L4043,'T14'!$AD$5:$AF$104,2,FALSE),"")</f>
        <v/>
      </c>
      <c r="N4043" s="47" t="str">
        <f ca="1">IFERROR(VLOOKUP($L4043,'T14'!$AD$5:$AF$104,3,FALSE),"")</f>
        <v/>
      </c>
      <c r="P4043" s="46"/>
      <c r="U4043" s="46"/>
    </row>
    <row r="4044" spans="1:21" ht="14.4" hidden="1" x14ac:dyDescent="0.3">
      <c r="A4044" s="47">
        <v>4043</v>
      </c>
      <c r="B4044" s="48">
        <v>3</v>
      </c>
      <c r="C4044" s="47" t="s">
        <v>618</v>
      </c>
      <c r="D4044" s="49" t="s">
        <v>150</v>
      </c>
      <c r="E4044" s="49" t="s">
        <v>151</v>
      </c>
      <c r="F4044" s="52">
        <v>0.2</v>
      </c>
      <c r="G4044" s="47" t="s">
        <v>117</v>
      </c>
      <c r="H4044" s="47" t="s">
        <v>11</v>
      </c>
      <c r="I4044" s="47" t="s">
        <v>2855</v>
      </c>
      <c r="J4044" s="50" t="str">
        <f>IFERROR(VLOOKUP(_xlfn.NUMBERVALUE(D4044),'Order form - T14RE'!$O$4:$O$101,1,FALSE),J4043)</f>
        <v/>
      </c>
      <c r="K4044" s="51" t="str">
        <f t="shared" si="64"/>
        <v/>
      </c>
      <c r="M4044" s="47" t="str">
        <f ca="1">IFERROR(VLOOKUP($L4044,'T14'!$AD$5:$AF$104,2,FALSE),"")</f>
        <v/>
      </c>
      <c r="N4044" s="47" t="str">
        <f ca="1">IFERROR(VLOOKUP($L4044,'T14'!$AD$5:$AF$104,3,FALSE),"")</f>
        <v/>
      </c>
      <c r="P4044" s="46"/>
      <c r="U4044" s="46"/>
    </row>
    <row r="4045" spans="1:21" ht="14.4" hidden="1" x14ac:dyDescent="0.3">
      <c r="A4045" s="47">
        <v>4044</v>
      </c>
      <c r="B4045" s="48">
        <v>3</v>
      </c>
      <c r="C4045" s="47" t="s">
        <v>626</v>
      </c>
      <c r="D4045" s="49" t="s">
        <v>2894</v>
      </c>
      <c r="E4045" s="49" t="s">
        <v>2895</v>
      </c>
      <c r="F4045" s="48">
        <v>1</v>
      </c>
      <c r="G4045" s="47" t="s">
        <v>98</v>
      </c>
      <c r="H4045" s="47" t="s">
        <v>3</v>
      </c>
      <c r="I4045" s="47" t="s">
        <v>2855</v>
      </c>
      <c r="J4045" s="50" t="str">
        <f>IFERROR(VLOOKUP(_xlfn.NUMBERVALUE(D4045),'Order form - T14RE'!$O$4:$O$101,1,FALSE),J4044)</f>
        <v/>
      </c>
      <c r="K4045" s="51" t="str">
        <f t="shared" si="64"/>
        <v/>
      </c>
      <c r="M4045" s="47" t="str">
        <f ca="1">IFERROR(VLOOKUP($L4045,'T14'!$AD$5:$AF$104,2,FALSE),"")</f>
        <v/>
      </c>
      <c r="N4045" s="47" t="str">
        <f ca="1">IFERROR(VLOOKUP($L4045,'T14'!$AD$5:$AF$104,3,FALSE),"")</f>
        <v/>
      </c>
      <c r="P4045" s="46"/>
      <c r="U4045" s="46"/>
    </row>
    <row r="4046" spans="1:21" ht="14.4" hidden="1" x14ac:dyDescent="0.3">
      <c r="A4046" s="47">
        <v>4045</v>
      </c>
      <c r="B4046" s="48">
        <v>4</v>
      </c>
      <c r="C4046" s="47" t="s">
        <v>95</v>
      </c>
      <c r="D4046" s="49" t="s">
        <v>937</v>
      </c>
      <c r="E4046" s="49" t="s">
        <v>938</v>
      </c>
      <c r="F4046" s="48">
        <v>1</v>
      </c>
      <c r="G4046" s="47" t="s">
        <v>98</v>
      </c>
      <c r="H4046" s="47" t="s">
        <v>9</v>
      </c>
      <c r="I4046" s="47" t="s">
        <v>2855</v>
      </c>
      <c r="J4046" s="50" t="str">
        <f>IFERROR(VLOOKUP(_xlfn.NUMBERVALUE(D4046),'Order form - T14RE'!$O$4:$O$101,1,FALSE),J4045)</f>
        <v/>
      </c>
      <c r="K4046" s="51" t="str">
        <f t="shared" si="64"/>
        <v/>
      </c>
      <c r="M4046" s="47" t="str">
        <f ca="1">IFERROR(VLOOKUP($L4046,'T14'!$AD$5:$AF$104,2,FALSE),"")</f>
        <v/>
      </c>
      <c r="N4046" s="47" t="str">
        <f ca="1">IFERROR(VLOOKUP($L4046,'T14'!$AD$5:$AF$104,3,FALSE),"")</f>
        <v/>
      </c>
      <c r="P4046" s="46"/>
      <c r="U4046" s="46"/>
    </row>
    <row r="4047" spans="1:21" ht="14.4" hidden="1" x14ac:dyDescent="0.3">
      <c r="A4047" s="47">
        <v>4046</v>
      </c>
      <c r="B4047" s="48">
        <v>5</v>
      </c>
      <c r="C4047" s="47" t="s">
        <v>95</v>
      </c>
      <c r="D4047" s="49" t="s">
        <v>939</v>
      </c>
      <c r="E4047" s="49" t="s">
        <v>940</v>
      </c>
      <c r="F4047" s="48">
        <v>1</v>
      </c>
      <c r="G4047" s="47" t="s">
        <v>98</v>
      </c>
      <c r="H4047" s="47" t="s">
        <v>99</v>
      </c>
      <c r="I4047" s="47" t="s">
        <v>2855</v>
      </c>
      <c r="J4047" s="50" t="str">
        <f>IFERROR(VLOOKUP(_xlfn.NUMBERVALUE(D4047),'Order form - T14RE'!$O$4:$O$101,1,FALSE),J4046)</f>
        <v/>
      </c>
      <c r="K4047" s="51" t="str">
        <f t="shared" si="64"/>
        <v/>
      </c>
      <c r="M4047" s="47" t="str">
        <f ca="1">IFERROR(VLOOKUP($L4047,'T14'!$AD$5:$AF$104,2,FALSE),"")</f>
        <v/>
      </c>
      <c r="N4047" s="47" t="str">
        <f ca="1">IFERROR(VLOOKUP($L4047,'T14'!$AD$5:$AF$104,3,FALSE),"")</f>
        <v/>
      </c>
      <c r="P4047" s="46"/>
      <c r="U4047" s="46"/>
    </row>
    <row r="4048" spans="1:21" ht="14.4" hidden="1" x14ac:dyDescent="0.3">
      <c r="A4048" s="47">
        <v>4047</v>
      </c>
      <c r="B4048" s="48">
        <v>5</v>
      </c>
      <c r="C4048" s="47" t="s">
        <v>105</v>
      </c>
      <c r="D4048" s="49" t="s">
        <v>941</v>
      </c>
      <c r="E4048" s="49" t="s">
        <v>942</v>
      </c>
      <c r="F4048" s="48">
        <v>1</v>
      </c>
      <c r="G4048" s="47" t="s">
        <v>98</v>
      </c>
      <c r="H4048" s="47" t="s">
        <v>99</v>
      </c>
      <c r="I4048" s="47" t="s">
        <v>2855</v>
      </c>
      <c r="J4048" s="50" t="str">
        <f>IFERROR(VLOOKUP(_xlfn.NUMBERVALUE(D4048),'Order form - T14RE'!$O$4:$O$101,1,FALSE),J4047)</f>
        <v/>
      </c>
      <c r="K4048" s="51" t="str">
        <f t="shared" si="64"/>
        <v/>
      </c>
      <c r="M4048" s="47" t="str">
        <f ca="1">IFERROR(VLOOKUP($L4048,'T14'!$AD$5:$AF$104,2,FALSE),"")</f>
        <v/>
      </c>
      <c r="N4048" s="47" t="str">
        <f ca="1">IFERROR(VLOOKUP($L4048,'T14'!$AD$5:$AF$104,3,FALSE),"")</f>
        <v/>
      </c>
      <c r="P4048" s="46"/>
      <c r="U4048" s="46"/>
    </row>
    <row r="4049" spans="1:21" ht="14.4" hidden="1" x14ac:dyDescent="0.3">
      <c r="A4049" s="47">
        <v>4048</v>
      </c>
      <c r="B4049" s="48">
        <v>5</v>
      </c>
      <c r="C4049" s="47" t="s">
        <v>108</v>
      </c>
      <c r="D4049" s="49" t="s">
        <v>943</v>
      </c>
      <c r="E4049" s="49" t="s">
        <v>944</v>
      </c>
      <c r="F4049" s="48">
        <v>1</v>
      </c>
      <c r="G4049" s="47" t="s">
        <v>98</v>
      </c>
      <c r="H4049" s="47" t="s">
        <v>99</v>
      </c>
      <c r="I4049" s="47" t="s">
        <v>2855</v>
      </c>
      <c r="J4049" s="50" t="str">
        <f>IFERROR(VLOOKUP(_xlfn.NUMBERVALUE(D4049),'Order form - T14RE'!$O$4:$O$101,1,FALSE),J4048)</f>
        <v/>
      </c>
      <c r="K4049" s="51" t="str">
        <f t="shared" si="64"/>
        <v/>
      </c>
      <c r="M4049" s="47" t="str">
        <f ca="1">IFERROR(VLOOKUP($L4049,'T14'!$AD$5:$AF$104,2,FALSE),"")</f>
        <v/>
      </c>
      <c r="N4049" s="47" t="str">
        <f ca="1">IFERROR(VLOOKUP($L4049,'T14'!$AD$5:$AF$104,3,FALSE),"")</f>
        <v/>
      </c>
      <c r="P4049" s="46"/>
      <c r="U4049" s="46"/>
    </row>
    <row r="4050" spans="1:21" ht="14.4" hidden="1" x14ac:dyDescent="0.3">
      <c r="A4050" s="47">
        <v>4049</v>
      </c>
      <c r="B4050" s="48">
        <v>5</v>
      </c>
      <c r="C4050" s="47" t="s">
        <v>111</v>
      </c>
      <c r="D4050" s="49" t="s">
        <v>945</v>
      </c>
      <c r="E4050" s="49" t="s">
        <v>944</v>
      </c>
      <c r="F4050" s="48">
        <v>1</v>
      </c>
      <c r="G4050" s="47" t="s">
        <v>98</v>
      </c>
      <c r="H4050" s="47" t="s">
        <v>99</v>
      </c>
      <c r="I4050" s="47" t="s">
        <v>2855</v>
      </c>
      <c r="J4050" s="50" t="str">
        <f>IFERROR(VLOOKUP(_xlfn.NUMBERVALUE(D4050),'Order form - T14RE'!$O$4:$O$101,1,FALSE),J4049)</f>
        <v/>
      </c>
      <c r="K4050" s="51" t="str">
        <f t="shared" si="64"/>
        <v/>
      </c>
      <c r="M4050" s="47" t="str">
        <f ca="1">IFERROR(VLOOKUP($L4050,'T14'!$AD$5:$AF$104,2,FALSE),"")</f>
        <v/>
      </c>
      <c r="N4050" s="47" t="str">
        <f ca="1">IFERROR(VLOOKUP($L4050,'T14'!$AD$5:$AF$104,3,FALSE),"")</f>
        <v/>
      </c>
      <c r="P4050" s="46"/>
      <c r="U4050" s="46"/>
    </row>
    <row r="4051" spans="1:21" ht="14.4" hidden="1" x14ac:dyDescent="0.3">
      <c r="A4051" s="47">
        <v>4050</v>
      </c>
      <c r="B4051" s="48">
        <v>5</v>
      </c>
      <c r="C4051" s="47" t="s">
        <v>114</v>
      </c>
      <c r="D4051" s="49" t="s">
        <v>946</v>
      </c>
      <c r="E4051" s="49" t="s">
        <v>944</v>
      </c>
      <c r="F4051" s="48">
        <v>1</v>
      </c>
      <c r="G4051" s="47" t="s">
        <v>98</v>
      </c>
      <c r="H4051" s="47" t="s">
        <v>99</v>
      </c>
      <c r="I4051" s="47" t="s">
        <v>2855</v>
      </c>
      <c r="J4051" s="50" t="str">
        <f>IFERROR(VLOOKUP(_xlfn.NUMBERVALUE(D4051),'Order form - T14RE'!$O$4:$O$101,1,FALSE),J4050)</f>
        <v/>
      </c>
      <c r="K4051" s="51" t="str">
        <f t="shared" si="64"/>
        <v/>
      </c>
      <c r="M4051" s="47" t="str">
        <f ca="1">IFERROR(VLOOKUP($L4051,'T14'!$AD$5:$AF$104,2,FALSE),"")</f>
        <v/>
      </c>
      <c r="N4051" s="47" t="str">
        <f ca="1">IFERROR(VLOOKUP($L4051,'T14'!$AD$5:$AF$104,3,FALSE),"")</f>
        <v/>
      </c>
      <c r="P4051" s="46"/>
      <c r="U4051" s="46"/>
    </row>
    <row r="4052" spans="1:21" ht="14.4" hidden="1" x14ac:dyDescent="0.3">
      <c r="A4052" s="47">
        <v>4051</v>
      </c>
      <c r="B4052" s="48">
        <v>5</v>
      </c>
      <c r="C4052" s="47" t="s">
        <v>241</v>
      </c>
      <c r="D4052" s="49" t="s">
        <v>947</v>
      </c>
      <c r="E4052" s="49" t="s">
        <v>456</v>
      </c>
      <c r="F4052" s="48">
        <v>1</v>
      </c>
      <c r="G4052" s="47" t="s">
        <v>98</v>
      </c>
      <c r="H4052" s="47" t="s">
        <v>99</v>
      </c>
      <c r="I4052" s="47" t="s">
        <v>2855</v>
      </c>
      <c r="J4052" s="50" t="str">
        <f>IFERROR(VLOOKUP(_xlfn.NUMBERVALUE(D4052),'Order form - T14RE'!$O$4:$O$101,1,FALSE),J4051)</f>
        <v/>
      </c>
      <c r="K4052" s="51" t="str">
        <f t="shared" si="64"/>
        <v/>
      </c>
      <c r="M4052" s="47" t="str">
        <f ca="1">IFERROR(VLOOKUP($L4052,'T14'!$AD$5:$AF$104,2,FALSE),"")</f>
        <v/>
      </c>
      <c r="N4052" s="47" t="str">
        <f ca="1">IFERROR(VLOOKUP($L4052,'T14'!$AD$5:$AF$104,3,FALSE),"")</f>
        <v/>
      </c>
      <c r="P4052" s="46"/>
      <c r="U4052" s="46"/>
    </row>
    <row r="4053" spans="1:21" ht="14.4" hidden="1" x14ac:dyDescent="0.3">
      <c r="A4053" s="47">
        <v>4052</v>
      </c>
      <c r="B4053" s="48">
        <v>5</v>
      </c>
      <c r="C4053" s="47" t="s">
        <v>120</v>
      </c>
      <c r="D4053" s="49" t="s">
        <v>948</v>
      </c>
      <c r="E4053" s="49" t="s">
        <v>456</v>
      </c>
      <c r="F4053" s="48">
        <v>2</v>
      </c>
      <c r="G4053" s="47" t="s">
        <v>98</v>
      </c>
      <c r="H4053" s="47" t="s">
        <v>99</v>
      </c>
      <c r="I4053" s="47" t="s">
        <v>2855</v>
      </c>
      <c r="J4053" s="50" t="str">
        <f>IFERROR(VLOOKUP(_xlfn.NUMBERVALUE(D4053),'Order form - T14RE'!$O$4:$O$101,1,FALSE),J4052)</f>
        <v/>
      </c>
      <c r="K4053" s="51" t="str">
        <f t="shared" si="64"/>
        <v/>
      </c>
      <c r="M4053" s="47" t="str">
        <f ca="1">IFERROR(VLOOKUP($L4053,'T14'!$AD$5:$AF$104,2,FALSE),"")</f>
        <v/>
      </c>
      <c r="N4053" s="47" t="str">
        <f ca="1">IFERROR(VLOOKUP($L4053,'T14'!$AD$5:$AF$104,3,FALSE),"")</f>
        <v/>
      </c>
      <c r="P4053" s="46"/>
      <c r="U4053" s="46"/>
    </row>
    <row r="4054" spans="1:21" ht="14.4" hidden="1" x14ac:dyDescent="0.3">
      <c r="A4054" s="47">
        <v>4053</v>
      </c>
      <c r="B4054" s="48">
        <v>5</v>
      </c>
      <c r="C4054" s="47" t="s">
        <v>123</v>
      </c>
      <c r="D4054" s="49" t="s">
        <v>949</v>
      </c>
      <c r="E4054" s="49" t="s">
        <v>456</v>
      </c>
      <c r="F4054" s="48">
        <v>1</v>
      </c>
      <c r="G4054" s="47" t="s">
        <v>98</v>
      </c>
      <c r="H4054" s="47" t="s">
        <v>99</v>
      </c>
      <c r="I4054" s="47" t="s">
        <v>2855</v>
      </c>
      <c r="J4054" s="50" t="str">
        <f>IFERROR(VLOOKUP(_xlfn.NUMBERVALUE(D4054),'Order form - T14RE'!$O$4:$O$101,1,FALSE),J4053)</f>
        <v/>
      </c>
      <c r="K4054" s="51" t="str">
        <f t="shared" si="64"/>
        <v/>
      </c>
      <c r="M4054" s="47" t="str">
        <f ca="1">IFERROR(VLOOKUP($L4054,'T14'!$AD$5:$AF$104,2,FALSE),"")</f>
        <v/>
      </c>
      <c r="N4054" s="47" t="str">
        <f ca="1">IFERROR(VLOOKUP($L4054,'T14'!$AD$5:$AF$104,3,FALSE),"")</f>
        <v/>
      </c>
      <c r="P4054" s="46"/>
      <c r="U4054" s="46"/>
    </row>
    <row r="4055" spans="1:21" ht="14.4" hidden="1" x14ac:dyDescent="0.3">
      <c r="A4055" s="47">
        <v>4054</v>
      </c>
      <c r="B4055" s="48">
        <v>5</v>
      </c>
      <c r="C4055" s="47" t="s">
        <v>126</v>
      </c>
      <c r="D4055" s="49" t="s">
        <v>950</v>
      </c>
      <c r="E4055" s="49" t="s">
        <v>456</v>
      </c>
      <c r="F4055" s="48">
        <v>4</v>
      </c>
      <c r="G4055" s="47" t="s">
        <v>98</v>
      </c>
      <c r="H4055" s="47" t="s">
        <v>99</v>
      </c>
      <c r="I4055" s="47" t="s">
        <v>2855</v>
      </c>
      <c r="J4055" s="50" t="str">
        <f>IFERROR(VLOOKUP(_xlfn.NUMBERVALUE(D4055),'Order form - T14RE'!$O$4:$O$101,1,FALSE),J4054)</f>
        <v/>
      </c>
      <c r="K4055" s="51" t="str">
        <f t="shared" si="64"/>
        <v/>
      </c>
      <c r="M4055" s="47" t="str">
        <f ca="1">IFERROR(VLOOKUP($L4055,'T14'!$AD$5:$AF$104,2,FALSE),"")</f>
        <v/>
      </c>
      <c r="N4055" s="47" t="str">
        <f ca="1">IFERROR(VLOOKUP($L4055,'T14'!$AD$5:$AF$104,3,FALSE),"")</f>
        <v/>
      </c>
      <c r="P4055" s="46"/>
      <c r="U4055" s="46"/>
    </row>
    <row r="4056" spans="1:21" ht="14.4" hidden="1" x14ac:dyDescent="0.3">
      <c r="A4056" s="47">
        <v>4055</v>
      </c>
      <c r="B4056" s="48">
        <v>5</v>
      </c>
      <c r="C4056" s="47" t="s">
        <v>127</v>
      </c>
      <c r="D4056" s="49" t="s">
        <v>951</v>
      </c>
      <c r="E4056" s="49" t="s">
        <v>498</v>
      </c>
      <c r="F4056" s="48">
        <v>1</v>
      </c>
      <c r="G4056" s="47" t="s">
        <v>98</v>
      </c>
      <c r="H4056" s="47" t="s">
        <v>99</v>
      </c>
      <c r="I4056" s="47" t="s">
        <v>2855</v>
      </c>
      <c r="J4056" s="50" t="str">
        <f>IFERROR(VLOOKUP(_xlfn.NUMBERVALUE(D4056),'Order form - T14RE'!$O$4:$O$101,1,FALSE),J4055)</f>
        <v/>
      </c>
      <c r="K4056" s="51" t="str">
        <f t="shared" si="64"/>
        <v/>
      </c>
      <c r="M4056" s="47" t="str">
        <f ca="1">IFERROR(VLOOKUP($L4056,'T14'!$AD$5:$AF$104,2,FALSE),"")</f>
        <v/>
      </c>
      <c r="N4056" s="47" t="str">
        <f ca="1">IFERROR(VLOOKUP($L4056,'T14'!$AD$5:$AF$104,3,FALSE),"")</f>
        <v/>
      </c>
      <c r="P4056" s="46"/>
      <c r="U4056" s="46"/>
    </row>
    <row r="4057" spans="1:21" ht="14.4" hidden="1" x14ac:dyDescent="0.3">
      <c r="A4057" s="47">
        <v>4056</v>
      </c>
      <c r="B4057" s="48">
        <v>5</v>
      </c>
      <c r="C4057" s="47" t="s">
        <v>128</v>
      </c>
      <c r="D4057" s="49" t="s">
        <v>952</v>
      </c>
      <c r="E4057" s="49" t="s">
        <v>953</v>
      </c>
      <c r="F4057" s="48">
        <v>2</v>
      </c>
      <c r="G4057" s="47" t="s">
        <v>98</v>
      </c>
      <c r="H4057" s="47" t="s">
        <v>99</v>
      </c>
      <c r="I4057" s="47" t="s">
        <v>2855</v>
      </c>
      <c r="J4057" s="50" t="str">
        <f>IFERROR(VLOOKUP(_xlfn.NUMBERVALUE(D4057),'Order form - T14RE'!$O$4:$O$101,1,FALSE),J4056)</f>
        <v/>
      </c>
      <c r="K4057" s="51" t="str">
        <f t="shared" si="64"/>
        <v/>
      </c>
      <c r="M4057" s="47" t="str">
        <f ca="1">IFERROR(VLOOKUP($L4057,'T14'!$AD$5:$AF$104,2,FALSE),"")</f>
        <v/>
      </c>
      <c r="N4057" s="47" t="str">
        <f ca="1">IFERROR(VLOOKUP($L4057,'T14'!$AD$5:$AF$104,3,FALSE),"")</f>
        <v/>
      </c>
      <c r="P4057" s="46"/>
      <c r="U4057" s="46"/>
    </row>
    <row r="4058" spans="1:21" ht="14.4" hidden="1" x14ac:dyDescent="0.3">
      <c r="A4058" s="47">
        <v>4057</v>
      </c>
      <c r="B4058" s="48">
        <v>5</v>
      </c>
      <c r="C4058" s="47" t="s">
        <v>263</v>
      </c>
      <c r="D4058" s="49" t="s">
        <v>954</v>
      </c>
      <c r="E4058" s="49" t="s">
        <v>955</v>
      </c>
      <c r="F4058" s="48">
        <v>2</v>
      </c>
      <c r="G4058" s="47" t="s">
        <v>98</v>
      </c>
      <c r="H4058" s="47" t="s">
        <v>99</v>
      </c>
      <c r="I4058" s="47" t="s">
        <v>2855</v>
      </c>
      <c r="J4058" s="50" t="str">
        <f>IFERROR(VLOOKUP(_xlfn.NUMBERVALUE(D4058),'Order form - T14RE'!$O$4:$O$101,1,FALSE),J4057)</f>
        <v/>
      </c>
      <c r="K4058" s="51" t="str">
        <f t="shared" si="64"/>
        <v/>
      </c>
      <c r="M4058" s="47" t="str">
        <f ca="1">IFERROR(VLOOKUP($L4058,'T14'!$AD$5:$AF$104,2,FALSE),"")</f>
        <v/>
      </c>
      <c r="N4058" s="47" t="str">
        <f ca="1">IFERROR(VLOOKUP($L4058,'T14'!$AD$5:$AF$104,3,FALSE),"")</f>
        <v/>
      </c>
      <c r="P4058" s="46"/>
      <c r="U4058" s="46"/>
    </row>
    <row r="4059" spans="1:21" ht="14.4" hidden="1" x14ac:dyDescent="0.3">
      <c r="A4059" s="47">
        <v>4058</v>
      </c>
      <c r="B4059" s="48">
        <v>5</v>
      </c>
      <c r="C4059" s="47" t="s">
        <v>130</v>
      </c>
      <c r="D4059" s="49" t="s">
        <v>956</v>
      </c>
      <c r="E4059" s="49" t="s">
        <v>957</v>
      </c>
      <c r="F4059" s="48">
        <v>1</v>
      </c>
      <c r="G4059" s="47" t="s">
        <v>98</v>
      </c>
      <c r="H4059" s="47" t="s">
        <v>99</v>
      </c>
      <c r="I4059" s="47" t="s">
        <v>2855</v>
      </c>
      <c r="J4059" s="50" t="str">
        <f>IFERROR(VLOOKUP(_xlfn.NUMBERVALUE(D4059),'Order form - T14RE'!$O$4:$O$101,1,FALSE),J4058)</f>
        <v/>
      </c>
      <c r="K4059" s="51" t="str">
        <f t="shared" si="64"/>
        <v/>
      </c>
      <c r="M4059" s="47" t="str">
        <f ca="1">IFERROR(VLOOKUP($L4059,'T14'!$AD$5:$AF$104,2,FALSE),"")</f>
        <v/>
      </c>
      <c r="N4059" s="47" t="str">
        <f ca="1">IFERROR(VLOOKUP($L4059,'T14'!$AD$5:$AF$104,3,FALSE),"")</f>
        <v/>
      </c>
      <c r="P4059" s="46"/>
      <c r="U4059" s="46"/>
    </row>
    <row r="4060" spans="1:21" ht="14.4" hidden="1" x14ac:dyDescent="0.3">
      <c r="A4060" s="47">
        <v>4059</v>
      </c>
      <c r="B4060" s="48">
        <v>5</v>
      </c>
      <c r="C4060" s="47" t="s">
        <v>135</v>
      </c>
      <c r="D4060" s="49" t="s">
        <v>868</v>
      </c>
      <c r="E4060" s="49" t="s">
        <v>584</v>
      </c>
      <c r="F4060" s="48">
        <v>2</v>
      </c>
      <c r="G4060" s="47" t="s">
        <v>98</v>
      </c>
      <c r="H4060" s="47" t="s">
        <v>99</v>
      </c>
      <c r="I4060" s="47" t="s">
        <v>2855</v>
      </c>
      <c r="J4060" s="50" t="str">
        <f>IFERROR(VLOOKUP(_xlfn.NUMBERVALUE(D4060),'Order form - T14RE'!$O$4:$O$101,1,FALSE),J4059)</f>
        <v/>
      </c>
      <c r="K4060" s="51" t="str">
        <f t="shared" si="64"/>
        <v/>
      </c>
      <c r="M4060" s="47" t="str">
        <f ca="1">IFERROR(VLOOKUP($L4060,'T14'!$AD$5:$AF$104,2,FALSE),"")</f>
        <v/>
      </c>
      <c r="N4060" s="47" t="str">
        <f ca="1">IFERROR(VLOOKUP($L4060,'T14'!$AD$5:$AF$104,3,FALSE),"")</f>
        <v/>
      </c>
      <c r="P4060" s="46"/>
      <c r="U4060" s="46"/>
    </row>
    <row r="4061" spans="1:21" ht="14.4" hidden="1" x14ac:dyDescent="0.3">
      <c r="A4061" s="47">
        <v>4060</v>
      </c>
      <c r="B4061" s="48">
        <v>5</v>
      </c>
      <c r="C4061" s="47" t="s">
        <v>143</v>
      </c>
      <c r="D4061" s="49" t="s">
        <v>583</v>
      </c>
      <c r="E4061" s="49" t="s">
        <v>584</v>
      </c>
      <c r="F4061" s="48">
        <v>3</v>
      </c>
      <c r="G4061" s="47" t="s">
        <v>98</v>
      </c>
      <c r="H4061" s="47" t="s">
        <v>99</v>
      </c>
      <c r="I4061" s="47" t="s">
        <v>2855</v>
      </c>
      <c r="J4061" s="50" t="str">
        <f>IFERROR(VLOOKUP(_xlfn.NUMBERVALUE(D4061),'Order form - T14RE'!$O$4:$O$101,1,FALSE),J4060)</f>
        <v/>
      </c>
      <c r="K4061" s="51" t="str">
        <f t="shared" si="64"/>
        <v/>
      </c>
      <c r="M4061" s="47" t="str">
        <f ca="1">IFERROR(VLOOKUP($L4061,'T14'!$AD$5:$AF$104,2,FALSE),"")</f>
        <v/>
      </c>
      <c r="N4061" s="47" t="str">
        <f ca="1">IFERROR(VLOOKUP($L4061,'T14'!$AD$5:$AF$104,3,FALSE),"")</f>
        <v/>
      </c>
      <c r="P4061" s="46"/>
      <c r="U4061" s="46"/>
    </row>
    <row r="4062" spans="1:21" ht="14.4" hidden="1" x14ac:dyDescent="0.3">
      <c r="A4062" s="47">
        <v>4061</v>
      </c>
      <c r="B4062" s="48">
        <v>5</v>
      </c>
      <c r="C4062" s="47" t="s">
        <v>146</v>
      </c>
      <c r="D4062" s="49" t="s">
        <v>958</v>
      </c>
      <c r="E4062" s="49" t="s">
        <v>959</v>
      </c>
      <c r="F4062" s="48">
        <v>2</v>
      </c>
      <c r="G4062" s="47" t="s">
        <v>98</v>
      </c>
      <c r="H4062" s="47" t="s">
        <v>99</v>
      </c>
      <c r="I4062" s="47" t="s">
        <v>2855</v>
      </c>
      <c r="J4062" s="50" t="str">
        <f>IFERROR(VLOOKUP(_xlfn.NUMBERVALUE(D4062),'Order form - T14RE'!$O$4:$O$101,1,FALSE),J4061)</f>
        <v/>
      </c>
      <c r="K4062" s="51" t="str">
        <f t="shared" si="64"/>
        <v/>
      </c>
      <c r="M4062" s="47" t="str">
        <f ca="1">IFERROR(VLOOKUP($L4062,'T14'!$AD$5:$AF$104,2,FALSE),"")</f>
        <v/>
      </c>
      <c r="N4062" s="47" t="str">
        <f ca="1">IFERROR(VLOOKUP($L4062,'T14'!$AD$5:$AF$104,3,FALSE),"")</f>
        <v/>
      </c>
      <c r="P4062" s="46"/>
      <c r="U4062" s="46"/>
    </row>
    <row r="4063" spans="1:21" ht="14.4" hidden="1" x14ac:dyDescent="0.3">
      <c r="A4063" s="47">
        <v>4062</v>
      </c>
      <c r="B4063" s="48">
        <v>5</v>
      </c>
      <c r="C4063" s="47" t="s">
        <v>149</v>
      </c>
      <c r="D4063" s="49" t="s">
        <v>960</v>
      </c>
      <c r="E4063" s="49" t="s">
        <v>446</v>
      </c>
      <c r="F4063" s="48">
        <v>1</v>
      </c>
      <c r="G4063" s="47" t="s">
        <v>98</v>
      </c>
      <c r="H4063" s="47" t="s">
        <v>99</v>
      </c>
      <c r="I4063" s="47" t="s">
        <v>2855</v>
      </c>
      <c r="J4063" s="50" t="str">
        <f>IFERROR(VLOOKUP(_xlfn.NUMBERVALUE(D4063),'Order form - T14RE'!$O$4:$O$101,1,FALSE),J4062)</f>
        <v/>
      </c>
      <c r="K4063" s="51" t="str">
        <f t="shared" si="64"/>
        <v/>
      </c>
      <c r="M4063" s="47" t="str">
        <f ca="1">IFERROR(VLOOKUP($L4063,'T14'!$AD$5:$AF$104,2,FALSE),"")</f>
        <v/>
      </c>
      <c r="N4063" s="47" t="str">
        <f ca="1">IFERROR(VLOOKUP($L4063,'T14'!$AD$5:$AF$104,3,FALSE),"")</f>
        <v/>
      </c>
      <c r="P4063" s="46"/>
      <c r="U4063" s="46"/>
    </row>
    <row r="4064" spans="1:21" ht="14.4" hidden="1" x14ac:dyDescent="0.3">
      <c r="A4064" s="47">
        <v>4063</v>
      </c>
      <c r="B4064" s="48">
        <v>5</v>
      </c>
      <c r="C4064" s="47" t="s">
        <v>413</v>
      </c>
      <c r="D4064" s="49" t="s">
        <v>449</v>
      </c>
      <c r="E4064" s="49" t="s">
        <v>450</v>
      </c>
      <c r="F4064" s="48">
        <v>10</v>
      </c>
      <c r="G4064" s="47" t="s">
        <v>98</v>
      </c>
      <c r="H4064" s="47" t="s">
        <v>99</v>
      </c>
      <c r="I4064" s="47" t="s">
        <v>2855</v>
      </c>
      <c r="J4064" s="50" t="str">
        <f>IFERROR(VLOOKUP(_xlfn.NUMBERVALUE(D4064),'Order form - T14RE'!$O$4:$O$101,1,FALSE),J4063)</f>
        <v/>
      </c>
      <c r="K4064" s="51" t="str">
        <f t="shared" si="64"/>
        <v/>
      </c>
      <c r="M4064" s="47" t="str">
        <f ca="1">IFERROR(VLOOKUP($L4064,'T14'!$AD$5:$AF$104,2,FALSE),"")</f>
        <v/>
      </c>
      <c r="N4064" s="47" t="str">
        <f ca="1">IFERROR(VLOOKUP($L4064,'T14'!$AD$5:$AF$104,3,FALSE),"")</f>
        <v/>
      </c>
      <c r="P4064" s="46"/>
      <c r="U4064" s="46"/>
    </row>
    <row r="4065" spans="1:21" ht="14.4" hidden="1" x14ac:dyDescent="0.3">
      <c r="A4065" s="47">
        <v>4064</v>
      </c>
      <c r="B4065" s="48">
        <v>5</v>
      </c>
      <c r="C4065" s="47" t="s">
        <v>154</v>
      </c>
      <c r="D4065" s="49" t="s">
        <v>961</v>
      </c>
      <c r="E4065" s="49" t="s">
        <v>469</v>
      </c>
      <c r="F4065" s="48">
        <v>1</v>
      </c>
      <c r="G4065" s="47" t="s">
        <v>98</v>
      </c>
      <c r="H4065" s="47" t="s">
        <v>99</v>
      </c>
      <c r="I4065" s="47" t="s">
        <v>2855</v>
      </c>
      <c r="J4065" s="50" t="str">
        <f>IFERROR(VLOOKUP(_xlfn.NUMBERVALUE(D4065),'Order form - T14RE'!$O$4:$O$101,1,FALSE),J4064)</f>
        <v/>
      </c>
      <c r="K4065" s="51" t="str">
        <f t="shared" si="64"/>
        <v/>
      </c>
      <c r="M4065" s="47" t="str">
        <f ca="1">IFERROR(VLOOKUP($L4065,'T14'!$AD$5:$AF$104,2,FALSE),"")</f>
        <v/>
      </c>
      <c r="N4065" s="47" t="str">
        <f ca="1">IFERROR(VLOOKUP($L4065,'T14'!$AD$5:$AF$104,3,FALSE),"")</f>
        <v/>
      </c>
      <c r="P4065" s="46"/>
      <c r="U4065" s="46"/>
    </row>
    <row r="4066" spans="1:21" ht="14.4" hidden="1" x14ac:dyDescent="0.3">
      <c r="A4066" s="47">
        <v>4065</v>
      </c>
      <c r="B4066" s="48">
        <v>5</v>
      </c>
      <c r="C4066" s="47" t="s">
        <v>156</v>
      </c>
      <c r="D4066" s="49" t="s">
        <v>962</v>
      </c>
      <c r="E4066" s="49" t="s">
        <v>963</v>
      </c>
      <c r="F4066" s="48">
        <v>2</v>
      </c>
      <c r="G4066" s="47" t="s">
        <v>98</v>
      </c>
      <c r="H4066" s="47" t="s">
        <v>99</v>
      </c>
      <c r="I4066" s="47" t="s">
        <v>2855</v>
      </c>
      <c r="J4066" s="50" t="str">
        <f>IFERROR(VLOOKUP(_xlfn.NUMBERVALUE(D4066),'Order form - T14RE'!$O$4:$O$101,1,FALSE),J4065)</f>
        <v/>
      </c>
      <c r="K4066" s="51" t="str">
        <f t="shared" si="64"/>
        <v/>
      </c>
      <c r="M4066" s="47" t="str">
        <f ca="1">IFERROR(VLOOKUP($L4066,'T14'!$AD$5:$AF$104,2,FALSE),"")</f>
        <v/>
      </c>
      <c r="N4066" s="47" t="str">
        <f ca="1">IFERROR(VLOOKUP($L4066,'T14'!$AD$5:$AF$104,3,FALSE),"")</f>
        <v/>
      </c>
      <c r="P4066" s="46"/>
      <c r="U4066" s="46"/>
    </row>
    <row r="4067" spans="1:21" ht="14.4" hidden="1" x14ac:dyDescent="0.3">
      <c r="A4067" s="47">
        <v>4066</v>
      </c>
      <c r="B4067" s="48">
        <v>5</v>
      </c>
      <c r="C4067" s="47" t="s">
        <v>159</v>
      </c>
      <c r="D4067" s="49" t="s">
        <v>590</v>
      </c>
      <c r="E4067" s="49" t="s">
        <v>591</v>
      </c>
      <c r="F4067" s="48">
        <v>2</v>
      </c>
      <c r="G4067" s="47" t="s">
        <v>98</v>
      </c>
      <c r="H4067" s="47" t="s">
        <v>99</v>
      </c>
      <c r="I4067" s="47" t="s">
        <v>2855</v>
      </c>
      <c r="J4067" s="50" t="str">
        <f>IFERROR(VLOOKUP(_xlfn.NUMBERVALUE(D4067),'Order form - T14RE'!$O$4:$O$101,1,FALSE),J4066)</f>
        <v/>
      </c>
      <c r="K4067" s="51" t="str">
        <f t="shared" si="64"/>
        <v/>
      </c>
      <c r="M4067" s="47" t="str">
        <f ca="1">IFERROR(VLOOKUP($L4067,'T14'!$AD$5:$AF$104,2,FALSE),"")</f>
        <v/>
      </c>
      <c r="N4067" s="47" t="str">
        <f ca="1">IFERROR(VLOOKUP($L4067,'T14'!$AD$5:$AF$104,3,FALSE),"")</f>
        <v/>
      </c>
      <c r="P4067" s="46"/>
      <c r="U4067" s="46"/>
    </row>
    <row r="4068" spans="1:21" ht="14.4" hidden="1" x14ac:dyDescent="0.3">
      <c r="A4068" s="47">
        <v>4067</v>
      </c>
      <c r="B4068" s="48">
        <v>4</v>
      </c>
      <c r="C4068" s="47" t="s">
        <v>105</v>
      </c>
      <c r="D4068" s="49" t="s">
        <v>964</v>
      </c>
      <c r="E4068" s="49" t="s">
        <v>965</v>
      </c>
      <c r="F4068" s="48">
        <v>1</v>
      </c>
      <c r="G4068" s="47" t="s">
        <v>98</v>
      </c>
      <c r="H4068" s="47" t="s">
        <v>9</v>
      </c>
      <c r="I4068" s="47" t="s">
        <v>2855</v>
      </c>
      <c r="J4068" s="50" t="str">
        <f>IFERROR(VLOOKUP(_xlfn.NUMBERVALUE(D4068),'Order form - T14RE'!$O$4:$O$101,1,FALSE),J4067)</f>
        <v/>
      </c>
      <c r="K4068" s="51" t="str">
        <f t="shared" si="64"/>
        <v/>
      </c>
      <c r="M4068" s="47" t="str">
        <f ca="1">IFERROR(VLOOKUP($L4068,'T14'!$AD$5:$AF$104,2,FALSE),"")</f>
        <v/>
      </c>
      <c r="N4068" s="47" t="str">
        <f ca="1">IFERROR(VLOOKUP($L4068,'T14'!$AD$5:$AF$104,3,FALSE),"")</f>
        <v/>
      </c>
      <c r="P4068" s="46"/>
      <c r="U4068" s="46"/>
    </row>
    <row r="4069" spans="1:21" ht="14.4" hidden="1" x14ac:dyDescent="0.3">
      <c r="A4069" s="47">
        <v>4068</v>
      </c>
      <c r="B4069" s="48">
        <v>4</v>
      </c>
      <c r="C4069" s="47" t="s">
        <v>376</v>
      </c>
      <c r="D4069" s="49" t="s">
        <v>252</v>
      </c>
      <c r="E4069" s="49" t="s">
        <v>253</v>
      </c>
      <c r="F4069" s="52">
        <v>0.1</v>
      </c>
      <c r="G4069" s="47" t="s">
        <v>117</v>
      </c>
      <c r="H4069" s="47" t="s">
        <v>9</v>
      </c>
      <c r="I4069" s="47" t="s">
        <v>2855</v>
      </c>
      <c r="J4069" s="50" t="str">
        <f>IFERROR(VLOOKUP(_xlfn.NUMBERVALUE(D4069),'Order form - T14RE'!$O$4:$O$101,1,FALSE),J4068)</f>
        <v/>
      </c>
      <c r="K4069" s="51" t="str">
        <f t="shared" si="64"/>
        <v/>
      </c>
      <c r="M4069" s="47" t="str">
        <f ca="1">IFERROR(VLOOKUP($L4069,'T14'!$AD$5:$AF$104,2,FALSE),"")</f>
        <v/>
      </c>
      <c r="N4069" s="47" t="str">
        <f ca="1">IFERROR(VLOOKUP($L4069,'T14'!$AD$5:$AF$104,3,FALSE),"")</f>
        <v/>
      </c>
      <c r="P4069" s="46"/>
      <c r="U4069" s="46"/>
    </row>
    <row r="4070" spans="1:21" ht="14.4" hidden="1" x14ac:dyDescent="0.3">
      <c r="A4070" s="47">
        <v>4069</v>
      </c>
      <c r="B4070" s="48">
        <v>4</v>
      </c>
      <c r="C4070" s="47" t="s">
        <v>108</v>
      </c>
      <c r="D4070" s="49" t="s">
        <v>250</v>
      </c>
      <c r="E4070" s="49" t="s">
        <v>251</v>
      </c>
      <c r="F4070" s="48">
        <v>1</v>
      </c>
      <c r="G4070" s="47" t="s">
        <v>98</v>
      </c>
      <c r="H4070" s="47" t="s">
        <v>9</v>
      </c>
      <c r="I4070" s="47" t="s">
        <v>2855</v>
      </c>
      <c r="J4070" s="50" t="str">
        <f>IFERROR(VLOOKUP(_xlfn.NUMBERVALUE(D4070),'Order form - T14RE'!$O$4:$O$101,1,FALSE),J4069)</f>
        <v/>
      </c>
      <c r="K4070" s="51" t="str">
        <f t="shared" si="64"/>
        <v/>
      </c>
      <c r="M4070" s="47" t="str">
        <f ca="1">IFERROR(VLOOKUP($L4070,'T14'!$AD$5:$AF$104,2,FALSE),"")</f>
        <v/>
      </c>
      <c r="N4070" s="47" t="str">
        <f ca="1">IFERROR(VLOOKUP($L4070,'T14'!$AD$5:$AF$104,3,FALSE),"")</f>
        <v/>
      </c>
      <c r="P4070" s="46"/>
      <c r="U4070" s="46"/>
    </row>
    <row r="4071" spans="1:21" ht="14.4" hidden="1" x14ac:dyDescent="0.3">
      <c r="A4071" s="47">
        <v>4070</v>
      </c>
      <c r="B4071" s="48">
        <v>4</v>
      </c>
      <c r="C4071" s="47" t="s">
        <v>613</v>
      </c>
      <c r="D4071" s="49" t="s">
        <v>252</v>
      </c>
      <c r="E4071" s="49" t="s">
        <v>253</v>
      </c>
      <c r="F4071" s="52">
        <v>0.1</v>
      </c>
      <c r="G4071" s="47" t="s">
        <v>117</v>
      </c>
      <c r="H4071" s="47" t="s">
        <v>9</v>
      </c>
      <c r="I4071" s="47" t="s">
        <v>2855</v>
      </c>
      <c r="J4071" s="50" t="str">
        <f>IFERROR(VLOOKUP(_xlfn.NUMBERVALUE(D4071),'Order form - T14RE'!$O$4:$O$101,1,FALSE),J4070)</f>
        <v/>
      </c>
      <c r="K4071" s="51" t="str">
        <f t="shared" si="64"/>
        <v/>
      </c>
      <c r="M4071" s="47" t="str">
        <f ca="1">IFERROR(VLOOKUP($L4071,'T14'!$AD$5:$AF$104,2,FALSE),"")</f>
        <v/>
      </c>
      <c r="N4071" s="47" t="str">
        <f ca="1">IFERROR(VLOOKUP($L4071,'T14'!$AD$5:$AF$104,3,FALSE),"")</f>
        <v/>
      </c>
      <c r="P4071" s="46"/>
      <c r="U4071" s="46"/>
    </row>
    <row r="4072" spans="1:21" ht="14.4" hidden="1" x14ac:dyDescent="0.3">
      <c r="A4072" s="47">
        <v>4071</v>
      </c>
      <c r="B4072" s="48">
        <v>4</v>
      </c>
      <c r="C4072" s="47" t="s">
        <v>111</v>
      </c>
      <c r="D4072" s="49" t="s">
        <v>2896</v>
      </c>
      <c r="E4072" s="49" t="s">
        <v>2040</v>
      </c>
      <c r="F4072" s="48">
        <v>1</v>
      </c>
      <c r="G4072" s="47" t="s">
        <v>98</v>
      </c>
      <c r="H4072" s="47" t="s">
        <v>9</v>
      </c>
      <c r="I4072" s="47" t="s">
        <v>2855</v>
      </c>
      <c r="J4072" s="50" t="str">
        <f>IFERROR(VLOOKUP(_xlfn.NUMBERVALUE(D4072),'Order form - T14RE'!$O$4:$O$101,1,FALSE),J4071)</f>
        <v/>
      </c>
      <c r="K4072" s="51" t="str">
        <f t="shared" si="64"/>
        <v/>
      </c>
      <c r="M4072" s="47" t="str">
        <f ca="1">IFERROR(VLOOKUP($L4072,'T14'!$AD$5:$AF$104,2,FALSE),"")</f>
        <v/>
      </c>
      <c r="N4072" s="47" t="str">
        <f ca="1">IFERROR(VLOOKUP($L4072,'T14'!$AD$5:$AF$104,3,FALSE),"")</f>
        <v/>
      </c>
      <c r="P4072" s="46"/>
      <c r="U4072" s="46"/>
    </row>
    <row r="4073" spans="1:21" ht="14.4" hidden="1" x14ac:dyDescent="0.3">
      <c r="A4073" s="47">
        <v>4072</v>
      </c>
      <c r="B4073" s="48">
        <v>4</v>
      </c>
      <c r="C4073" s="47" t="s">
        <v>114</v>
      </c>
      <c r="D4073" s="49" t="s">
        <v>969</v>
      </c>
      <c r="E4073" s="49" t="s">
        <v>807</v>
      </c>
      <c r="F4073" s="48">
        <v>1</v>
      </c>
      <c r="G4073" s="47" t="s">
        <v>98</v>
      </c>
      <c r="H4073" s="47" t="s">
        <v>9</v>
      </c>
      <c r="I4073" s="47" t="s">
        <v>2855</v>
      </c>
      <c r="J4073" s="50" t="str">
        <f>IFERROR(VLOOKUP(_xlfn.NUMBERVALUE(D4073),'Order form - T14RE'!$O$4:$O$101,1,FALSE),J4072)</f>
        <v/>
      </c>
      <c r="K4073" s="51" t="str">
        <f t="shared" si="64"/>
        <v/>
      </c>
      <c r="M4073" s="47" t="str">
        <f ca="1">IFERROR(VLOOKUP($L4073,'T14'!$AD$5:$AF$104,2,FALSE),"")</f>
        <v/>
      </c>
      <c r="N4073" s="47" t="str">
        <f ca="1">IFERROR(VLOOKUP($L4073,'T14'!$AD$5:$AF$104,3,FALSE),"")</f>
        <v/>
      </c>
      <c r="P4073" s="46"/>
      <c r="U4073" s="46"/>
    </row>
    <row r="4074" spans="1:21" ht="14.4" hidden="1" x14ac:dyDescent="0.3">
      <c r="A4074" s="47">
        <v>4073</v>
      </c>
      <c r="B4074" s="48">
        <v>4</v>
      </c>
      <c r="C4074" s="47" t="s">
        <v>241</v>
      </c>
      <c r="D4074" s="49" t="s">
        <v>920</v>
      </c>
      <c r="E4074" s="49" t="s">
        <v>921</v>
      </c>
      <c r="F4074" s="48">
        <v>1</v>
      </c>
      <c r="G4074" s="47" t="s">
        <v>98</v>
      </c>
      <c r="H4074" s="47" t="s">
        <v>9</v>
      </c>
      <c r="I4074" s="47" t="s">
        <v>2855</v>
      </c>
      <c r="J4074" s="50" t="str">
        <f>IFERROR(VLOOKUP(_xlfn.NUMBERVALUE(D4074),'Order form - T14RE'!$O$4:$O$101,1,FALSE),J4073)</f>
        <v/>
      </c>
      <c r="K4074" s="51" t="str">
        <f t="shared" si="64"/>
        <v/>
      </c>
      <c r="M4074" s="47" t="str">
        <f ca="1">IFERROR(VLOOKUP($L4074,'T14'!$AD$5:$AF$104,2,FALSE),"")</f>
        <v/>
      </c>
      <c r="N4074" s="47" t="str">
        <f ca="1">IFERROR(VLOOKUP($L4074,'T14'!$AD$5:$AF$104,3,FALSE),"")</f>
        <v/>
      </c>
      <c r="P4074" s="46"/>
      <c r="U4074" s="46"/>
    </row>
    <row r="4075" spans="1:21" ht="14.4" hidden="1" x14ac:dyDescent="0.3">
      <c r="A4075" s="47">
        <v>4074</v>
      </c>
      <c r="B4075" s="48">
        <v>4</v>
      </c>
      <c r="C4075" s="47" t="s">
        <v>387</v>
      </c>
      <c r="D4075" s="49" t="s">
        <v>252</v>
      </c>
      <c r="E4075" s="49" t="s">
        <v>253</v>
      </c>
      <c r="F4075" s="52">
        <v>0.2</v>
      </c>
      <c r="G4075" s="47" t="s">
        <v>117</v>
      </c>
      <c r="H4075" s="47" t="s">
        <v>9</v>
      </c>
      <c r="I4075" s="47" t="s">
        <v>2855</v>
      </c>
      <c r="J4075" s="50" t="str">
        <f>IFERROR(VLOOKUP(_xlfn.NUMBERVALUE(D4075),'Order form - T14RE'!$O$4:$O$101,1,FALSE),J4074)</f>
        <v/>
      </c>
      <c r="K4075" s="51" t="str">
        <f t="shared" si="64"/>
        <v/>
      </c>
      <c r="M4075" s="47" t="str">
        <f ca="1">IFERROR(VLOOKUP($L4075,'T14'!$AD$5:$AF$104,2,FALSE),"")</f>
        <v/>
      </c>
      <c r="N4075" s="47" t="str">
        <f ca="1">IFERROR(VLOOKUP($L4075,'T14'!$AD$5:$AF$104,3,FALSE),"")</f>
        <v/>
      </c>
      <c r="P4075" s="46"/>
      <c r="U4075" s="46"/>
    </row>
    <row r="4076" spans="1:21" ht="14.4" hidden="1" x14ac:dyDescent="0.3">
      <c r="A4076" s="47">
        <v>4075</v>
      </c>
      <c r="B4076" s="48">
        <v>4</v>
      </c>
      <c r="C4076" s="47" t="s">
        <v>120</v>
      </c>
      <c r="D4076" s="49" t="s">
        <v>971</v>
      </c>
      <c r="E4076" s="49" t="s">
        <v>972</v>
      </c>
      <c r="F4076" s="48">
        <v>1</v>
      </c>
      <c r="G4076" s="47" t="s">
        <v>98</v>
      </c>
      <c r="H4076" s="47" t="s">
        <v>9</v>
      </c>
      <c r="I4076" s="47" t="s">
        <v>2855</v>
      </c>
      <c r="J4076" s="50" t="str">
        <f>IFERROR(VLOOKUP(_xlfn.NUMBERVALUE(D4076),'Order form - T14RE'!$O$4:$O$101,1,FALSE),J4075)</f>
        <v/>
      </c>
      <c r="K4076" s="51" t="str">
        <f t="shared" si="64"/>
        <v/>
      </c>
      <c r="M4076" s="47" t="str">
        <f ca="1">IFERROR(VLOOKUP($L4076,'T14'!$AD$5:$AF$104,2,FALSE),"")</f>
        <v/>
      </c>
      <c r="N4076" s="47" t="str">
        <f ca="1">IFERROR(VLOOKUP($L4076,'T14'!$AD$5:$AF$104,3,FALSE),"")</f>
        <v/>
      </c>
      <c r="P4076" s="46"/>
      <c r="U4076" s="46"/>
    </row>
    <row r="4077" spans="1:21" ht="14.4" hidden="1" x14ac:dyDescent="0.3">
      <c r="A4077" s="47">
        <v>4076</v>
      </c>
      <c r="B4077" s="48">
        <v>5</v>
      </c>
      <c r="C4077" s="47" t="s">
        <v>95</v>
      </c>
      <c r="D4077" s="49" t="s">
        <v>973</v>
      </c>
      <c r="E4077" s="49" t="s">
        <v>974</v>
      </c>
      <c r="F4077" s="48">
        <v>1</v>
      </c>
      <c r="G4077" s="47" t="s">
        <v>98</v>
      </c>
      <c r="H4077" s="47" t="s">
        <v>9</v>
      </c>
      <c r="I4077" s="47" t="s">
        <v>2855</v>
      </c>
      <c r="J4077" s="50" t="str">
        <f>IFERROR(VLOOKUP(_xlfn.NUMBERVALUE(D4077),'Order form - T14RE'!$O$4:$O$101,1,FALSE),J4076)</f>
        <v/>
      </c>
      <c r="K4077" s="51" t="str">
        <f t="shared" si="64"/>
        <v/>
      </c>
      <c r="M4077" s="47" t="str">
        <f ca="1">IFERROR(VLOOKUP($L4077,'T14'!$AD$5:$AF$104,2,FALSE),"")</f>
        <v/>
      </c>
      <c r="N4077" s="47" t="str">
        <f ca="1">IFERROR(VLOOKUP($L4077,'T14'!$AD$5:$AF$104,3,FALSE),"")</f>
        <v/>
      </c>
      <c r="P4077" s="46"/>
      <c r="U4077" s="46"/>
    </row>
    <row r="4078" spans="1:21" ht="14.4" hidden="1" x14ac:dyDescent="0.3">
      <c r="A4078" s="47">
        <v>4077</v>
      </c>
      <c r="B4078" s="48">
        <v>5</v>
      </c>
      <c r="C4078" s="47" t="s">
        <v>105</v>
      </c>
      <c r="D4078" s="49" t="s">
        <v>975</v>
      </c>
      <c r="E4078" s="49" t="s">
        <v>976</v>
      </c>
      <c r="F4078" s="48">
        <v>1</v>
      </c>
      <c r="G4078" s="47" t="s">
        <v>98</v>
      </c>
      <c r="H4078" s="47" t="s">
        <v>9</v>
      </c>
      <c r="I4078" s="47" t="s">
        <v>2855</v>
      </c>
      <c r="J4078" s="50" t="str">
        <f>IFERROR(VLOOKUP(_xlfn.NUMBERVALUE(D4078),'Order form - T14RE'!$O$4:$O$101,1,FALSE),J4077)</f>
        <v/>
      </c>
      <c r="K4078" s="51" t="str">
        <f t="shared" si="64"/>
        <v/>
      </c>
      <c r="M4078" s="47" t="str">
        <f ca="1">IFERROR(VLOOKUP($L4078,'T14'!$AD$5:$AF$104,2,FALSE),"")</f>
        <v/>
      </c>
      <c r="N4078" s="47" t="str">
        <f ca="1">IFERROR(VLOOKUP($L4078,'T14'!$AD$5:$AF$104,3,FALSE),"")</f>
        <v/>
      </c>
      <c r="P4078" s="46"/>
      <c r="U4078" s="46"/>
    </row>
    <row r="4079" spans="1:21" ht="14.4" hidden="1" x14ac:dyDescent="0.3">
      <c r="A4079" s="47">
        <v>4078</v>
      </c>
      <c r="B4079" s="48">
        <v>5</v>
      </c>
      <c r="C4079" s="47" t="s">
        <v>108</v>
      </c>
      <c r="D4079" s="49" t="s">
        <v>977</v>
      </c>
      <c r="E4079" s="49" t="s">
        <v>978</v>
      </c>
      <c r="F4079" s="48">
        <v>1</v>
      </c>
      <c r="G4079" s="47" t="s">
        <v>98</v>
      </c>
      <c r="H4079" s="47" t="s">
        <v>9</v>
      </c>
      <c r="I4079" s="47" t="s">
        <v>2855</v>
      </c>
      <c r="J4079" s="50" t="str">
        <f>IFERROR(VLOOKUP(_xlfn.NUMBERVALUE(D4079),'Order form - T14RE'!$O$4:$O$101,1,FALSE),J4078)</f>
        <v/>
      </c>
      <c r="K4079" s="51" t="str">
        <f t="shared" si="64"/>
        <v/>
      </c>
      <c r="M4079" s="47" t="str">
        <f ca="1">IFERROR(VLOOKUP($L4079,'T14'!$AD$5:$AF$104,2,FALSE),"")</f>
        <v/>
      </c>
      <c r="N4079" s="47" t="str">
        <f ca="1">IFERROR(VLOOKUP($L4079,'T14'!$AD$5:$AF$104,3,FALSE),"")</f>
        <v/>
      </c>
      <c r="P4079" s="46"/>
      <c r="U4079" s="46"/>
    </row>
    <row r="4080" spans="1:21" ht="14.4" hidden="1" x14ac:dyDescent="0.3">
      <c r="A4080" s="47">
        <v>4079</v>
      </c>
      <c r="B4080" s="48">
        <v>5</v>
      </c>
      <c r="C4080" s="47" t="s">
        <v>111</v>
      </c>
      <c r="D4080" s="49" t="s">
        <v>979</v>
      </c>
      <c r="E4080" s="49" t="s">
        <v>980</v>
      </c>
      <c r="F4080" s="48">
        <v>2</v>
      </c>
      <c r="G4080" s="47" t="s">
        <v>98</v>
      </c>
      <c r="H4080" s="47" t="s">
        <v>9</v>
      </c>
      <c r="I4080" s="47" t="s">
        <v>2855</v>
      </c>
      <c r="J4080" s="50" t="str">
        <f>IFERROR(VLOOKUP(_xlfn.NUMBERVALUE(D4080),'Order form - T14RE'!$O$4:$O$101,1,FALSE),J4079)</f>
        <v/>
      </c>
      <c r="K4080" s="51" t="str">
        <f t="shared" si="64"/>
        <v/>
      </c>
      <c r="M4080" s="47" t="str">
        <f ca="1">IFERROR(VLOOKUP($L4080,'T14'!$AD$5:$AF$104,2,FALSE),"")</f>
        <v/>
      </c>
      <c r="N4080" s="47" t="str">
        <f ca="1">IFERROR(VLOOKUP($L4080,'T14'!$AD$5:$AF$104,3,FALSE),"")</f>
        <v/>
      </c>
      <c r="P4080" s="46"/>
      <c r="U4080" s="46"/>
    </row>
    <row r="4081" spans="1:21" ht="14.4" hidden="1" x14ac:dyDescent="0.3">
      <c r="A4081" s="47">
        <v>4080</v>
      </c>
      <c r="B4081" s="48">
        <v>5</v>
      </c>
      <c r="C4081" s="47" t="s">
        <v>114</v>
      </c>
      <c r="D4081" s="49" t="s">
        <v>981</v>
      </c>
      <c r="E4081" s="49" t="s">
        <v>982</v>
      </c>
      <c r="F4081" s="48">
        <v>2</v>
      </c>
      <c r="G4081" s="47" t="s">
        <v>98</v>
      </c>
      <c r="H4081" s="47" t="s">
        <v>9</v>
      </c>
      <c r="I4081" s="47" t="s">
        <v>2855</v>
      </c>
      <c r="J4081" s="50" t="str">
        <f>IFERROR(VLOOKUP(_xlfn.NUMBERVALUE(D4081),'Order form - T14RE'!$O$4:$O$101,1,FALSE),J4080)</f>
        <v/>
      </c>
      <c r="K4081" s="51" t="str">
        <f t="shared" si="64"/>
        <v/>
      </c>
      <c r="M4081" s="47" t="str">
        <f ca="1">IFERROR(VLOOKUP($L4081,'T14'!$AD$5:$AF$104,2,FALSE),"")</f>
        <v/>
      </c>
      <c r="N4081" s="47" t="str">
        <f ca="1">IFERROR(VLOOKUP($L4081,'T14'!$AD$5:$AF$104,3,FALSE),"")</f>
        <v/>
      </c>
      <c r="P4081" s="46"/>
      <c r="U4081" s="46"/>
    </row>
    <row r="4082" spans="1:21" ht="14.4" hidden="1" x14ac:dyDescent="0.3">
      <c r="A4082" s="47">
        <v>4081</v>
      </c>
      <c r="B4082" s="48">
        <v>4</v>
      </c>
      <c r="C4082" s="47" t="s">
        <v>123</v>
      </c>
      <c r="D4082" s="49" t="s">
        <v>983</v>
      </c>
      <c r="E4082" s="49" t="s">
        <v>984</v>
      </c>
      <c r="F4082" s="48">
        <v>5</v>
      </c>
      <c r="G4082" s="47" t="s">
        <v>98</v>
      </c>
      <c r="H4082" s="47" t="s">
        <v>9</v>
      </c>
      <c r="I4082" s="47" t="s">
        <v>2855</v>
      </c>
      <c r="J4082" s="50" t="str">
        <f>IFERROR(VLOOKUP(_xlfn.NUMBERVALUE(D4082),'Order form - T14RE'!$O$4:$O$101,1,FALSE),J4081)</f>
        <v/>
      </c>
      <c r="K4082" s="51" t="str">
        <f t="shared" si="64"/>
        <v/>
      </c>
      <c r="M4082" s="47" t="str">
        <f ca="1">IFERROR(VLOOKUP($L4082,'T14'!$AD$5:$AF$104,2,FALSE),"")</f>
        <v/>
      </c>
      <c r="N4082" s="47" t="str">
        <f ca="1">IFERROR(VLOOKUP($L4082,'T14'!$AD$5:$AF$104,3,FALSE),"")</f>
        <v/>
      </c>
      <c r="P4082" s="46"/>
      <c r="U4082" s="46"/>
    </row>
    <row r="4083" spans="1:21" ht="14.4" hidden="1" x14ac:dyDescent="0.3">
      <c r="A4083" s="47">
        <v>4082</v>
      </c>
      <c r="B4083" s="48">
        <v>4</v>
      </c>
      <c r="C4083" s="47" t="s">
        <v>126</v>
      </c>
      <c r="D4083" s="49" t="s">
        <v>985</v>
      </c>
      <c r="E4083" s="49" t="s">
        <v>986</v>
      </c>
      <c r="F4083" s="48">
        <v>5</v>
      </c>
      <c r="G4083" s="47" t="s">
        <v>98</v>
      </c>
      <c r="H4083" s="47" t="s">
        <v>9</v>
      </c>
      <c r="I4083" s="47" t="s">
        <v>2855</v>
      </c>
      <c r="J4083" s="50" t="str">
        <f>IFERROR(VLOOKUP(_xlfn.NUMBERVALUE(D4083),'Order form - T14RE'!$O$4:$O$101,1,FALSE),J4082)</f>
        <v/>
      </c>
      <c r="K4083" s="51" t="str">
        <f t="shared" si="64"/>
        <v/>
      </c>
      <c r="M4083" s="47" t="str">
        <f ca="1">IFERROR(VLOOKUP($L4083,'T14'!$AD$5:$AF$104,2,FALSE),"")</f>
        <v/>
      </c>
      <c r="N4083" s="47" t="str">
        <f ca="1">IFERROR(VLOOKUP($L4083,'T14'!$AD$5:$AF$104,3,FALSE),"")</f>
        <v/>
      </c>
      <c r="P4083" s="46"/>
      <c r="U4083" s="46"/>
    </row>
    <row r="4084" spans="1:21" ht="14.4" hidden="1" x14ac:dyDescent="0.3">
      <c r="A4084" s="47">
        <v>4083</v>
      </c>
      <c r="B4084" s="48">
        <v>4</v>
      </c>
      <c r="C4084" s="47" t="s">
        <v>892</v>
      </c>
      <c r="D4084" s="49" t="s">
        <v>647</v>
      </c>
      <c r="E4084" s="49" t="s">
        <v>648</v>
      </c>
      <c r="F4084" s="48">
        <v>1</v>
      </c>
      <c r="G4084" s="47" t="s">
        <v>117</v>
      </c>
      <c r="H4084" s="47" t="s">
        <v>9</v>
      </c>
      <c r="I4084" s="47" t="s">
        <v>2855</v>
      </c>
      <c r="J4084" s="50" t="str">
        <f>IFERROR(VLOOKUP(_xlfn.NUMBERVALUE(D4084),'Order form - T14RE'!$O$4:$O$101,1,FALSE),J4083)</f>
        <v/>
      </c>
      <c r="K4084" s="51" t="str">
        <f t="shared" si="64"/>
        <v/>
      </c>
      <c r="M4084" s="47" t="str">
        <f ca="1">IFERROR(VLOOKUP($L4084,'T14'!$AD$5:$AF$104,2,FALSE),"")</f>
        <v/>
      </c>
      <c r="N4084" s="47" t="str">
        <f ca="1">IFERROR(VLOOKUP($L4084,'T14'!$AD$5:$AF$104,3,FALSE),"")</f>
        <v/>
      </c>
      <c r="P4084" s="46"/>
      <c r="U4084" s="46"/>
    </row>
    <row r="4085" spans="1:21" ht="14.4" hidden="1" x14ac:dyDescent="0.3">
      <c r="A4085" s="47">
        <v>4084</v>
      </c>
      <c r="B4085" s="48">
        <v>4</v>
      </c>
      <c r="C4085" s="47" t="s">
        <v>127</v>
      </c>
      <c r="D4085" s="49" t="s">
        <v>997</v>
      </c>
      <c r="E4085" s="49" t="s">
        <v>998</v>
      </c>
      <c r="F4085" s="48">
        <v>1</v>
      </c>
      <c r="G4085" s="47" t="s">
        <v>98</v>
      </c>
      <c r="H4085" s="47" t="s">
        <v>9</v>
      </c>
      <c r="I4085" s="47" t="s">
        <v>2855</v>
      </c>
      <c r="J4085" s="50" t="str">
        <f>IFERROR(VLOOKUP(_xlfn.NUMBERVALUE(D4085),'Order form - T14RE'!$O$4:$O$101,1,FALSE),J4084)</f>
        <v/>
      </c>
      <c r="K4085" s="51" t="str">
        <f t="shared" si="64"/>
        <v/>
      </c>
      <c r="M4085" s="47" t="str">
        <f ca="1">IFERROR(VLOOKUP($L4085,'T14'!$AD$5:$AF$104,2,FALSE),"")</f>
        <v/>
      </c>
      <c r="N4085" s="47" t="str">
        <f ca="1">IFERROR(VLOOKUP($L4085,'T14'!$AD$5:$AF$104,3,FALSE),"")</f>
        <v/>
      </c>
      <c r="P4085" s="46"/>
      <c r="U4085" s="46"/>
    </row>
    <row r="4086" spans="1:21" ht="14.4" hidden="1" x14ac:dyDescent="0.3">
      <c r="A4086" s="47">
        <v>4085</v>
      </c>
      <c r="B4086" s="48">
        <v>5</v>
      </c>
      <c r="C4086" s="47" t="s">
        <v>95</v>
      </c>
      <c r="D4086" s="49" t="s">
        <v>999</v>
      </c>
      <c r="E4086" s="49" t="s">
        <v>1000</v>
      </c>
      <c r="F4086" s="52">
        <v>0.41599999999999998</v>
      </c>
      <c r="G4086" s="47" t="s">
        <v>646</v>
      </c>
      <c r="H4086" s="47" t="s">
        <v>99</v>
      </c>
      <c r="I4086" s="47" t="s">
        <v>2855</v>
      </c>
      <c r="J4086" s="50" t="str">
        <f>IFERROR(VLOOKUP(_xlfn.NUMBERVALUE(D4086),'Order form - T14RE'!$O$4:$O$101,1,FALSE),J4085)</f>
        <v/>
      </c>
      <c r="K4086" s="51" t="str">
        <f t="shared" si="64"/>
        <v/>
      </c>
      <c r="M4086" s="47" t="str">
        <f ca="1">IFERROR(VLOOKUP($L4086,'T14'!$AD$5:$AF$104,2,FALSE),"")</f>
        <v/>
      </c>
      <c r="N4086" s="47" t="str">
        <f ca="1">IFERROR(VLOOKUP($L4086,'T14'!$AD$5:$AF$104,3,FALSE),"")</f>
        <v/>
      </c>
      <c r="P4086" s="46"/>
      <c r="U4086" s="46"/>
    </row>
    <row r="4087" spans="1:21" ht="14.4" hidden="1" x14ac:dyDescent="0.3">
      <c r="A4087" s="47">
        <v>4086</v>
      </c>
      <c r="B4087" s="48">
        <v>4</v>
      </c>
      <c r="C4087" s="47" t="s">
        <v>128</v>
      </c>
      <c r="D4087" s="49" t="s">
        <v>1001</v>
      </c>
      <c r="E4087" s="49" t="s">
        <v>624</v>
      </c>
      <c r="F4087" s="48">
        <v>2</v>
      </c>
      <c r="G4087" s="47" t="s">
        <v>98</v>
      </c>
      <c r="H4087" s="47" t="s">
        <v>9</v>
      </c>
      <c r="I4087" s="47" t="s">
        <v>2855</v>
      </c>
      <c r="J4087" s="50" t="str">
        <f>IFERROR(VLOOKUP(_xlfn.NUMBERVALUE(D4087),'Order form - T14RE'!$O$4:$O$101,1,FALSE),J4086)</f>
        <v/>
      </c>
      <c r="K4087" s="51" t="str">
        <f t="shared" si="64"/>
        <v/>
      </c>
      <c r="M4087" s="47" t="str">
        <f ca="1">IFERROR(VLOOKUP($L4087,'T14'!$AD$5:$AF$104,2,FALSE),"")</f>
        <v/>
      </c>
      <c r="N4087" s="47" t="str">
        <f ca="1">IFERROR(VLOOKUP($L4087,'T14'!$AD$5:$AF$104,3,FALSE),"")</f>
        <v/>
      </c>
      <c r="P4087" s="46"/>
      <c r="U4087" s="46"/>
    </row>
    <row r="4088" spans="1:21" ht="14.4" hidden="1" x14ac:dyDescent="0.3">
      <c r="A4088" s="47">
        <v>4087</v>
      </c>
      <c r="B4088" s="48">
        <v>3</v>
      </c>
      <c r="C4088" s="47" t="s">
        <v>241</v>
      </c>
      <c r="D4088" s="49" t="s">
        <v>887</v>
      </c>
      <c r="E4088" s="49" t="s">
        <v>888</v>
      </c>
      <c r="F4088" s="48">
        <v>4</v>
      </c>
      <c r="G4088" s="47" t="s">
        <v>98</v>
      </c>
      <c r="H4088" s="47" t="s">
        <v>3</v>
      </c>
      <c r="I4088" s="47" t="s">
        <v>2855</v>
      </c>
      <c r="J4088" s="50" t="str">
        <f>IFERROR(VLOOKUP(_xlfn.NUMBERVALUE(D4088),'Order form - T14RE'!$O$4:$O$101,1,FALSE),J4087)</f>
        <v/>
      </c>
      <c r="K4088" s="51" t="str">
        <f t="shared" si="64"/>
        <v/>
      </c>
      <c r="M4088" s="47" t="str">
        <f ca="1">IFERROR(VLOOKUP($L4088,'T14'!$AD$5:$AF$104,2,FALSE),"")</f>
        <v/>
      </c>
      <c r="N4088" s="47" t="str">
        <f ca="1">IFERROR(VLOOKUP($L4088,'T14'!$AD$5:$AF$104,3,FALSE),"")</f>
        <v/>
      </c>
      <c r="P4088" s="46"/>
      <c r="U4088" s="46"/>
    </row>
    <row r="4089" spans="1:21" ht="14.4" hidden="1" x14ac:dyDescent="0.3">
      <c r="A4089" s="47">
        <v>4088</v>
      </c>
      <c r="B4089" s="48">
        <v>3</v>
      </c>
      <c r="C4089" s="47" t="s">
        <v>120</v>
      </c>
      <c r="D4089" s="49" t="s">
        <v>889</v>
      </c>
      <c r="E4089" s="49" t="s">
        <v>890</v>
      </c>
      <c r="F4089" s="48">
        <v>4</v>
      </c>
      <c r="G4089" s="47" t="s">
        <v>98</v>
      </c>
      <c r="H4089" s="47" t="s">
        <v>3</v>
      </c>
      <c r="I4089" s="47" t="s">
        <v>2855</v>
      </c>
      <c r="J4089" s="50" t="str">
        <f>IFERROR(VLOOKUP(_xlfn.NUMBERVALUE(D4089),'Order form - T14RE'!$O$4:$O$101,1,FALSE),J4088)</f>
        <v/>
      </c>
      <c r="K4089" s="51" t="str">
        <f t="shared" si="64"/>
        <v/>
      </c>
      <c r="M4089" s="47" t="str">
        <f ca="1">IFERROR(VLOOKUP($L4089,'T14'!$AD$5:$AF$104,2,FALSE),"")</f>
        <v/>
      </c>
      <c r="N4089" s="47" t="str">
        <f ca="1">IFERROR(VLOOKUP($L4089,'T14'!$AD$5:$AF$104,3,FALSE),"")</f>
        <v/>
      </c>
      <c r="P4089" s="46"/>
      <c r="U4089" s="46"/>
    </row>
    <row r="4090" spans="1:21" ht="14.4" hidden="1" x14ac:dyDescent="0.3">
      <c r="A4090" s="47">
        <v>4089</v>
      </c>
      <c r="B4090" s="48">
        <v>3</v>
      </c>
      <c r="C4090" s="47" t="s">
        <v>891</v>
      </c>
      <c r="D4090" s="49" t="s">
        <v>150</v>
      </c>
      <c r="E4090" s="49" t="s">
        <v>151</v>
      </c>
      <c r="F4090" s="52">
        <v>0.2</v>
      </c>
      <c r="G4090" s="47" t="s">
        <v>117</v>
      </c>
      <c r="H4090" s="47" t="s">
        <v>3</v>
      </c>
      <c r="I4090" s="47" t="s">
        <v>2855</v>
      </c>
      <c r="J4090" s="50" t="str">
        <f>IFERROR(VLOOKUP(_xlfn.NUMBERVALUE(D4090),'Order form - T14RE'!$O$4:$O$101,1,FALSE),J4089)</f>
        <v/>
      </c>
      <c r="K4090" s="51" t="str">
        <f t="shared" si="64"/>
        <v/>
      </c>
      <c r="M4090" s="47" t="str">
        <f ca="1">IFERROR(VLOOKUP($L4090,'T14'!$AD$5:$AF$104,2,FALSE),"")</f>
        <v/>
      </c>
      <c r="N4090" s="47" t="str">
        <f ca="1">IFERROR(VLOOKUP($L4090,'T14'!$AD$5:$AF$104,3,FALSE),"")</f>
        <v/>
      </c>
      <c r="P4090" s="46"/>
      <c r="U4090" s="46"/>
    </row>
    <row r="4091" spans="1:21" ht="14.4" hidden="1" x14ac:dyDescent="0.3">
      <c r="A4091" s="47">
        <v>4090</v>
      </c>
      <c r="B4091" s="48">
        <v>3</v>
      </c>
      <c r="C4091" s="47" t="s">
        <v>123</v>
      </c>
      <c r="D4091" s="49" t="s">
        <v>895</v>
      </c>
      <c r="E4091" s="49" t="s">
        <v>896</v>
      </c>
      <c r="F4091" s="48">
        <v>9</v>
      </c>
      <c r="G4091" s="47" t="s">
        <v>98</v>
      </c>
      <c r="H4091" s="47" t="s">
        <v>3</v>
      </c>
      <c r="I4091" s="47" t="s">
        <v>2855</v>
      </c>
      <c r="J4091" s="50" t="str">
        <f>IFERROR(VLOOKUP(_xlfn.NUMBERVALUE(D4091),'Order form - T14RE'!$O$4:$O$101,1,FALSE),J4090)</f>
        <v/>
      </c>
      <c r="K4091" s="51" t="str">
        <f t="shared" si="64"/>
        <v/>
      </c>
      <c r="M4091" s="47" t="str">
        <f ca="1">IFERROR(VLOOKUP($L4091,'T14'!$AD$5:$AF$104,2,FALSE),"")</f>
        <v/>
      </c>
      <c r="N4091" s="47" t="str">
        <f ca="1">IFERROR(VLOOKUP($L4091,'T14'!$AD$5:$AF$104,3,FALSE),"")</f>
        <v/>
      </c>
      <c r="P4091" s="46"/>
      <c r="U4091" s="46"/>
    </row>
    <row r="4092" spans="1:21" ht="14.4" hidden="1" x14ac:dyDescent="0.3">
      <c r="A4092" s="47">
        <v>4091</v>
      </c>
      <c r="B4092" s="48">
        <v>3</v>
      </c>
      <c r="C4092" s="47" t="s">
        <v>128</v>
      </c>
      <c r="D4092" s="49" t="s">
        <v>922</v>
      </c>
      <c r="E4092" s="49" t="s">
        <v>923</v>
      </c>
      <c r="F4092" s="48">
        <v>1</v>
      </c>
      <c r="G4092" s="47" t="s">
        <v>98</v>
      </c>
      <c r="H4092" s="47" t="s">
        <v>3</v>
      </c>
      <c r="I4092" s="47" t="s">
        <v>2855</v>
      </c>
      <c r="J4092" s="50" t="str">
        <f>IFERROR(VLOOKUP(_xlfn.NUMBERVALUE(D4092),'Order form - T14RE'!$O$4:$O$101,1,FALSE),J4091)</f>
        <v/>
      </c>
      <c r="K4092" s="51" t="str">
        <f t="shared" si="64"/>
        <v/>
      </c>
      <c r="M4092" s="47" t="str">
        <f ca="1">IFERROR(VLOOKUP($L4092,'T14'!$AD$5:$AF$104,2,FALSE),"")</f>
        <v/>
      </c>
      <c r="N4092" s="47" t="str">
        <f ca="1">IFERROR(VLOOKUP($L4092,'T14'!$AD$5:$AF$104,3,FALSE),"")</f>
        <v/>
      </c>
      <c r="P4092" s="46"/>
      <c r="U4092" s="46"/>
    </row>
    <row r="4093" spans="1:21" ht="14.4" hidden="1" x14ac:dyDescent="0.3">
      <c r="A4093" s="47">
        <v>4092</v>
      </c>
      <c r="B4093" s="48">
        <v>4</v>
      </c>
      <c r="C4093" s="47" t="s">
        <v>95</v>
      </c>
      <c r="D4093" s="49" t="s">
        <v>1025</v>
      </c>
      <c r="E4093" s="49" t="s">
        <v>1026</v>
      </c>
      <c r="F4093" s="48">
        <v>1</v>
      </c>
      <c r="G4093" s="47" t="s">
        <v>98</v>
      </c>
      <c r="H4093" s="47" t="s">
        <v>99</v>
      </c>
      <c r="I4093" s="47" t="s">
        <v>2855</v>
      </c>
      <c r="J4093" s="50" t="str">
        <f>IFERROR(VLOOKUP(_xlfn.NUMBERVALUE(D4093),'Order form - T14RE'!$O$4:$O$101,1,FALSE),J4092)</f>
        <v/>
      </c>
      <c r="K4093" s="51" t="str">
        <f t="shared" si="64"/>
        <v/>
      </c>
      <c r="M4093" s="47" t="str">
        <f ca="1">IFERROR(VLOOKUP($L4093,'T14'!$AD$5:$AF$104,2,FALSE),"")</f>
        <v/>
      </c>
      <c r="N4093" s="47" t="str">
        <f ca="1">IFERROR(VLOOKUP($L4093,'T14'!$AD$5:$AF$104,3,FALSE),"")</f>
        <v/>
      </c>
      <c r="P4093" s="46"/>
      <c r="U4093" s="46"/>
    </row>
    <row r="4094" spans="1:21" ht="14.4" hidden="1" x14ac:dyDescent="0.3">
      <c r="A4094" s="47">
        <v>4093</v>
      </c>
      <c r="B4094" s="48">
        <v>4</v>
      </c>
      <c r="C4094" s="47" t="s">
        <v>105</v>
      </c>
      <c r="D4094" s="49" t="s">
        <v>1027</v>
      </c>
      <c r="E4094" s="49" t="s">
        <v>1028</v>
      </c>
      <c r="F4094" s="48">
        <v>1</v>
      </c>
      <c r="G4094" s="47" t="s">
        <v>98</v>
      </c>
      <c r="H4094" s="47" t="s">
        <v>99</v>
      </c>
      <c r="I4094" s="47" t="s">
        <v>2855</v>
      </c>
      <c r="J4094" s="50" t="str">
        <f>IFERROR(VLOOKUP(_xlfn.NUMBERVALUE(D4094),'Order form - T14RE'!$O$4:$O$101,1,FALSE),J4093)</f>
        <v/>
      </c>
      <c r="K4094" s="51" t="str">
        <f t="shared" si="64"/>
        <v/>
      </c>
      <c r="M4094" s="47" t="str">
        <f ca="1">IFERROR(VLOOKUP($L4094,'T14'!$AD$5:$AF$104,2,FALSE),"")</f>
        <v/>
      </c>
      <c r="N4094" s="47" t="str">
        <f ca="1">IFERROR(VLOOKUP($L4094,'T14'!$AD$5:$AF$104,3,FALSE),"")</f>
        <v/>
      </c>
      <c r="P4094" s="46"/>
      <c r="U4094" s="46"/>
    </row>
    <row r="4095" spans="1:21" ht="14.4" hidden="1" x14ac:dyDescent="0.3">
      <c r="A4095" s="47">
        <v>4094</v>
      </c>
      <c r="B4095" s="48">
        <v>4</v>
      </c>
      <c r="C4095" s="47" t="s">
        <v>108</v>
      </c>
      <c r="D4095" s="49" t="s">
        <v>1029</v>
      </c>
      <c r="E4095" s="49" t="s">
        <v>469</v>
      </c>
      <c r="F4095" s="48">
        <v>1</v>
      </c>
      <c r="G4095" s="47" t="s">
        <v>98</v>
      </c>
      <c r="H4095" s="47" t="s">
        <v>99</v>
      </c>
      <c r="I4095" s="47" t="s">
        <v>2855</v>
      </c>
      <c r="J4095" s="50" t="str">
        <f>IFERROR(VLOOKUP(_xlfn.NUMBERVALUE(D4095),'Order form - T14RE'!$O$4:$O$101,1,FALSE),J4094)</f>
        <v/>
      </c>
      <c r="K4095" s="51" t="str">
        <f t="shared" si="64"/>
        <v/>
      </c>
      <c r="M4095" s="47" t="str">
        <f ca="1">IFERROR(VLOOKUP($L4095,'T14'!$AD$5:$AF$104,2,FALSE),"")</f>
        <v/>
      </c>
      <c r="N4095" s="47" t="str">
        <f ca="1">IFERROR(VLOOKUP($L4095,'T14'!$AD$5:$AF$104,3,FALSE),"")</f>
        <v/>
      </c>
      <c r="P4095" s="46"/>
      <c r="U4095" s="46"/>
    </row>
    <row r="4096" spans="1:21" ht="14.4" hidden="1" x14ac:dyDescent="0.3">
      <c r="A4096" s="47">
        <v>4095</v>
      </c>
      <c r="B4096" s="48">
        <v>3</v>
      </c>
      <c r="C4096" s="47" t="s">
        <v>263</v>
      </c>
      <c r="D4096" s="49" t="s">
        <v>925</v>
      </c>
      <c r="E4096" s="49" t="s">
        <v>926</v>
      </c>
      <c r="F4096" s="48">
        <v>1</v>
      </c>
      <c r="G4096" s="47" t="s">
        <v>98</v>
      </c>
      <c r="H4096" s="47" t="s">
        <v>3</v>
      </c>
      <c r="I4096" s="47" t="s">
        <v>2855</v>
      </c>
      <c r="J4096" s="50" t="str">
        <f>IFERROR(VLOOKUP(_xlfn.NUMBERVALUE(D4096),'Order form - T14RE'!$O$4:$O$101,1,FALSE),J4095)</f>
        <v/>
      </c>
      <c r="K4096" s="51" t="str">
        <f t="shared" si="64"/>
        <v/>
      </c>
      <c r="M4096" s="47" t="str">
        <f ca="1">IFERROR(VLOOKUP($L4096,'T14'!$AD$5:$AF$104,2,FALSE),"")</f>
        <v/>
      </c>
      <c r="N4096" s="47" t="str">
        <f ca="1">IFERROR(VLOOKUP($L4096,'T14'!$AD$5:$AF$104,3,FALSE),"")</f>
        <v/>
      </c>
      <c r="P4096" s="46"/>
      <c r="U4096" s="46"/>
    </row>
    <row r="4097" spans="1:21" ht="14.4" hidden="1" x14ac:dyDescent="0.3">
      <c r="A4097" s="47">
        <v>4096</v>
      </c>
      <c r="B4097" s="48">
        <v>3</v>
      </c>
      <c r="C4097" s="47" t="s">
        <v>130</v>
      </c>
      <c r="D4097" s="49" t="s">
        <v>927</v>
      </c>
      <c r="E4097" s="49" t="s">
        <v>928</v>
      </c>
      <c r="F4097" s="48">
        <v>1</v>
      </c>
      <c r="G4097" s="47" t="s">
        <v>98</v>
      </c>
      <c r="H4097" s="47" t="s">
        <v>3</v>
      </c>
      <c r="I4097" s="47" t="s">
        <v>2855</v>
      </c>
      <c r="J4097" s="50" t="str">
        <f>IFERROR(VLOOKUP(_xlfn.NUMBERVALUE(D4097),'Order form - T14RE'!$O$4:$O$101,1,FALSE),J4096)</f>
        <v/>
      </c>
      <c r="K4097" s="51" t="str">
        <f t="shared" si="64"/>
        <v/>
      </c>
      <c r="M4097" s="47" t="str">
        <f ca="1">IFERROR(VLOOKUP($L4097,'T14'!$AD$5:$AF$104,2,FALSE),"")</f>
        <v/>
      </c>
      <c r="N4097" s="47" t="str">
        <f ca="1">IFERROR(VLOOKUP($L4097,'T14'!$AD$5:$AF$104,3,FALSE),"")</f>
        <v/>
      </c>
      <c r="P4097" s="46"/>
      <c r="U4097" s="46"/>
    </row>
    <row r="4098" spans="1:21" ht="14.4" hidden="1" x14ac:dyDescent="0.3">
      <c r="A4098" s="47">
        <v>4097</v>
      </c>
      <c r="B4098" s="48">
        <v>4</v>
      </c>
      <c r="C4098" s="47" t="s">
        <v>95</v>
      </c>
      <c r="D4098" s="49" t="s">
        <v>1034</v>
      </c>
      <c r="E4098" s="49" t="s">
        <v>469</v>
      </c>
      <c r="F4098" s="48">
        <v>1</v>
      </c>
      <c r="G4098" s="47" t="s">
        <v>98</v>
      </c>
      <c r="H4098" s="47" t="s">
        <v>99</v>
      </c>
      <c r="I4098" s="47" t="s">
        <v>2855</v>
      </c>
      <c r="J4098" s="50" t="str">
        <f>IFERROR(VLOOKUP(_xlfn.NUMBERVALUE(D4098),'Order form - T14RE'!$O$4:$O$101,1,FALSE),J4097)</f>
        <v/>
      </c>
      <c r="K4098" s="51" t="str">
        <f t="shared" ref="K4098:K4161" si="65">IF(SUM(P4098:BB4098)=0,"",IF(SUM(P4098:BB4098)&gt;0,1,""))</f>
        <v/>
      </c>
      <c r="M4098" s="47" t="str">
        <f ca="1">IFERROR(VLOOKUP($L4098,'T14'!$AD$5:$AF$104,2,FALSE),"")</f>
        <v/>
      </c>
      <c r="N4098" s="47" t="str">
        <f ca="1">IFERROR(VLOOKUP($L4098,'T14'!$AD$5:$AF$104,3,FALSE),"")</f>
        <v/>
      </c>
      <c r="P4098" s="46"/>
      <c r="U4098" s="46"/>
    </row>
    <row r="4099" spans="1:21" ht="14.4" hidden="1" x14ac:dyDescent="0.3">
      <c r="A4099" s="47">
        <v>4098</v>
      </c>
      <c r="B4099" s="48">
        <v>4</v>
      </c>
      <c r="C4099" s="47" t="s">
        <v>105</v>
      </c>
      <c r="D4099" s="49" t="s">
        <v>1035</v>
      </c>
      <c r="E4099" s="49" t="s">
        <v>469</v>
      </c>
      <c r="F4099" s="48">
        <v>1</v>
      </c>
      <c r="G4099" s="47" t="s">
        <v>98</v>
      </c>
      <c r="H4099" s="47" t="s">
        <v>99</v>
      </c>
      <c r="I4099" s="47" t="s">
        <v>2855</v>
      </c>
      <c r="J4099" s="50" t="str">
        <f>IFERROR(VLOOKUP(_xlfn.NUMBERVALUE(D4099),'Order form - T14RE'!$O$4:$O$101,1,FALSE),J4098)</f>
        <v/>
      </c>
      <c r="K4099" s="51" t="str">
        <f t="shared" si="65"/>
        <v/>
      </c>
      <c r="M4099" s="47" t="str">
        <f ca="1">IFERROR(VLOOKUP($L4099,'T14'!$AD$5:$AF$104,2,FALSE),"")</f>
        <v/>
      </c>
      <c r="N4099" s="47" t="str">
        <f ca="1">IFERROR(VLOOKUP($L4099,'T14'!$AD$5:$AF$104,3,FALSE),"")</f>
        <v/>
      </c>
      <c r="P4099" s="46"/>
      <c r="U4099" s="46"/>
    </row>
    <row r="4100" spans="1:21" ht="14.4" hidden="1" x14ac:dyDescent="0.3">
      <c r="A4100" s="47">
        <v>4099</v>
      </c>
      <c r="B4100" s="48">
        <v>4</v>
      </c>
      <c r="C4100" s="47" t="s">
        <v>108</v>
      </c>
      <c r="D4100" s="49" t="s">
        <v>583</v>
      </c>
      <c r="E4100" s="49" t="s">
        <v>584</v>
      </c>
      <c r="F4100" s="48">
        <v>11</v>
      </c>
      <c r="G4100" s="47" t="s">
        <v>98</v>
      </c>
      <c r="H4100" s="47" t="s">
        <v>99</v>
      </c>
      <c r="I4100" s="47" t="s">
        <v>2855</v>
      </c>
      <c r="J4100" s="50" t="str">
        <f>IFERROR(VLOOKUP(_xlfn.NUMBERVALUE(D4100),'Order form - T14RE'!$O$4:$O$101,1,FALSE),J4099)</f>
        <v/>
      </c>
      <c r="K4100" s="51" t="str">
        <f t="shared" si="65"/>
        <v/>
      </c>
      <c r="M4100" s="47" t="str">
        <f ca="1">IFERROR(VLOOKUP($L4100,'T14'!$AD$5:$AF$104,2,FALSE),"")</f>
        <v/>
      </c>
      <c r="N4100" s="47" t="str">
        <f ca="1">IFERROR(VLOOKUP($L4100,'T14'!$AD$5:$AF$104,3,FALSE),"")</f>
        <v/>
      </c>
      <c r="P4100" s="46"/>
      <c r="U4100" s="46"/>
    </row>
    <row r="4101" spans="1:21" ht="14.4" hidden="1" x14ac:dyDescent="0.3">
      <c r="A4101" s="47">
        <v>4100</v>
      </c>
      <c r="B4101" s="48">
        <v>3</v>
      </c>
      <c r="C4101" s="47" t="s">
        <v>135</v>
      </c>
      <c r="D4101" s="49" t="s">
        <v>671</v>
      </c>
      <c r="E4101" s="49" t="s">
        <v>113</v>
      </c>
      <c r="F4101" s="48">
        <v>6</v>
      </c>
      <c r="G4101" s="47" t="s">
        <v>98</v>
      </c>
      <c r="H4101" s="47" t="s">
        <v>3</v>
      </c>
      <c r="I4101" s="47" t="s">
        <v>2855</v>
      </c>
      <c r="J4101" s="50" t="str">
        <f>IFERROR(VLOOKUP(_xlfn.NUMBERVALUE(D4101),'Order form - T14RE'!$O$4:$O$101,1,FALSE),J4100)</f>
        <v/>
      </c>
      <c r="K4101" s="51" t="str">
        <f t="shared" si="65"/>
        <v/>
      </c>
      <c r="M4101" s="47" t="str">
        <f ca="1">IFERROR(VLOOKUP($L4101,'T14'!$AD$5:$AF$104,2,FALSE),"")</f>
        <v/>
      </c>
      <c r="N4101" s="47" t="str">
        <f ca="1">IFERROR(VLOOKUP($L4101,'T14'!$AD$5:$AF$104,3,FALSE),"")</f>
        <v/>
      </c>
      <c r="P4101" s="46"/>
      <c r="U4101" s="46"/>
    </row>
    <row r="4102" spans="1:21" ht="14.4" hidden="1" x14ac:dyDescent="0.3">
      <c r="A4102" s="47">
        <v>4101</v>
      </c>
      <c r="B4102" s="48">
        <v>3</v>
      </c>
      <c r="C4102" s="47" t="s">
        <v>2677</v>
      </c>
      <c r="D4102" s="49" t="s">
        <v>150</v>
      </c>
      <c r="E4102" s="49" t="s">
        <v>151</v>
      </c>
      <c r="F4102" s="52">
        <v>0.6</v>
      </c>
      <c r="G4102" s="47" t="s">
        <v>117</v>
      </c>
      <c r="H4102" s="47" t="s">
        <v>3</v>
      </c>
      <c r="I4102" s="47" t="s">
        <v>2855</v>
      </c>
      <c r="J4102" s="50" t="str">
        <f>IFERROR(VLOOKUP(_xlfn.NUMBERVALUE(D4102),'Order form - T14RE'!$O$4:$O$101,1,FALSE),J4101)</f>
        <v/>
      </c>
      <c r="K4102" s="51" t="str">
        <f t="shared" si="65"/>
        <v/>
      </c>
      <c r="M4102" s="47" t="str">
        <f ca="1">IFERROR(VLOOKUP($L4102,'T14'!$AD$5:$AF$104,2,FALSE),"")</f>
        <v/>
      </c>
      <c r="N4102" s="47" t="str">
        <f ca="1">IFERROR(VLOOKUP($L4102,'T14'!$AD$5:$AF$104,3,FALSE),"")</f>
        <v/>
      </c>
      <c r="P4102" s="46"/>
      <c r="U4102" s="46"/>
    </row>
    <row r="4103" spans="1:21" ht="14.4" hidden="1" x14ac:dyDescent="0.3">
      <c r="A4103" s="47">
        <v>4102</v>
      </c>
      <c r="B4103" s="48">
        <v>3</v>
      </c>
      <c r="C4103" s="47" t="s">
        <v>143</v>
      </c>
      <c r="D4103" s="49" t="s">
        <v>929</v>
      </c>
      <c r="E4103" s="49" t="s">
        <v>930</v>
      </c>
      <c r="F4103" s="48">
        <v>1</v>
      </c>
      <c r="G4103" s="47" t="s">
        <v>98</v>
      </c>
      <c r="H4103" s="47" t="s">
        <v>3</v>
      </c>
      <c r="I4103" s="47" t="s">
        <v>2855</v>
      </c>
      <c r="J4103" s="50" t="str">
        <f>IFERROR(VLOOKUP(_xlfn.NUMBERVALUE(D4103),'Order form - T14RE'!$O$4:$O$101,1,FALSE),J4102)</f>
        <v/>
      </c>
      <c r="K4103" s="51" t="str">
        <f t="shared" si="65"/>
        <v/>
      </c>
      <c r="M4103" s="47" t="str">
        <f ca="1">IFERROR(VLOOKUP($L4103,'T14'!$AD$5:$AF$104,2,FALSE),"")</f>
        <v/>
      </c>
      <c r="N4103" s="47" t="str">
        <f ca="1">IFERROR(VLOOKUP($L4103,'T14'!$AD$5:$AF$104,3,FALSE),"")</f>
        <v/>
      </c>
      <c r="P4103" s="46"/>
      <c r="U4103" s="46"/>
    </row>
    <row r="4104" spans="1:21" ht="14.4" hidden="1" x14ac:dyDescent="0.3">
      <c r="A4104" s="47">
        <v>4103</v>
      </c>
      <c r="B4104" s="48">
        <v>3</v>
      </c>
      <c r="C4104" s="47" t="s">
        <v>146</v>
      </c>
      <c r="D4104" s="49" t="s">
        <v>671</v>
      </c>
      <c r="E4104" s="49" t="s">
        <v>113</v>
      </c>
      <c r="F4104" s="48">
        <v>4</v>
      </c>
      <c r="G4104" s="47" t="s">
        <v>98</v>
      </c>
      <c r="H4104" s="47" t="s">
        <v>3</v>
      </c>
      <c r="I4104" s="47" t="s">
        <v>2855</v>
      </c>
      <c r="J4104" s="50" t="str">
        <f>IFERROR(VLOOKUP(_xlfn.NUMBERVALUE(D4104),'Order form - T14RE'!$O$4:$O$101,1,FALSE),J4103)</f>
        <v/>
      </c>
      <c r="K4104" s="51" t="str">
        <f t="shared" si="65"/>
        <v/>
      </c>
      <c r="M4104" s="47" t="str">
        <f ca="1">IFERROR(VLOOKUP($L4104,'T14'!$AD$5:$AF$104,2,FALSE),"")</f>
        <v/>
      </c>
      <c r="N4104" s="47" t="str">
        <f ca="1">IFERROR(VLOOKUP($L4104,'T14'!$AD$5:$AF$104,3,FALSE),"")</f>
        <v/>
      </c>
      <c r="P4104" s="46"/>
      <c r="U4104" s="46"/>
    </row>
    <row r="4105" spans="1:21" ht="14.4" hidden="1" x14ac:dyDescent="0.3">
      <c r="A4105" s="47">
        <v>4104</v>
      </c>
      <c r="B4105" s="48">
        <v>3</v>
      </c>
      <c r="C4105" s="47" t="s">
        <v>2772</v>
      </c>
      <c r="D4105" s="49" t="s">
        <v>150</v>
      </c>
      <c r="E4105" s="49" t="s">
        <v>151</v>
      </c>
      <c r="F4105" s="52">
        <v>0.4</v>
      </c>
      <c r="G4105" s="47" t="s">
        <v>117</v>
      </c>
      <c r="H4105" s="47" t="s">
        <v>3</v>
      </c>
      <c r="I4105" s="47" t="s">
        <v>2855</v>
      </c>
      <c r="J4105" s="50" t="str">
        <f>IFERROR(VLOOKUP(_xlfn.NUMBERVALUE(D4105),'Order form - T14RE'!$O$4:$O$101,1,FALSE),J4104)</f>
        <v/>
      </c>
      <c r="K4105" s="51" t="str">
        <f t="shared" si="65"/>
        <v/>
      </c>
      <c r="M4105" s="47" t="str">
        <f ca="1">IFERROR(VLOOKUP($L4105,'T14'!$AD$5:$AF$104,2,FALSE),"")</f>
        <v/>
      </c>
      <c r="N4105" s="47" t="str">
        <f ca="1">IFERROR(VLOOKUP($L4105,'T14'!$AD$5:$AF$104,3,FALSE),"")</f>
        <v/>
      </c>
      <c r="P4105" s="46"/>
      <c r="U4105" s="46"/>
    </row>
    <row r="4106" spans="1:21" ht="14.4" hidden="1" x14ac:dyDescent="0.3">
      <c r="A4106" s="47">
        <v>4105</v>
      </c>
      <c r="B4106" s="48">
        <v>3</v>
      </c>
      <c r="C4106" s="47" t="s">
        <v>149</v>
      </c>
      <c r="D4106" s="49" t="s">
        <v>2897</v>
      </c>
      <c r="E4106" s="49" t="s">
        <v>2898</v>
      </c>
      <c r="F4106" s="48">
        <v>1</v>
      </c>
      <c r="G4106" s="47" t="s">
        <v>98</v>
      </c>
      <c r="H4106" s="47" t="s">
        <v>3</v>
      </c>
      <c r="I4106" s="47" t="s">
        <v>2855</v>
      </c>
      <c r="J4106" s="50" t="str">
        <f>IFERROR(VLOOKUP(_xlfn.NUMBERVALUE(D4106),'Order form - T14RE'!$O$4:$O$101,1,FALSE),J4105)</f>
        <v/>
      </c>
      <c r="K4106" s="51" t="str">
        <f t="shared" si="65"/>
        <v/>
      </c>
      <c r="M4106" s="47" t="str">
        <f ca="1">IFERROR(VLOOKUP($L4106,'T14'!$AD$5:$AF$104,2,FALSE),"")</f>
        <v/>
      </c>
      <c r="N4106" s="47" t="str">
        <f ca="1">IFERROR(VLOOKUP($L4106,'T14'!$AD$5:$AF$104,3,FALSE),"")</f>
        <v/>
      </c>
      <c r="P4106" s="46"/>
      <c r="U4106" s="46"/>
    </row>
    <row r="4107" spans="1:21" ht="14.4" hidden="1" x14ac:dyDescent="0.3">
      <c r="A4107" s="47">
        <v>4106</v>
      </c>
      <c r="B4107" s="48">
        <v>4</v>
      </c>
      <c r="C4107" s="47" t="s">
        <v>95</v>
      </c>
      <c r="D4107" s="49" t="s">
        <v>2899</v>
      </c>
      <c r="E4107" s="49" t="s">
        <v>2898</v>
      </c>
      <c r="F4107" s="48">
        <v>1</v>
      </c>
      <c r="G4107" s="47" t="s">
        <v>98</v>
      </c>
      <c r="H4107" s="47" t="s">
        <v>99</v>
      </c>
      <c r="I4107" s="47" t="s">
        <v>2855</v>
      </c>
      <c r="J4107" s="50" t="str">
        <f>IFERROR(VLOOKUP(_xlfn.NUMBERVALUE(D4107),'Order form - T14RE'!$O$4:$O$101,1,FALSE),J4106)</f>
        <v/>
      </c>
      <c r="K4107" s="51" t="str">
        <f t="shared" si="65"/>
        <v/>
      </c>
      <c r="M4107" s="47" t="str">
        <f ca="1">IFERROR(VLOOKUP($L4107,'T14'!$AD$5:$AF$104,2,FALSE),"")</f>
        <v/>
      </c>
      <c r="N4107" s="47" t="str">
        <f ca="1">IFERROR(VLOOKUP($L4107,'T14'!$AD$5:$AF$104,3,FALSE),"")</f>
        <v/>
      </c>
      <c r="P4107" s="46"/>
      <c r="U4107" s="46"/>
    </row>
    <row r="4108" spans="1:21" ht="14.4" hidden="1" x14ac:dyDescent="0.3">
      <c r="A4108" s="47">
        <v>4107</v>
      </c>
      <c r="B4108" s="48">
        <v>4</v>
      </c>
      <c r="C4108" s="47" t="s">
        <v>105</v>
      </c>
      <c r="D4108" s="49" t="s">
        <v>583</v>
      </c>
      <c r="E4108" s="49" t="s">
        <v>584</v>
      </c>
      <c r="F4108" s="48">
        <v>3</v>
      </c>
      <c r="G4108" s="47" t="s">
        <v>98</v>
      </c>
      <c r="H4108" s="47" t="s">
        <v>99</v>
      </c>
      <c r="I4108" s="47" t="s">
        <v>2855</v>
      </c>
      <c r="J4108" s="50" t="str">
        <f>IFERROR(VLOOKUP(_xlfn.NUMBERVALUE(D4108),'Order form - T14RE'!$O$4:$O$101,1,FALSE),J4107)</f>
        <v/>
      </c>
      <c r="K4108" s="51" t="str">
        <f t="shared" si="65"/>
        <v/>
      </c>
      <c r="M4108" s="47" t="str">
        <f ca="1">IFERROR(VLOOKUP($L4108,'T14'!$AD$5:$AF$104,2,FALSE),"")</f>
        <v/>
      </c>
      <c r="N4108" s="47" t="str">
        <f ca="1">IFERROR(VLOOKUP($L4108,'T14'!$AD$5:$AF$104,3,FALSE),"")</f>
        <v/>
      </c>
      <c r="P4108" s="46"/>
      <c r="U4108" s="46"/>
    </row>
    <row r="4109" spans="1:21" ht="14.4" hidden="1" x14ac:dyDescent="0.3">
      <c r="A4109" s="47">
        <v>4108</v>
      </c>
      <c r="B4109" s="48">
        <v>3</v>
      </c>
      <c r="C4109" s="47" t="s">
        <v>413</v>
      </c>
      <c r="D4109" s="49" t="s">
        <v>671</v>
      </c>
      <c r="E4109" s="49" t="s">
        <v>113</v>
      </c>
      <c r="F4109" s="48">
        <v>2</v>
      </c>
      <c r="G4109" s="47" t="s">
        <v>98</v>
      </c>
      <c r="H4109" s="47" t="s">
        <v>3</v>
      </c>
      <c r="I4109" s="47" t="s">
        <v>2855</v>
      </c>
      <c r="J4109" s="50" t="str">
        <f>IFERROR(VLOOKUP(_xlfn.NUMBERVALUE(D4109),'Order form - T14RE'!$O$4:$O$101,1,FALSE),J4108)</f>
        <v/>
      </c>
      <c r="K4109" s="51" t="str">
        <f t="shared" si="65"/>
        <v/>
      </c>
      <c r="M4109" s="47" t="str">
        <f ca="1">IFERROR(VLOOKUP($L4109,'T14'!$AD$5:$AF$104,2,FALSE),"")</f>
        <v/>
      </c>
      <c r="N4109" s="47" t="str">
        <f ca="1">IFERROR(VLOOKUP($L4109,'T14'!$AD$5:$AF$104,3,FALSE),"")</f>
        <v/>
      </c>
      <c r="P4109" s="46"/>
      <c r="U4109" s="46"/>
    </row>
    <row r="4110" spans="1:21" ht="14.4" hidden="1" x14ac:dyDescent="0.3">
      <c r="A4110" s="47">
        <v>4109</v>
      </c>
      <c r="B4110" s="48">
        <v>3</v>
      </c>
      <c r="C4110" s="47" t="s">
        <v>416</v>
      </c>
      <c r="D4110" s="49" t="s">
        <v>150</v>
      </c>
      <c r="E4110" s="49" t="s">
        <v>151</v>
      </c>
      <c r="F4110" s="52">
        <v>0.2</v>
      </c>
      <c r="G4110" s="47" t="s">
        <v>117</v>
      </c>
      <c r="H4110" s="47" t="s">
        <v>3</v>
      </c>
      <c r="I4110" s="47" t="s">
        <v>2855</v>
      </c>
      <c r="J4110" s="50" t="str">
        <f>IFERROR(VLOOKUP(_xlfn.NUMBERVALUE(D4110),'Order form - T14RE'!$O$4:$O$101,1,FALSE),J4109)</f>
        <v/>
      </c>
      <c r="K4110" s="51" t="str">
        <f t="shared" si="65"/>
        <v/>
      </c>
      <c r="M4110" s="47" t="str">
        <f ca="1">IFERROR(VLOOKUP($L4110,'T14'!$AD$5:$AF$104,2,FALSE),"")</f>
        <v/>
      </c>
      <c r="N4110" s="47" t="str">
        <f ca="1">IFERROR(VLOOKUP($L4110,'T14'!$AD$5:$AF$104,3,FALSE),"")</f>
        <v/>
      </c>
      <c r="P4110" s="46"/>
      <c r="U4110" s="46"/>
    </row>
    <row r="4111" spans="1:21" ht="14.4" hidden="1" x14ac:dyDescent="0.3">
      <c r="A4111" s="47">
        <v>4110</v>
      </c>
      <c r="B4111" s="48">
        <v>3</v>
      </c>
      <c r="C4111" s="47" t="s">
        <v>154</v>
      </c>
      <c r="D4111" s="49" t="s">
        <v>2900</v>
      </c>
      <c r="E4111" s="49" t="s">
        <v>99</v>
      </c>
      <c r="F4111" s="48">
        <v>1</v>
      </c>
      <c r="G4111" s="47" t="s">
        <v>98</v>
      </c>
      <c r="H4111" s="47" t="s">
        <v>3</v>
      </c>
      <c r="I4111" s="47" t="s">
        <v>2855</v>
      </c>
      <c r="J4111" s="50" t="str">
        <f>IFERROR(VLOOKUP(_xlfn.NUMBERVALUE(D4111),'Order form - T14RE'!$O$4:$O$101,1,FALSE),J4110)</f>
        <v/>
      </c>
      <c r="K4111" s="51" t="str">
        <f t="shared" si="65"/>
        <v/>
      </c>
      <c r="M4111" s="47" t="str">
        <f ca="1">IFERROR(VLOOKUP($L4111,'T14'!$AD$5:$AF$104,2,FALSE),"")</f>
        <v/>
      </c>
      <c r="N4111" s="47" t="str">
        <f ca="1">IFERROR(VLOOKUP($L4111,'T14'!$AD$5:$AF$104,3,FALSE),"")</f>
        <v/>
      </c>
      <c r="P4111" s="46"/>
      <c r="U4111" s="46"/>
    </row>
    <row r="4112" spans="1:21" ht="14.4" hidden="1" x14ac:dyDescent="0.3">
      <c r="A4112" s="47">
        <v>4111</v>
      </c>
      <c r="B4112" s="48">
        <v>3</v>
      </c>
      <c r="C4112" s="47" t="s">
        <v>156</v>
      </c>
      <c r="D4112" s="49" t="s">
        <v>2900</v>
      </c>
      <c r="E4112" s="49" t="s">
        <v>99</v>
      </c>
      <c r="F4112" s="48">
        <v>1</v>
      </c>
      <c r="G4112" s="47" t="s">
        <v>98</v>
      </c>
      <c r="H4112" s="47" t="s">
        <v>3</v>
      </c>
      <c r="I4112" s="47" t="s">
        <v>2855</v>
      </c>
      <c r="J4112" s="50" t="str">
        <f>IFERROR(VLOOKUP(_xlfn.NUMBERVALUE(D4112),'Order form - T14RE'!$O$4:$O$101,1,FALSE),J4111)</f>
        <v/>
      </c>
      <c r="K4112" s="51" t="str">
        <f t="shared" si="65"/>
        <v/>
      </c>
      <c r="M4112" s="47" t="str">
        <f ca="1">IFERROR(VLOOKUP($L4112,'T14'!$AD$5:$AF$104,2,FALSE),"")</f>
        <v/>
      </c>
      <c r="N4112" s="47" t="str">
        <f ca="1">IFERROR(VLOOKUP($L4112,'T14'!$AD$5:$AF$104,3,FALSE),"")</f>
        <v/>
      </c>
      <c r="P4112" s="46"/>
      <c r="U4112" s="46"/>
    </row>
    <row r="4113" spans="1:21" ht="14.4" hidden="1" x14ac:dyDescent="0.3">
      <c r="A4113" s="47">
        <v>4112</v>
      </c>
      <c r="B4113" s="48">
        <v>3</v>
      </c>
      <c r="C4113" s="47" t="s">
        <v>159</v>
      </c>
      <c r="D4113" s="49" t="s">
        <v>935</v>
      </c>
      <c r="E4113" s="49" t="s">
        <v>113</v>
      </c>
      <c r="F4113" s="48">
        <v>1</v>
      </c>
      <c r="G4113" s="47" t="s">
        <v>98</v>
      </c>
      <c r="H4113" s="47" t="s">
        <v>3</v>
      </c>
      <c r="I4113" s="47" t="s">
        <v>2855</v>
      </c>
      <c r="J4113" s="50" t="str">
        <f>IFERROR(VLOOKUP(_xlfn.NUMBERVALUE(D4113),'Order form - T14RE'!$O$4:$O$101,1,FALSE),J4112)</f>
        <v/>
      </c>
      <c r="K4113" s="51" t="str">
        <f t="shared" si="65"/>
        <v/>
      </c>
      <c r="M4113" s="47" t="str">
        <f ca="1">IFERROR(VLOOKUP($L4113,'T14'!$AD$5:$AF$104,2,FALSE),"")</f>
        <v/>
      </c>
      <c r="N4113" s="47" t="str">
        <f ca="1">IFERROR(VLOOKUP($L4113,'T14'!$AD$5:$AF$104,3,FALSE),"")</f>
        <v/>
      </c>
      <c r="P4113" s="46"/>
      <c r="U4113" s="46"/>
    </row>
    <row r="4114" spans="1:21" ht="14.4" hidden="1" x14ac:dyDescent="0.3">
      <c r="A4114" s="47">
        <v>4113</v>
      </c>
      <c r="B4114" s="48">
        <v>3</v>
      </c>
      <c r="C4114" s="47" t="s">
        <v>462</v>
      </c>
      <c r="D4114" s="49" t="s">
        <v>470</v>
      </c>
      <c r="E4114" s="49" t="s">
        <v>113</v>
      </c>
      <c r="F4114" s="48">
        <v>3</v>
      </c>
      <c r="G4114" s="47" t="s">
        <v>98</v>
      </c>
      <c r="H4114" s="47" t="s">
        <v>3</v>
      </c>
      <c r="I4114" s="47" t="s">
        <v>2855</v>
      </c>
      <c r="J4114" s="50" t="str">
        <f>IFERROR(VLOOKUP(_xlfn.NUMBERVALUE(D4114),'Order form - T14RE'!$O$4:$O$101,1,FALSE),J4113)</f>
        <v/>
      </c>
      <c r="K4114" s="51" t="str">
        <f t="shared" si="65"/>
        <v/>
      </c>
      <c r="M4114" s="47" t="str">
        <f ca="1">IFERROR(VLOOKUP($L4114,'T14'!$AD$5:$AF$104,2,FALSE),"")</f>
        <v/>
      </c>
      <c r="N4114" s="47" t="str">
        <f ca="1">IFERROR(VLOOKUP($L4114,'T14'!$AD$5:$AF$104,3,FALSE),"")</f>
        <v/>
      </c>
      <c r="P4114" s="46"/>
      <c r="U4114" s="46"/>
    </row>
    <row r="4115" spans="1:21" ht="14.4" hidden="1" x14ac:dyDescent="0.3">
      <c r="A4115" s="47">
        <v>4114</v>
      </c>
      <c r="B4115" s="48">
        <v>3</v>
      </c>
      <c r="C4115" s="47" t="s">
        <v>855</v>
      </c>
      <c r="D4115" s="49" t="s">
        <v>150</v>
      </c>
      <c r="E4115" s="49" t="s">
        <v>151</v>
      </c>
      <c r="F4115" s="52">
        <v>0.4</v>
      </c>
      <c r="G4115" s="47" t="s">
        <v>117</v>
      </c>
      <c r="H4115" s="47" t="s">
        <v>3</v>
      </c>
      <c r="I4115" s="47" t="s">
        <v>2855</v>
      </c>
      <c r="J4115" s="50" t="str">
        <f>IFERROR(VLOOKUP(_xlfn.NUMBERVALUE(D4115),'Order form - T14RE'!$O$4:$O$101,1,FALSE),J4114)</f>
        <v/>
      </c>
      <c r="K4115" s="51" t="str">
        <f t="shared" si="65"/>
        <v/>
      </c>
      <c r="M4115" s="47" t="str">
        <f ca="1">IFERROR(VLOOKUP($L4115,'T14'!$AD$5:$AF$104,2,FALSE),"")</f>
        <v/>
      </c>
      <c r="N4115" s="47" t="str">
        <f ca="1">IFERROR(VLOOKUP($L4115,'T14'!$AD$5:$AF$104,3,FALSE),"")</f>
        <v/>
      </c>
      <c r="P4115" s="46"/>
      <c r="U4115" s="46"/>
    </row>
    <row r="4116" spans="1:21" ht="14.4" hidden="1" x14ac:dyDescent="0.3">
      <c r="A4116" s="47">
        <v>4115</v>
      </c>
      <c r="B4116" s="48">
        <v>3</v>
      </c>
      <c r="C4116" s="47" t="s">
        <v>464</v>
      </c>
      <c r="D4116" s="49" t="s">
        <v>2901</v>
      </c>
      <c r="E4116" s="49" t="s">
        <v>708</v>
      </c>
      <c r="F4116" s="48">
        <v>1</v>
      </c>
      <c r="G4116" s="47" t="s">
        <v>98</v>
      </c>
      <c r="H4116" s="47" t="s">
        <v>3</v>
      </c>
      <c r="I4116" s="47" t="s">
        <v>2855</v>
      </c>
      <c r="J4116" s="50" t="str">
        <f>IFERROR(VLOOKUP(_xlfn.NUMBERVALUE(D4116),'Order form - T14RE'!$O$4:$O$101,1,FALSE),J4115)</f>
        <v/>
      </c>
      <c r="K4116" s="51" t="str">
        <f t="shared" si="65"/>
        <v/>
      </c>
      <c r="M4116" s="47" t="str">
        <f ca="1">IFERROR(VLOOKUP($L4116,'T14'!$AD$5:$AF$104,2,FALSE),"")</f>
        <v/>
      </c>
      <c r="N4116" s="47" t="str">
        <f ca="1">IFERROR(VLOOKUP($L4116,'T14'!$AD$5:$AF$104,3,FALSE),"")</f>
        <v/>
      </c>
      <c r="P4116" s="46"/>
      <c r="U4116" s="46"/>
    </row>
    <row r="4117" spans="1:21" ht="14.4" hidden="1" x14ac:dyDescent="0.3">
      <c r="A4117" s="47">
        <v>4116</v>
      </c>
      <c r="B4117" s="48">
        <v>3</v>
      </c>
      <c r="C4117" s="47" t="s">
        <v>467</v>
      </c>
      <c r="D4117" s="49" t="s">
        <v>2902</v>
      </c>
      <c r="E4117" s="49" t="s">
        <v>2903</v>
      </c>
      <c r="F4117" s="48">
        <v>2</v>
      </c>
      <c r="G4117" s="47" t="s">
        <v>98</v>
      </c>
      <c r="H4117" s="47" t="s">
        <v>3</v>
      </c>
      <c r="I4117" s="47" t="s">
        <v>2855</v>
      </c>
      <c r="J4117" s="50" t="str">
        <f>IFERROR(VLOOKUP(_xlfn.NUMBERVALUE(D4117),'Order form - T14RE'!$O$4:$O$101,1,FALSE),J4116)</f>
        <v/>
      </c>
      <c r="K4117" s="51" t="str">
        <f t="shared" si="65"/>
        <v/>
      </c>
      <c r="M4117" s="47" t="str">
        <f ca="1">IFERROR(VLOOKUP($L4117,'T14'!$AD$5:$AF$104,2,FALSE),"")</f>
        <v/>
      </c>
      <c r="N4117" s="47" t="str">
        <f ca="1">IFERROR(VLOOKUP($L4117,'T14'!$AD$5:$AF$104,3,FALSE),"")</f>
        <v/>
      </c>
      <c r="P4117" s="46"/>
      <c r="U4117" s="46"/>
    </row>
    <row r="4118" spans="1:21" ht="14.4" hidden="1" x14ac:dyDescent="0.3">
      <c r="A4118" s="47">
        <v>4117</v>
      </c>
      <c r="B4118" s="48">
        <v>3</v>
      </c>
      <c r="C4118" s="47" t="s">
        <v>161</v>
      </c>
      <c r="D4118" s="49" t="s">
        <v>1017</v>
      </c>
      <c r="E4118" s="49" t="s">
        <v>1018</v>
      </c>
      <c r="F4118" s="52">
        <v>0.33300000000000002</v>
      </c>
      <c r="G4118" s="47" t="s">
        <v>646</v>
      </c>
      <c r="H4118" s="47" t="s">
        <v>3</v>
      </c>
      <c r="I4118" s="47" t="s">
        <v>2855</v>
      </c>
      <c r="J4118" s="50" t="str">
        <f>IFERROR(VLOOKUP(_xlfn.NUMBERVALUE(D4118),'Order form - T14RE'!$O$4:$O$101,1,FALSE),J4117)</f>
        <v/>
      </c>
      <c r="K4118" s="51" t="str">
        <f t="shared" si="65"/>
        <v/>
      </c>
      <c r="M4118" s="47" t="str">
        <f ca="1">IFERROR(VLOOKUP($L4118,'T14'!$AD$5:$AF$104,2,FALSE),"")</f>
        <v/>
      </c>
      <c r="N4118" s="47" t="str">
        <f ca="1">IFERROR(VLOOKUP($L4118,'T14'!$AD$5:$AF$104,3,FALSE),"")</f>
        <v/>
      </c>
      <c r="P4118" s="46"/>
      <c r="U4118" s="46"/>
    </row>
    <row r="4119" spans="1:21" ht="14.4" hidden="1" x14ac:dyDescent="0.3">
      <c r="A4119" s="47">
        <v>4118</v>
      </c>
      <c r="B4119" s="48">
        <v>3</v>
      </c>
      <c r="C4119" s="47" t="s">
        <v>163</v>
      </c>
      <c r="D4119" s="49" t="s">
        <v>1017</v>
      </c>
      <c r="E4119" s="49" t="s">
        <v>1018</v>
      </c>
      <c r="F4119" s="52">
        <v>0.187</v>
      </c>
      <c r="G4119" s="47" t="s">
        <v>646</v>
      </c>
      <c r="H4119" s="47" t="s">
        <v>3</v>
      </c>
      <c r="I4119" s="47" t="s">
        <v>2855</v>
      </c>
      <c r="J4119" s="50" t="str">
        <f>IFERROR(VLOOKUP(_xlfn.NUMBERVALUE(D4119),'Order form - T14RE'!$O$4:$O$101,1,FALSE),J4118)</f>
        <v/>
      </c>
      <c r="K4119" s="51" t="str">
        <f t="shared" si="65"/>
        <v/>
      </c>
      <c r="M4119" s="47" t="str">
        <f ca="1">IFERROR(VLOOKUP($L4119,'T14'!$AD$5:$AF$104,2,FALSE),"")</f>
        <v/>
      </c>
      <c r="N4119" s="47" t="str">
        <f ca="1">IFERROR(VLOOKUP($L4119,'T14'!$AD$5:$AF$104,3,FALSE),"")</f>
        <v/>
      </c>
      <c r="P4119" s="46"/>
      <c r="U4119" s="46"/>
    </row>
    <row r="4120" spans="1:21" ht="14.4" hidden="1" x14ac:dyDescent="0.3">
      <c r="A4120" s="47">
        <v>4119</v>
      </c>
      <c r="B4120" s="48">
        <v>3</v>
      </c>
      <c r="C4120" s="47" t="s">
        <v>164</v>
      </c>
      <c r="D4120" s="49" t="s">
        <v>1019</v>
      </c>
      <c r="E4120" s="49" t="s">
        <v>1020</v>
      </c>
      <c r="F4120" s="48">
        <v>2</v>
      </c>
      <c r="G4120" s="47" t="s">
        <v>98</v>
      </c>
      <c r="H4120" s="47" t="s">
        <v>3</v>
      </c>
      <c r="I4120" s="47" t="s">
        <v>2855</v>
      </c>
      <c r="J4120" s="50" t="str">
        <f>IFERROR(VLOOKUP(_xlfn.NUMBERVALUE(D4120),'Order form - T14RE'!$O$4:$O$101,1,FALSE),J4119)</f>
        <v/>
      </c>
      <c r="K4120" s="51" t="str">
        <f t="shared" si="65"/>
        <v/>
      </c>
      <c r="M4120" s="47" t="str">
        <f ca="1">IFERROR(VLOOKUP($L4120,'T14'!$AD$5:$AF$104,2,FALSE),"")</f>
        <v/>
      </c>
      <c r="N4120" s="47" t="str">
        <f ca="1">IFERROR(VLOOKUP($L4120,'T14'!$AD$5:$AF$104,3,FALSE),"")</f>
        <v/>
      </c>
      <c r="P4120" s="46"/>
      <c r="U4120" s="46"/>
    </row>
    <row r="4121" spans="1:21" ht="14.4" hidden="1" x14ac:dyDescent="0.3">
      <c r="A4121" s="47">
        <v>4120</v>
      </c>
      <c r="B4121" s="48">
        <v>3</v>
      </c>
      <c r="C4121" s="47" t="s">
        <v>166</v>
      </c>
      <c r="D4121" s="49" t="s">
        <v>1017</v>
      </c>
      <c r="E4121" s="49" t="s">
        <v>1018</v>
      </c>
      <c r="F4121" s="52">
        <v>6.5</v>
      </c>
      <c r="G4121" s="47" t="s">
        <v>646</v>
      </c>
      <c r="H4121" s="47" t="s">
        <v>3</v>
      </c>
      <c r="I4121" s="47" t="s">
        <v>2855</v>
      </c>
      <c r="J4121" s="50" t="str">
        <f>IFERROR(VLOOKUP(_xlfn.NUMBERVALUE(D4121),'Order form - T14RE'!$O$4:$O$101,1,FALSE),J4120)</f>
        <v/>
      </c>
      <c r="K4121" s="51" t="str">
        <f t="shared" si="65"/>
        <v/>
      </c>
      <c r="M4121" s="47" t="str">
        <f ca="1">IFERROR(VLOOKUP($L4121,'T14'!$AD$5:$AF$104,2,FALSE),"")</f>
        <v/>
      </c>
      <c r="N4121" s="47" t="str">
        <f ca="1">IFERROR(VLOOKUP($L4121,'T14'!$AD$5:$AF$104,3,FALSE),"")</f>
        <v/>
      </c>
      <c r="P4121" s="46"/>
      <c r="U4121" s="46"/>
    </row>
    <row r="4122" spans="1:21" ht="14.4" hidden="1" x14ac:dyDescent="0.3">
      <c r="A4122" s="47">
        <v>4121</v>
      </c>
      <c r="B4122" s="48">
        <v>3</v>
      </c>
      <c r="C4122" s="47" t="s">
        <v>172</v>
      </c>
      <c r="D4122" s="49" t="s">
        <v>1017</v>
      </c>
      <c r="E4122" s="49" t="s">
        <v>1018</v>
      </c>
      <c r="F4122" s="52">
        <v>6.7</v>
      </c>
      <c r="G4122" s="47" t="s">
        <v>646</v>
      </c>
      <c r="H4122" s="47" t="s">
        <v>3</v>
      </c>
      <c r="I4122" s="47" t="s">
        <v>2855</v>
      </c>
      <c r="J4122" s="50" t="str">
        <f>IFERROR(VLOOKUP(_xlfn.NUMBERVALUE(D4122),'Order form - T14RE'!$O$4:$O$101,1,FALSE),J4121)</f>
        <v/>
      </c>
      <c r="K4122" s="51" t="str">
        <f t="shared" si="65"/>
        <v/>
      </c>
      <c r="M4122" s="47" t="str">
        <f ca="1">IFERROR(VLOOKUP($L4122,'T14'!$AD$5:$AF$104,2,FALSE),"")</f>
        <v/>
      </c>
      <c r="N4122" s="47" t="str">
        <f ca="1">IFERROR(VLOOKUP($L4122,'T14'!$AD$5:$AF$104,3,FALSE),"")</f>
        <v/>
      </c>
      <c r="P4122" s="46"/>
      <c r="U4122" s="46"/>
    </row>
    <row r="4123" spans="1:21" ht="14.4" hidden="1" x14ac:dyDescent="0.3">
      <c r="A4123" s="47">
        <v>4122</v>
      </c>
      <c r="B4123" s="48">
        <v>3</v>
      </c>
      <c r="C4123" s="47" t="s">
        <v>176</v>
      </c>
      <c r="D4123" s="49" t="s">
        <v>2904</v>
      </c>
      <c r="E4123" s="49" t="s">
        <v>2600</v>
      </c>
      <c r="F4123" s="48">
        <v>1</v>
      </c>
      <c r="G4123" s="47" t="s">
        <v>98</v>
      </c>
      <c r="H4123" s="47" t="s">
        <v>7</v>
      </c>
      <c r="I4123" s="47" t="s">
        <v>2855</v>
      </c>
      <c r="J4123" s="50" t="str">
        <f>IFERROR(VLOOKUP(_xlfn.NUMBERVALUE(D4123),'Order form - T14RE'!$O$4:$O$101,1,FALSE),J4122)</f>
        <v/>
      </c>
      <c r="K4123" s="51" t="str">
        <f t="shared" si="65"/>
        <v/>
      </c>
      <c r="M4123" s="47" t="str">
        <f ca="1">IFERROR(VLOOKUP($L4123,'T14'!$AD$5:$AF$104,2,FALSE),"")</f>
        <v/>
      </c>
      <c r="N4123" s="47" t="str">
        <f ca="1">IFERROR(VLOOKUP($L4123,'T14'!$AD$5:$AF$104,3,FALSE),"")</f>
        <v/>
      </c>
      <c r="P4123" s="46"/>
      <c r="U4123" s="46"/>
    </row>
    <row r="4124" spans="1:21" ht="14.4" hidden="1" x14ac:dyDescent="0.3">
      <c r="A4124" s="47">
        <v>4123</v>
      </c>
      <c r="B4124" s="48">
        <v>4</v>
      </c>
      <c r="C4124" s="47" t="s">
        <v>95</v>
      </c>
      <c r="D4124" s="49" t="s">
        <v>2905</v>
      </c>
      <c r="E4124" s="49" t="s">
        <v>2906</v>
      </c>
      <c r="F4124" s="52">
        <v>4.524</v>
      </c>
      <c r="G4124" s="47" t="s">
        <v>646</v>
      </c>
      <c r="H4124" s="47" t="s">
        <v>99</v>
      </c>
      <c r="I4124" s="47" t="s">
        <v>2855</v>
      </c>
      <c r="J4124" s="50" t="str">
        <f>IFERROR(VLOOKUP(_xlfn.NUMBERVALUE(D4124),'Order form - T14RE'!$O$4:$O$101,1,FALSE),J4123)</f>
        <v/>
      </c>
      <c r="K4124" s="51" t="str">
        <f t="shared" si="65"/>
        <v/>
      </c>
      <c r="M4124" s="47" t="str">
        <f ca="1">IFERROR(VLOOKUP($L4124,'T14'!$AD$5:$AF$104,2,FALSE),"")</f>
        <v/>
      </c>
      <c r="N4124" s="47" t="str">
        <f ca="1">IFERROR(VLOOKUP($L4124,'T14'!$AD$5:$AF$104,3,FALSE),"")</f>
        <v/>
      </c>
      <c r="P4124" s="46"/>
      <c r="U4124" s="46"/>
    </row>
    <row r="4125" spans="1:21" ht="14.4" hidden="1" x14ac:dyDescent="0.3">
      <c r="A4125" s="47">
        <v>4124</v>
      </c>
      <c r="B4125" s="48">
        <v>4</v>
      </c>
      <c r="C4125" s="47" t="s">
        <v>105</v>
      </c>
      <c r="D4125" s="49" t="s">
        <v>1063</v>
      </c>
      <c r="E4125" s="49" t="s">
        <v>1064</v>
      </c>
      <c r="F4125" s="48">
        <v>2</v>
      </c>
      <c r="G4125" s="47" t="s">
        <v>98</v>
      </c>
      <c r="H4125" s="47" t="s">
        <v>99</v>
      </c>
      <c r="I4125" s="47" t="s">
        <v>2855</v>
      </c>
      <c r="J4125" s="50" t="str">
        <f>IFERROR(VLOOKUP(_xlfn.NUMBERVALUE(D4125),'Order form - T14RE'!$O$4:$O$101,1,FALSE),J4124)</f>
        <v/>
      </c>
      <c r="K4125" s="51" t="str">
        <f t="shared" si="65"/>
        <v/>
      </c>
      <c r="M4125" s="47" t="str">
        <f ca="1">IFERROR(VLOOKUP($L4125,'T14'!$AD$5:$AF$104,2,FALSE),"")</f>
        <v/>
      </c>
      <c r="N4125" s="47" t="str">
        <f ca="1">IFERROR(VLOOKUP($L4125,'T14'!$AD$5:$AF$104,3,FALSE),"")</f>
        <v/>
      </c>
      <c r="P4125" s="46"/>
      <c r="U4125" s="46"/>
    </row>
    <row r="4126" spans="1:21" ht="14.4" hidden="1" x14ac:dyDescent="0.3">
      <c r="A4126" s="47">
        <v>4125</v>
      </c>
      <c r="B4126" s="48">
        <v>4</v>
      </c>
      <c r="C4126" s="47" t="s">
        <v>108</v>
      </c>
      <c r="D4126" s="49" t="s">
        <v>1065</v>
      </c>
      <c r="E4126" s="49" t="s">
        <v>1066</v>
      </c>
      <c r="F4126" s="48">
        <v>2</v>
      </c>
      <c r="G4126" s="47" t="s">
        <v>98</v>
      </c>
      <c r="H4126" s="47" t="s">
        <v>99</v>
      </c>
      <c r="I4126" s="47" t="s">
        <v>2855</v>
      </c>
      <c r="J4126" s="50" t="str">
        <f>IFERROR(VLOOKUP(_xlfn.NUMBERVALUE(D4126),'Order form - T14RE'!$O$4:$O$101,1,FALSE),J4125)</f>
        <v/>
      </c>
      <c r="K4126" s="51" t="str">
        <f t="shared" si="65"/>
        <v/>
      </c>
      <c r="M4126" s="47" t="str">
        <f ca="1">IFERROR(VLOOKUP($L4126,'T14'!$AD$5:$AF$104,2,FALSE),"")</f>
        <v/>
      </c>
      <c r="N4126" s="47" t="str">
        <f ca="1">IFERROR(VLOOKUP($L4126,'T14'!$AD$5:$AF$104,3,FALSE),"")</f>
        <v/>
      </c>
      <c r="P4126" s="46"/>
      <c r="U4126" s="46"/>
    </row>
    <row r="4127" spans="1:21" ht="14.4" hidden="1" x14ac:dyDescent="0.3">
      <c r="A4127" s="47">
        <v>4126</v>
      </c>
      <c r="B4127" s="48">
        <v>3</v>
      </c>
      <c r="C4127" s="47" t="s">
        <v>179</v>
      </c>
      <c r="D4127" s="49" t="s">
        <v>1030</v>
      </c>
      <c r="E4127" s="49" t="s">
        <v>1022</v>
      </c>
      <c r="F4127" s="48">
        <v>1</v>
      </c>
      <c r="G4127" s="47" t="s">
        <v>98</v>
      </c>
      <c r="H4127" s="47" t="s">
        <v>3</v>
      </c>
      <c r="I4127" s="47" t="s">
        <v>2855</v>
      </c>
      <c r="J4127" s="50" t="str">
        <f>IFERROR(VLOOKUP(_xlfn.NUMBERVALUE(D4127),'Order form - T14RE'!$O$4:$O$101,1,FALSE),J4126)</f>
        <v/>
      </c>
      <c r="K4127" s="51" t="str">
        <f t="shared" si="65"/>
        <v/>
      </c>
      <c r="M4127" s="47" t="str">
        <f ca="1">IFERROR(VLOOKUP($L4127,'T14'!$AD$5:$AF$104,2,FALSE),"")</f>
        <v/>
      </c>
      <c r="N4127" s="47" t="str">
        <f ca="1">IFERROR(VLOOKUP($L4127,'T14'!$AD$5:$AF$104,3,FALSE),"")</f>
        <v/>
      </c>
      <c r="P4127" s="46"/>
      <c r="U4127" s="46"/>
    </row>
    <row r="4128" spans="1:21" ht="14.4" hidden="1" x14ac:dyDescent="0.3">
      <c r="A4128" s="47">
        <v>4127</v>
      </c>
      <c r="B4128" s="48">
        <v>4</v>
      </c>
      <c r="C4128" s="47" t="s">
        <v>95</v>
      </c>
      <c r="D4128" s="49" t="s">
        <v>1073</v>
      </c>
      <c r="E4128" s="49" t="s">
        <v>1000</v>
      </c>
      <c r="F4128" s="52">
        <v>1.375</v>
      </c>
      <c r="G4128" s="47" t="s">
        <v>646</v>
      </c>
      <c r="H4128" s="47" t="s">
        <v>99</v>
      </c>
      <c r="I4128" s="47" t="s">
        <v>2855</v>
      </c>
      <c r="J4128" s="50" t="str">
        <f>IFERROR(VLOOKUP(_xlfn.NUMBERVALUE(D4128),'Order form - T14RE'!$O$4:$O$101,1,FALSE),J4127)</f>
        <v/>
      </c>
      <c r="K4128" s="51" t="str">
        <f t="shared" si="65"/>
        <v/>
      </c>
      <c r="M4128" s="47" t="str">
        <f ca="1">IFERROR(VLOOKUP($L4128,'T14'!$AD$5:$AF$104,2,FALSE),"")</f>
        <v/>
      </c>
      <c r="N4128" s="47" t="str">
        <f ca="1">IFERROR(VLOOKUP($L4128,'T14'!$AD$5:$AF$104,3,FALSE),"")</f>
        <v/>
      </c>
      <c r="P4128" s="46"/>
      <c r="U4128" s="46"/>
    </row>
    <row r="4129" spans="1:21" ht="14.4" hidden="1" x14ac:dyDescent="0.3">
      <c r="A4129" s="47">
        <v>4128</v>
      </c>
      <c r="B4129" s="48">
        <v>4</v>
      </c>
      <c r="C4129" s="47" t="s">
        <v>105</v>
      </c>
      <c r="D4129" s="49" t="s">
        <v>1074</v>
      </c>
      <c r="E4129" s="49" t="s">
        <v>1075</v>
      </c>
      <c r="F4129" s="48">
        <v>2</v>
      </c>
      <c r="G4129" s="47" t="s">
        <v>98</v>
      </c>
      <c r="H4129" s="47" t="s">
        <v>99</v>
      </c>
      <c r="I4129" s="47" t="s">
        <v>2855</v>
      </c>
      <c r="J4129" s="50" t="str">
        <f>IFERROR(VLOOKUP(_xlfn.NUMBERVALUE(D4129),'Order form - T14RE'!$O$4:$O$101,1,FALSE),J4128)</f>
        <v/>
      </c>
      <c r="K4129" s="51" t="str">
        <f t="shared" si="65"/>
        <v/>
      </c>
      <c r="M4129" s="47" t="str">
        <f ca="1">IFERROR(VLOOKUP($L4129,'T14'!$AD$5:$AF$104,2,FALSE),"")</f>
        <v/>
      </c>
      <c r="N4129" s="47" t="str">
        <f ca="1">IFERROR(VLOOKUP($L4129,'T14'!$AD$5:$AF$104,3,FALSE),"")</f>
        <v/>
      </c>
      <c r="P4129" s="46"/>
      <c r="U4129" s="46"/>
    </row>
    <row r="4130" spans="1:21" ht="14.4" hidden="1" x14ac:dyDescent="0.3">
      <c r="A4130" s="47">
        <v>4129</v>
      </c>
      <c r="B4130" s="48">
        <v>3</v>
      </c>
      <c r="C4130" s="47" t="s">
        <v>483</v>
      </c>
      <c r="D4130" s="49" t="s">
        <v>2907</v>
      </c>
      <c r="E4130" s="49" t="s">
        <v>1000</v>
      </c>
      <c r="F4130" s="48">
        <v>1</v>
      </c>
      <c r="G4130" s="47" t="s">
        <v>98</v>
      </c>
      <c r="H4130" s="47" t="s">
        <v>3</v>
      </c>
      <c r="I4130" s="47" t="s">
        <v>2855</v>
      </c>
      <c r="J4130" s="50" t="str">
        <f>IFERROR(VLOOKUP(_xlfn.NUMBERVALUE(D4130),'Order form - T14RE'!$O$4:$O$101,1,FALSE),J4129)</f>
        <v/>
      </c>
      <c r="K4130" s="51" t="str">
        <f t="shared" si="65"/>
        <v/>
      </c>
      <c r="M4130" s="47" t="str">
        <f ca="1">IFERROR(VLOOKUP($L4130,'T14'!$AD$5:$AF$104,2,FALSE),"")</f>
        <v/>
      </c>
      <c r="N4130" s="47" t="str">
        <f ca="1">IFERROR(VLOOKUP($L4130,'T14'!$AD$5:$AF$104,3,FALSE),"")</f>
        <v/>
      </c>
      <c r="P4130" s="46"/>
      <c r="U4130" s="46"/>
    </row>
    <row r="4131" spans="1:21" ht="14.4" hidden="1" x14ac:dyDescent="0.3">
      <c r="A4131" s="47">
        <v>4130</v>
      </c>
      <c r="B4131" s="48">
        <v>4</v>
      </c>
      <c r="C4131" s="47" t="s">
        <v>95</v>
      </c>
      <c r="D4131" s="49" t="s">
        <v>2908</v>
      </c>
      <c r="E4131" s="49" t="s">
        <v>2909</v>
      </c>
      <c r="F4131" s="52">
        <v>2.6669999999999998</v>
      </c>
      <c r="G4131" s="47" t="s">
        <v>646</v>
      </c>
      <c r="H4131" s="47" t="s">
        <v>99</v>
      </c>
      <c r="I4131" s="47" t="s">
        <v>2855</v>
      </c>
      <c r="J4131" s="50" t="str">
        <f>IFERROR(VLOOKUP(_xlfn.NUMBERVALUE(D4131),'Order form - T14RE'!$O$4:$O$101,1,FALSE),J4130)</f>
        <v/>
      </c>
      <c r="K4131" s="51" t="str">
        <f t="shared" si="65"/>
        <v/>
      </c>
      <c r="M4131" s="47" t="str">
        <f ca="1">IFERROR(VLOOKUP($L4131,'T14'!$AD$5:$AF$104,2,FALSE),"")</f>
        <v/>
      </c>
      <c r="N4131" s="47" t="str">
        <f ca="1">IFERROR(VLOOKUP($L4131,'T14'!$AD$5:$AF$104,3,FALSE),"")</f>
        <v/>
      </c>
      <c r="P4131" s="46"/>
      <c r="U4131" s="46"/>
    </row>
    <row r="4132" spans="1:21" ht="14.4" hidden="1" x14ac:dyDescent="0.3">
      <c r="A4132" s="47">
        <v>4131</v>
      </c>
      <c r="B4132" s="48">
        <v>4</v>
      </c>
      <c r="C4132" s="47" t="s">
        <v>105</v>
      </c>
      <c r="D4132" s="49" t="s">
        <v>2910</v>
      </c>
      <c r="E4132" s="49" t="s">
        <v>2911</v>
      </c>
      <c r="F4132" s="48">
        <v>1</v>
      </c>
      <c r="G4132" s="47" t="s">
        <v>98</v>
      </c>
      <c r="H4132" s="47" t="s">
        <v>99</v>
      </c>
      <c r="I4132" s="47" t="s">
        <v>2855</v>
      </c>
      <c r="J4132" s="50" t="str">
        <f>IFERROR(VLOOKUP(_xlfn.NUMBERVALUE(D4132),'Order form - T14RE'!$O$4:$O$101,1,FALSE),J4131)</f>
        <v/>
      </c>
      <c r="K4132" s="51" t="str">
        <f t="shared" si="65"/>
        <v/>
      </c>
      <c r="M4132" s="47" t="str">
        <f ca="1">IFERROR(VLOOKUP($L4132,'T14'!$AD$5:$AF$104,2,FALSE),"")</f>
        <v/>
      </c>
      <c r="N4132" s="47" t="str">
        <f ca="1">IFERROR(VLOOKUP($L4132,'T14'!$AD$5:$AF$104,3,FALSE),"")</f>
        <v/>
      </c>
      <c r="P4132" s="46"/>
      <c r="U4132" s="46"/>
    </row>
    <row r="4133" spans="1:21" ht="14.4" hidden="1" x14ac:dyDescent="0.3">
      <c r="A4133" s="47">
        <v>4132</v>
      </c>
      <c r="B4133" s="48">
        <v>4</v>
      </c>
      <c r="C4133" s="47" t="s">
        <v>108</v>
      </c>
      <c r="D4133" s="49" t="s">
        <v>2912</v>
      </c>
      <c r="E4133" s="49" t="s">
        <v>2913</v>
      </c>
      <c r="F4133" s="48">
        <v>1</v>
      </c>
      <c r="G4133" s="47" t="s">
        <v>98</v>
      </c>
      <c r="H4133" s="47" t="s">
        <v>99</v>
      </c>
      <c r="I4133" s="47" t="s">
        <v>2855</v>
      </c>
      <c r="J4133" s="50" t="str">
        <f>IFERROR(VLOOKUP(_xlfn.NUMBERVALUE(D4133),'Order form - T14RE'!$O$4:$O$101,1,FALSE),J4132)</f>
        <v/>
      </c>
      <c r="K4133" s="51" t="str">
        <f t="shared" si="65"/>
        <v/>
      </c>
      <c r="M4133" s="47" t="str">
        <f ca="1">IFERROR(VLOOKUP($L4133,'T14'!$AD$5:$AF$104,2,FALSE),"")</f>
        <v/>
      </c>
      <c r="N4133" s="47" t="str">
        <f ca="1">IFERROR(VLOOKUP($L4133,'T14'!$AD$5:$AF$104,3,FALSE),"")</f>
        <v/>
      </c>
      <c r="P4133" s="46"/>
      <c r="U4133" s="46"/>
    </row>
    <row r="4134" spans="1:21" ht="14.4" hidden="1" x14ac:dyDescent="0.3">
      <c r="A4134" s="47">
        <v>4133</v>
      </c>
      <c r="B4134" s="48">
        <v>3</v>
      </c>
      <c r="C4134" s="47" t="s">
        <v>484</v>
      </c>
      <c r="D4134" s="49" t="s">
        <v>2914</v>
      </c>
      <c r="E4134" s="49" t="s">
        <v>1032</v>
      </c>
      <c r="F4134" s="48">
        <v>1</v>
      </c>
      <c r="G4134" s="47" t="s">
        <v>98</v>
      </c>
      <c r="H4134" s="47" t="s">
        <v>7</v>
      </c>
      <c r="I4134" s="47" t="s">
        <v>2855</v>
      </c>
      <c r="J4134" s="50" t="str">
        <f>IFERROR(VLOOKUP(_xlfn.NUMBERVALUE(D4134),'Order form - T14RE'!$O$4:$O$101,1,FALSE),J4133)</f>
        <v/>
      </c>
      <c r="K4134" s="51" t="str">
        <f t="shared" si="65"/>
        <v/>
      </c>
      <c r="M4134" s="47" t="str">
        <f ca="1">IFERROR(VLOOKUP($L4134,'T14'!$AD$5:$AF$104,2,FALSE),"")</f>
        <v/>
      </c>
      <c r="N4134" s="47" t="str">
        <f ca="1">IFERROR(VLOOKUP($L4134,'T14'!$AD$5:$AF$104,3,FALSE),"")</f>
        <v/>
      </c>
      <c r="P4134" s="46"/>
      <c r="U4134" s="46"/>
    </row>
    <row r="4135" spans="1:21" ht="14.4" hidden="1" x14ac:dyDescent="0.3">
      <c r="A4135" s="47">
        <v>4134</v>
      </c>
      <c r="B4135" s="48">
        <v>4</v>
      </c>
      <c r="C4135" s="47" t="s">
        <v>95</v>
      </c>
      <c r="D4135" s="49" t="s">
        <v>2908</v>
      </c>
      <c r="E4135" s="49" t="s">
        <v>2909</v>
      </c>
      <c r="F4135" s="48">
        <v>4</v>
      </c>
      <c r="G4135" s="47" t="s">
        <v>646</v>
      </c>
      <c r="H4135" s="47" t="s">
        <v>99</v>
      </c>
      <c r="I4135" s="47" t="s">
        <v>2855</v>
      </c>
      <c r="J4135" s="50" t="str">
        <f>IFERROR(VLOOKUP(_xlfn.NUMBERVALUE(D4135),'Order form - T14RE'!$O$4:$O$101,1,FALSE),J4134)</f>
        <v/>
      </c>
      <c r="K4135" s="51" t="str">
        <f t="shared" si="65"/>
        <v/>
      </c>
      <c r="M4135" s="47" t="str">
        <f ca="1">IFERROR(VLOOKUP($L4135,'T14'!$AD$5:$AF$104,2,FALSE),"")</f>
        <v/>
      </c>
      <c r="N4135" s="47" t="str">
        <f ca="1">IFERROR(VLOOKUP($L4135,'T14'!$AD$5:$AF$104,3,FALSE),"")</f>
        <v/>
      </c>
      <c r="P4135" s="46"/>
      <c r="U4135" s="46"/>
    </row>
    <row r="4136" spans="1:21" ht="14.4" hidden="1" x14ac:dyDescent="0.3">
      <c r="A4136" s="47">
        <v>4135</v>
      </c>
      <c r="B4136" s="48">
        <v>4</v>
      </c>
      <c r="C4136" s="47" t="s">
        <v>105</v>
      </c>
      <c r="D4136" s="49" t="s">
        <v>2912</v>
      </c>
      <c r="E4136" s="49" t="s">
        <v>2913</v>
      </c>
      <c r="F4136" s="48">
        <v>1</v>
      </c>
      <c r="G4136" s="47" t="s">
        <v>98</v>
      </c>
      <c r="H4136" s="47" t="s">
        <v>99</v>
      </c>
      <c r="I4136" s="47" t="s">
        <v>2855</v>
      </c>
      <c r="J4136" s="50" t="str">
        <f>IFERROR(VLOOKUP(_xlfn.NUMBERVALUE(D4136),'Order form - T14RE'!$O$4:$O$101,1,FALSE),J4135)</f>
        <v/>
      </c>
      <c r="K4136" s="51" t="str">
        <f t="shared" si="65"/>
        <v/>
      </c>
      <c r="M4136" s="47" t="str">
        <f ca="1">IFERROR(VLOOKUP($L4136,'T14'!$AD$5:$AF$104,2,FALSE),"")</f>
        <v/>
      </c>
      <c r="N4136" s="47" t="str">
        <f ca="1">IFERROR(VLOOKUP($L4136,'T14'!$AD$5:$AF$104,3,FALSE),"")</f>
        <v/>
      </c>
      <c r="P4136" s="46"/>
      <c r="U4136" s="46"/>
    </row>
    <row r="4137" spans="1:21" ht="14.4" hidden="1" x14ac:dyDescent="0.3">
      <c r="A4137" s="47">
        <v>4136</v>
      </c>
      <c r="B4137" s="48">
        <v>4</v>
      </c>
      <c r="C4137" s="47" t="s">
        <v>108</v>
      </c>
      <c r="D4137" s="49" t="s">
        <v>2915</v>
      </c>
      <c r="E4137" s="49" t="s">
        <v>2916</v>
      </c>
      <c r="F4137" s="48">
        <v>1</v>
      </c>
      <c r="G4137" s="47" t="s">
        <v>98</v>
      </c>
      <c r="H4137" s="47" t="s">
        <v>99</v>
      </c>
      <c r="I4137" s="47" t="s">
        <v>2855</v>
      </c>
      <c r="J4137" s="50" t="str">
        <f>IFERROR(VLOOKUP(_xlfn.NUMBERVALUE(D4137),'Order form - T14RE'!$O$4:$O$101,1,FALSE),J4136)</f>
        <v/>
      </c>
      <c r="K4137" s="51" t="str">
        <f t="shared" si="65"/>
        <v/>
      </c>
      <c r="M4137" s="47" t="str">
        <f ca="1">IFERROR(VLOOKUP($L4137,'T14'!$AD$5:$AF$104,2,FALSE),"")</f>
        <v/>
      </c>
      <c r="N4137" s="47" t="str">
        <f ca="1">IFERROR(VLOOKUP($L4137,'T14'!$AD$5:$AF$104,3,FALSE),"")</f>
        <v/>
      </c>
      <c r="P4137" s="46"/>
      <c r="U4137" s="46"/>
    </row>
    <row r="4138" spans="1:21" ht="14.4" hidden="1" x14ac:dyDescent="0.3">
      <c r="A4138" s="47">
        <v>4137</v>
      </c>
      <c r="B4138" s="48">
        <v>4</v>
      </c>
      <c r="C4138" s="47" t="s">
        <v>111</v>
      </c>
      <c r="D4138" s="49" t="s">
        <v>2917</v>
      </c>
      <c r="E4138" s="49" t="s">
        <v>2616</v>
      </c>
      <c r="F4138" s="48">
        <v>1</v>
      </c>
      <c r="G4138" s="47" t="s">
        <v>98</v>
      </c>
      <c r="H4138" s="47" t="s">
        <v>99</v>
      </c>
      <c r="I4138" s="47" t="s">
        <v>2855</v>
      </c>
      <c r="J4138" s="50" t="str">
        <f>IFERROR(VLOOKUP(_xlfn.NUMBERVALUE(D4138),'Order form - T14RE'!$O$4:$O$101,1,FALSE),J4137)</f>
        <v/>
      </c>
      <c r="K4138" s="51" t="str">
        <f t="shared" si="65"/>
        <v/>
      </c>
      <c r="M4138" s="47" t="str">
        <f ca="1">IFERROR(VLOOKUP($L4138,'T14'!$AD$5:$AF$104,2,FALSE),"")</f>
        <v/>
      </c>
      <c r="N4138" s="47" t="str">
        <f ca="1">IFERROR(VLOOKUP($L4138,'T14'!$AD$5:$AF$104,3,FALSE),"")</f>
        <v/>
      </c>
      <c r="P4138" s="46"/>
      <c r="U4138" s="46"/>
    </row>
    <row r="4139" spans="1:21" ht="14.4" hidden="1" x14ac:dyDescent="0.3">
      <c r="A4139" s="47">
        <v>4138</v>
      </c>
      <c r="B4139" s="48">
        <v>3</v>
      </c>
      <c r="C4139" s="47" t="s">
        <v>487</v>
      </c>
      <c r="D4139" s="49" t="s">
        <v>2918</v>
      </c>
      <c r="E4139" s="49" t="s">
        <v>1032</v>
      </c>
      <c r="F4139" s="48">
        <v>1</v>
      </c>
      <c r="G4139" s="47" t="s">
        <v>98</v>
      </c>
      <c r="H4139" s="47" t="s">
        <v>7</v>
      </c>
      <c r="I4139" s="47" t="s">
        <v>2855</v>
      </c>
      <c r="J4139" s="50" t="str">
        <f>IFERROR(VLOOKUP(_xlfn.NUMBERVALUE(D4139),'Order form - T14RE'!$O$4:$O$101,1,FALSE),J4138)</f>
        <v/>
      </c>
      <c r="K4139" s="51" t="str">
        <f t="shared" si="65"/>
        <v/>
      </c>
      <c r="M4139" s="47" t="str">
        <f ca="1">IFERROR(VLOOKUP($L4139,'T14'!$AD$5:$AF$104,2,FALSE),"")</f>
        <v/>
      </c>
      <c r="N4139" s="47" t="str">
        <f ca="1">IFERROR(VLOOKUP($L4139,'T14'!$AD$5:$AF$104,3,FALSE),"")</f>
        <v/>
      </c>
      <c r="P4139" s="46"/>
      <c r="U4139" s="46"/>
    </row>
    <row r="4140" spans="1:21" ht="14.4" hidden="1" x14ac:dyDescent="0.3">
      <c r="A4140" s="47">
        <v>4139</v>
      </c>
      <c r="B4140" s="48">
        <v>4</v>
      </c>
      <c r="C4140" s="47" t="s">
        <v>95</v>
      </c>
      <c r="D4140" s="49" t="s">
        <v>2905</v>
      </c>
      <c r="E4140" s="49" t="s">
        <v>2906</v>
      </c>
      <c r="F4140" s="52">
        <v>4.2290000000000001</v>
      </c>
      <c r="G4140" s="47" t="s">
        <v>646</v>
      </c>
      <c r="H4140" s="47" t="s">
        <v>99</v>
      </c>
      <c r="I4140" s="47" t="s">
        <v>2855</v>
      </c>
      <c r="J4140" s="50" t="str">
        <f>IFERROR(VLOOKUP(_xlfn.NUMBERVALUE(D4140),'Order form - T14RE'!$O$4:$O$101,1,FALSE),J4139)</f>
        <v/>
      </c>
      <c r="K4140" s="51" t="str">
        <f t="shared" si="65"/>
        <v/>
      </c>
      <c r="M4140" s="47" t="str">
        <f ca="1">IFERROR(VLOOKUP($L4140,'T14'!$AD$5:$AF$104,2,FALSE),"")</f>
        <v/>
      </c>
      <c r="N4140" s="47" t="str">
        <f ca="1">IFERROR(VLOOKUP($L4140,'T14'!$AD$5:$AF$104,3,FALSE),"")</f>
        <v/>
      </c>
      <c r="P4140" s="46"/>
      <c r="U4140" s="46"/>
    </row>
    <row r="4141" spans="1:21" ht="14.4" hidden="1" x14ac:dyDescent="0.3">
      <c r="A4141" s="47">
        <v>4140</v>
      </c>
      <c r="B4141" s="48">
        <v>4</v>
      </c>
      <c r="C4141" s="47" t="s">
        <v>105</v>
      </c>
      <c r="D4141" s="49" t="s">
        <v>2919</v>
      </c>
      <c r="E4141" s="49" t="s">
        <v>1007</v>
      </c>
      <c r="F4141" s="48">
        <v>2</v>
      </c>
      <c r="G4141" s="47" t="s">
        <v>98</v>
      </c>
      <c r="H4141" s="47" t="s">
        <v>99</v>
      </c>
      <c r="I4141" s="47" t="s">
        <v>2855</v>
      </c>
      <c r="J4141" s="50" t="str">
        <f>IFERROR(VLOOKUP(_xlfn.NUMBERVALUE(D4141),'Order form - T14RE'!$O$4:$O$101,1,FALSE),J4140)</f>
        <v/>
      </c>
      <c r="K4141" s="51" t="str">
        <f t="shared" si="65"/>
        <v/>
      </c>
      <c r="M4141" s="47" t="str">
        <f ca="1">IFERROR(VLOOKUP($L4141,'T14'!$AD$5:$AF$104,2,FALSE),"")</f>
        <v/>
      </c>
      <c r="N4141" s="47" t="str">
        <f ca="1">IFERROR(VLOOKUP($L4141,'T14'!$AD$5:$AF$104,3,FALSE),"")</f>
        <v/>
      </c>
      <c r="P4141" s="46"/>
      <c r="U4141" s="46"/>
    </row>
    <row r="4142" spans="1:21" ht="14.4" hidden="1" x14ac:dyDescent="0.3">
      <c r="A4142" s="47">
        <v>4141</v>
      </c>
      <c r="B4142" s="48">
        <v>4</v>
      </c>
      <c r="C4142" s="47" t="s">
        <v>108</v>
      </c>
      <c r="D4142" s="49" t="s">
        <v>1065</v>
      </c>
      <c r="E4142" s="49" t="s">
        <v>1066</v>
      </c>
      <c r="F4142" s="48">
        <v>2</v>
      </c>
      <c r="G4142" s="47" t="s">
        <v>98</v>
      </c>
      <c r="H4142" s="47" t="s">
        <v>99</v>
      </c>
      <c r="I4142" s="47" t="s">
        <v>2855</v>
      </c>
      <c r="J4142" s="50" t="str">
        <f>IFERROR(VLOOKUP(_xlfn.NUMBERVALUE(D4142),'Order form - T14RE'!$O$4:$O$101,1,FALSE),J4141)</f>
        <v/>
      </c>
      <c r="K4142" s="51" t="str">
        <f t="shared" si="65"/>
        <v/>
      </c>
      <c r="M4142" s="47" t="str">
        <f ca="1">IFERROR(VLOOKUP($L4142,'T14'!$AD$5:$AF$104,2,FALSE),"")</f>
        <v/>
      </c>
      <c r="N4142" s="47" t="str">
        <f ca="1">IFERROR(VLOOKUP($L4142,'T14'!$AD$5:$AF$104,3,FALSE),"")</f>
        <v/>
      </c>
      <c r="P4142" s="46"/>
      <c r="U4142" s="46"/>
    </row>
    <row r="4143" spans="1:21" ht="14.4" hidden="1" x14ac:dyDescent="0.3">
      <c r="A4143" s="47">
        <v>4142</v>
      </c>
      <c r="B4143" s="48">
        <v>3</v>
      </c>
      <c r="C4143" s="47" t="s">
        <v>580</v>
      </c>
      <c r="D4143" s="49" t="s">
        <v>2920</v>
      </c>
      <c r="E4143" s="49" t="s">
        <v>2921</v>
      </c>
      <c r="F4143" s="48">
        <v>1</v>
      </c>
      <c r="G4143" s="47" t="s">
        <v>98</v>
      </c>
      <c r="H4143" s="47" t="s">
        <v>7</v>
      </c>
      <c r="I4143" s="47" t="s">
        <v>2855</v>
      </c>
      <c r="J4143" s="50" t="str">
        <f>IFERROR(VLOOKUP(_xlfn.NUMBERVALUE(D4143),'Order form - T14RE'!$O$4:$O$101,1,FALSE),J4142)</f>
        <v/>
      </c>
      <c r="K4143" s="51" t="str">
        <f t="shared" si="65"/>
        <v/>
      </c>
      <c r="M4143" s="47" t="str">
        <f ca="1">IFERROR(VLOOKUP($L4143,'T14'!$AD$5:$AF$104,2,FALSE),"")</f>
        <v/>
      </c>
      <c r="N4143" s="47" t="str">
        <f ca="1">IFERROR(VLOOKUP($L4143,'T14'!$AD$5:$AF$104,3,FALSE),"")</f>
        <v/>
      </c>
      <c r="P4143" s="46"/>
      <c r="U4143" s="46"/>
    </row>
    <row r="4144" spans="1:21" ht="14.4" hidden="1" x14ac:dyDescent="0.3">
      <c r="A4144" s="47">
        <v>4143</v>
      </c>
      <c r="B4144" s="48">
        <v>4</v>
      </c>
      <c r="C4144" s="47" t="s">
        <v>95</v>
      </c>
      <c r="D4144" s="49" t="s">
        <v>2905</v>
      </c>
      <c r="E4144" s="49" t="s">
        <v>2906</v>
      </c>
      <c r="F4144" s="52">
        <v>5.8920000000000003</v>
      </c>
      <c r="G4144" s="47" t="s">
        <v>646</v>
      </c>
      <c r="H4144" s="47" t="s">
        <v>99</v>
      </c>
      <c r="I4144" s="47" t="s">
        <v>2855</v>
      </c>
      <c r="J4144" s="50" t="str">
        <f>IFERROR(VLOOKUP(_xlfn.NUMBERVALUE(D4144),'Order form - T14RE'!$O$4:$O$101,1,FALSE),J4143)</f>
        <v/>
      </c>
      <c r="K4144" s="51" t="str">
        <f t="shared" si="65"/>
        <v/>
      </c>
      <c r="M4144" s="47" t="str">
        <f ca="1">IFERROR(VLOOKUP($L4144,'T14'!$AD$5:$AF$104,2,FALSE),"")</f>
        <v/>
      </c>
      <c r="N4144" s="47" t="str">
        <f ca="1">IFERROR(VLOOKUP($L4144,'T14'!$AD$5:$AF$104,3,FALSE),"")</f>
        <v/>
      </c>
      <c r="P4144" s="46"/>
      <c r="U4144" s="46"/>
    </row>
    <row r="4145" spans="1:21" ht="14.4" hidden="1" x14ac:dyDescent="0.3">
      <c r="A4145" s="47">
        <v>4144</v>
      </c>
      <c r="B4145" s="48">
        <v>4</v>
      </c>
      <c r="C4145" s="47" t="s">
        <v>105</v>
      </c>
      <c r="D4145" s="49" t="s">
        <v>2919</v>
      </c>
      <c r="E4145" s="49" t="s">
        <v>1007</v>
      </c>
      <c r="F4145" s="48">
        <v>1</v>
      </c>
      <c r="G4145" s="47" t="s">
        <v>98</v>
      </c>
      <c r="H4145" s="47" t="s">
        <v>99</v>
      </c>
      <c r="I4145" s="47" t="s">
        <v>2855</v>
      </c>
      <c r="J4145" s="50" t="str">
        <f>IFERROR(VLOOKUP(_xlfn.NUMBERVALUE(D4145),'Order form - T14RE'!$O$4:$O$101,1,FALSE),J4144)</f>
        <v/>
      </c>
      <c r="K4145" s="51" t="str">
        <f t="shared" si="65"/>
        <v/>
      </c>
      <c r="M4145" s="47" t="str">
        <f ca="1">IFERROR(VLOOKUP($L4145,'T14'!$AD$5:$AF$104,2,FALSE),"")</f>
        <v/>
      </c>
      <c r="N4145" s="47" t="str">
        <f ca="1">IFERROR(VLOOKUP($L4145,'T14'!$AD$5:$AF$104,3,FALSE),"")</f>
        <v/>
      </c>
      <c r="P4145" s="46"/>
      <c r="U4145" s="46"/>
    </row>
    <row r="4146" spans="1:21" ht="14.4" hidden="1" x14ac:dyDescent="0.3">
      <c r="A4146" s="47">
        <v>4145</v>
      </c>
      <c r="B4146" s="48">
        <v>4</v>
      </c>
      <c r="C4146" s="47" t="s">
        <v>108</v>
      </c>
      <c r="D4146" s="49" t="s">
        <v>1063</v>
      </c>
      <c r="E4146" s="49" t="s">
        <v>1064</v>
      </c>
      <c r="F4146" s="48">
        <v>1</v>
      </c>
      <c r="G4146" s="47" t="s">
        <v>98</v>
      </c>
      <c r="H4146" s="47" t="s">
        <v>99</v>
      </c>
      <c r="I4146" s="47" t="s">
        <v>2855</v>
      </c>
      <c r="J4146" s="50" t="str">
        <f>IFERROR(VLOOKUP(_xlfn.NUMBERVALUE(D4146),'Order form - T14RE'!$O$4:$O$101,1,FALSE),J4145)</f>
        <v/>
      </c>
      <c r="K4146" s="51" t="str">
        <f t="shared" si="65"/>
        <v/>
      </c>
      <c r="M4146" s="47" t="str">
        <f ca="1">IFERROR(VLOOKUP($L4146,'T14'!$AD$5:$AF$104,2,FALSE),"")</f>
        <v/>
      </c>
      <c r="N4146" s="47" t="str">
        <f ca="1">IFERROR(VLOOKUP($L4146,'T14'!$AD$5:$AF$104,3,FALSE),"")</f>
        <v/>
      </c>
      <c r="P4146" s="46"/>
      <c r="U4146" s="46"/>
    </row>
    <row r="4147" spans="1:21" ht="14.4" hidden="1" x14ac:dyDescent="0.3">
      <c r="A4147" s="47">
        <v>4146</v>
      </c>
      <c r="B4147" s="48">
        <v>4</v>
      </c>
      <c r="C4147" s="47" t="s">
        <v>111</v>
      </c>
      <c r="D4147" s="49" t="s">
        <v>1065</v>
      </c>
      <c r="E4147" s="49" t="s">
        <v>1066</v>
      </c>
      <c r="F4147" s="48">
        <v>2</v>
      </c>
      <c r="G4147" s="47" t="s">
        <v>98</v>
      </c>
      <c r="H4147" s="47" t="s">
        <v>99</v>
      </c>
      <c r="I4147" s="47" t="s">
        <v>2855</v>
      </c>
      <c r="J4147" s="50" t="str">
        <f>IFERROR(VLOOKUP(_xlfn.NUMBERVALUE(D4147),'Order form - T14RE'!$O$4:$O$101,1,FALSE),J4146)</f>
        <v/>
      </c>
      <c r="K4147" s="51" t="str">
        <f t="shared" si="65"/>
        <v/>
      </c>
      <c r="M4147" s="47" t="str">
        <f ca="1">IFERROR(VLOOKUP($L4147,'T14'!$AD$5:$AF$104,2,FALSE),"")</f>
        <v/>
      </c>
      <c r="N4147" s="47" t="str">
        <f ca="1">IFERROR(VLOOKUP($L4147,'T14'!$AD$5:$AF$104,3,FALSE),"")</f>
        <v/>
      </c>
      <c r="P4147" s="46"/>
      <c r="U4147" s="46"/>
    </row>
    <row r="4148" spans="1:21" ht="14.4" hidden="1" x14ac:dyDescent="0.3">
      <c r="A4148" s="47">
        <v>4147</v>
      </c>
      <c r="B4148" s="48">
        <v>2</v>
      </c>
      <c r="C4148" s="47" t="s">
        <v>464</v>
      </c>
      <c r="D4148" s="49" t="s">
        <v>2922</v>
      </c>
      <c r="E4148" s="49" t="s">
        <v>2923</v>
      </c>
      <c r="F4148" s="48">
        <v>1</v>
      </c>
      <c r="G4148" s="47" t="s">
        <v>98</v>
      </c>
      <c r="H4148" s="47" t="s">
        <v>99</v>
      </c>
      <c r="I4148" s="47" t="s">
        <v>2855</v>
      </c>
      <c r="J4148" s="50" t="str">
        <f>IFERROR(VLOOKUP(_xlfn.NUMBERVALUE(D4148),'Order form - T14RE'!$O$4:$O$101,1,FALSE),J4147)</f>
        <v/>
      </c>
      <c r="K4148" s="51" t="str">
        <f t="shared" si="65"/>
        <v/>
      </c>
      <c r="M4148" s="47" t="str">
        <f ca="1">IFERROR(VLOOKUP($L4148,'T14'!$AD$5:$AF$104,2,FALSE),"")</f>
        <v/>
      </c>
      <c r="N4148" s="47" t="str">
        <f ca="1">IFERROR(VLOOKUP($L4148,'T14'!$AD$5:$AF$104,3,FALSE),"")</f>
        <v/>
      </c>
      <c r="P4148" s="46"/>
      <c r="U4148" s="46"/>
    </row>
    <row r="4149" spans="1:21" ht="14.4" hidden="1" x14ac:dyDescent="0.3">
      <c r="A4149" s="47">
        <v>4148</v>
      </c>
      <c r="B4149" s="48">
        <v>3</v>
      </c>
      <c r="C4149" s="47" t="s">
        <v>95</v>
      </c>
      <c r="D4149" s="49" t="s">
        <v>2533</v>
      </c>
      <c r="E4149" s="49" t="s">
        <v>2534</v>
      </c>
      <c r="F4149" s="48">
        <v>1</v>
      </c>
      <c r="G4149" s="47" t="s">
        <v>98</v>
      </c>
      <c r="H4149" s="47" t="s">
        <v>20</v>
      </c>
      <c r="I4149" s="47" t="s">
        <v>2855</v>
      </c>
      <c r="J4149" s="50" t="str">
        <f>IFERROR(VLOOKUP(_xlfn.NUMBERVALUE(D4149),'Order form - T14RE'!$O$4:$O$101,1,FALSE),J4148)</f>
        <v/>
      </c>
      <c r="K4149" s="51" t="str">
        <f t="shared" si="65"/>
        <v/>
      </c>
      <c r="M4149" s="47" t="str">
        <f ca="1">IFERROR(VLOOKUP($L4149,'T14'!$AD$5:$AF$104,2,FALSE),"")</f>
        <v/>
      </c>
      <c r="N4149" s="47" t="str">
        <f ca="1">IFERROR(VLOOKUP($L4149,'T14'!$AD$5:$AF$104,3,FALSE),"")</f>
        <v/>
      </c>
      <c r="P4149" s="46"/>
      <c r="U4149" s="46"/>
    </row>
    <row r="4150" spans="1:21" ht="14.4" hidden="1" x14ac:dyDescent="0.3">
      <c r="A4150" s="47">
        <v>4149</v>
      </c>
      <c r="B4150" s="48">
        <v>4</v>
      </c>
      <c r="C4150" s="47" t="s">
        <v>95</v>
      </c>
      <c r="D4150" s="49" t="s">
        <v>2546</v>
      </c>
      <c r="E4150" s="49" t="s">
        <v>2547</v>
      </c>
      <c r="F4150" s="48">
        <v>1</v>
      </c>
      <c r="G4150" s="47" t="s">
        <v>98</v>
      </c>
      <c r="H4150" s="47" t="s">
        <v>99</v>
      </c>
      <c r="I4150" s="47" t="s">
        <v>2855</v>
      </c>
      <c r="J4150" s="50" t="str">
        <f>IFERROR(VLOOKUP(_xlfn.NUMBERVALUE(D4150),'Order form - T14RE'!$O$4:$O$101,1,FALSE),J4149)</f>
        <v/>
      </c>
      <c r="K4150" s="51" t="str">
        <f t="shared" si="65"/>
        <v/>
      </c>
      <c r="M4150" s="47" t="str">
        <f ca="1">IFERROR(VLOOKUP($L4150,'T14'!$AD$5:$AF$104,2,FALSE),"")</f>
        <v/>
      </c>
      <c r="N4150" s="47" t="str">
        <f ca="1">IFERROR(VLOOKUP($L4150,'T14'!$AD$5:$AF$104,3,FALSE),"")</f>
        <v/>
      </c>
      <c r="P4150" s="46"/>
      <c r="U4150" s="46"/>
    </row>
    <row r="4151" spans="1:21" ht="14.4" hidden="1" x14ac:dyDescent="0.3">
      <c r="A4151" s="47">
        <v>4150</v>
      </c>
      <c r="B4151" s="48">
        <v>4</v>
      </c>
      <c r="C4151" s="47" t="s">
        <v>105</v>
      </c>
      <c r="D4151" s="49" t="s">
        <v>2548</v>
      </c>
      <c r="E4151" s="49" t="s">
        <v>2549</v>
      </c>
      <c r="F4151" s="48">
        <v>1</v>
      </c>
      <c r="G4151" s="47" t="s">
        <v>98</v>
      </c>
      <c r="H4151" s="47" t="s">
        <v>99</v>
      </c>
      <c r="I4151" s="47" t="s">
        <v>2855</v>
      </c>
      <c r="J4151" s="50" t="str">
        <f>IFERROR(VLOOKUP(_xlfn.NUMBERVALUE(D4151),'Order form - T14RE'!$O$4:$O$101,1,FALSE),J4150)</f>
        <v/>
      </c>
      <c r="K4151" s="51" t="str">
        <f t="shared" si="65"/>
        <v/>
      </c>
      <c r="M4151" s="47" t="str">
        <f ca="1">IFERROR(VLOOKUP($L4151,'T14'!$AD$5:$AF$104,2,FALSE),"")</f>
        <v/>
      </c>
      <c r="N4151" s="47" t="str">
        <f ca="1">IFERROR(VLOOKUP($L4151,'T14'!$AD$5:$AF$104,3,FALSE),"")</f>
        <v/>
      </c>
      <c r="P4151" s="46"/>
      <c r="U4151" s="46"/>
    </row>
    <row r="4152" spans="1:21" ht="14.4" hidden="1" x14ac:dyDescent="0.3">
      <c r="A4152" s="47">
        <v>4151</v>
      </c>
      <c r="B4152" s="48">
        <v>4</v>
      </c>
      <c r="C4152" s="47" t="s">
        <v>108</v>
      </c>
      <c r="D4152" s="49" t="s">
        <v>2550</v>
      </c>
      <c r="E4152" s="49" t="s">
        <v>2551</v>
      </c>
      <c r="F4152" s="48">
        <v>1</v>
      </c>
      <c r="G4152" s="47" t="s">
        <v>98</v>
      </c>
      <c r="H4152" s="47" t="s">
        <v>99</v>
      </c>
      <c r="I4152" s="47" t="s">
        <v>2855</v>
      </c>
      <c r="J4152" s="50" t="str">
        <f>IFERROR(VLOOKUP(_xlfn.NUMBERVALUE(D4152),'Order form - T14RE'!$O$4:$O$101,1,FALSE),J4151)</f>
        <v/>
      </c>
      <c r="K4152" s="51" t="str">
        <f t="shared" si="65"/>
        <v/>
      </c>
      <c r="M4152" s="47" t="str">
        <f ca="1">IFERROR(VLOOKUP($L4152,'T14'!$AD$5:$AF$104,2,FALSE),"")</f>
        <v/>
      </c>
      <c r="N4152" s="47" t="str">
        <f ca="1">IFERROR(VLOOKUP($L4152,'T14'!$AD$5:$AF$104,3,FALSE),"")</f>
        <v/>
      </c>
      <c r="P4152" s="46"/>
      <c r="U4152" s="46"/>
    </row>
    <row r="4153" spans="1:21" ht="14.4" hidden="1" x14ac:dyDescent="0.3">
      <c r="A4153" s="47">
        <v>4152</v>
      </c>
      <c r="B4153" s="48">
        <v>4</v>
      </c>
      <c r="C4153" s="47" t="s">
        <v>111</v>
      </c>
      <c r="D4153" s="49" t="s">
        <v>2552</v>
      </c>
      <c r="E4153" s="49" t="s">
        <v>2553</v>
      </c>
      <c r="F4153" s="48">
        <v>1</v>
      </c>
      <c r="G4153" s="47" t="s">
        <v>98</v>
      </c>
      <c r="H4153" s="47" t="s">
        <v>99</v>
      </c>
      <c r="I4153" s="47" t="s">
        <v>2855</v>
      </c>
      <c r="J4153" s="50" t="str">
        <f>IFERROR(VLOOKUP(_xlfn.NUMBERVALUE(D4153),'Order form - T14RE'!$O$4:$O$101,1,FALSE),J4152)</f>
        <v/>
      </c>
      <c r="K4153" s="51" t="str">
        <f t="shared" si="65"/>
        <v/>
      </c>
      <c r="M4153" s="47" t="str">
        <f ca="1">IFERROR(VLOOKUP($L4153,'T14'!$AD$5:$AF$104,2,FALSE),"")</f>
        <v/>
      </c>
      <c r="N4153" s="47" t="str">
        <f ca="1">IFERROR(VLOOKUP($L4153,'T14'!$AD$5:$AF$104,3,FALSE),"")</f>
        <v/>
      </c>
      <c r="P4153" s="46"/>
      <c r="U4153" s="46"/>
    </row>
    <row r="4154" spans="1:21" ht="14.4" hidden="1" x14ac:dyDescent="0.3">
      <c r="A4154" s="47">
        <v>4153</v>
      </c>
      <c r="B4154" s="48">
        <v>4</v>
      </c>
      <c r="C4154" s="47" t="s">
        <v>114</v>
      </c>
      <c r="D4154" s="49" t="s">
        <v>2554</v>
      </c>
      <c r="E4154" s="49" t="s">
        <v>2555</v>
      </c>
      <c r="F4154" s="48">
        <v>1</v>
      </c>
      <c r="G4154" s="47" t="s">
        <v>98</v>
      </c>
      <c r="H4154" s="47" t="s">
        <v>99</v>
      </c>
      <c r="I4154" s="47" t="s">
        <v>2855</v>
      </c>
      <c r="J4154" s="50" t="str">
        <f>IFERROR(VLOOKUP(_xlfn.NUMBERVALUE(D4154),'Order form - T14RE'!$O$4:$O$101,1,FALSE),J4153)</f>
        <v/>
      </c>
      <c r="K4154" s="51" t="str">
        <f t="shared" si="65"/>
        <v/>
      </c>
      <c r="M4154" s="47" t="str">
        <f ca="1">IFERROR(VLOOKUP($L4154,'T14'!$AD$5:$AF$104,2,FALSE),"")</f>
        <v/>
      </c>
      <c r="N4154" s="47" t="str">
        <f ca="1">IFERROR(VLOOKUP($L4154,'T14'!$AD$5:$AF$104,3,FALSE),"")</f>
        <v/>
      </c>
      <c r="P4154" s="46"/>
      <c r="U4154" s="46"/>
    </row>
    <row r="4155" spans="1:21" ht="14.4" hidden="1" x14ac:dyDescent="0.3">
      <c r="A4155" s="47">
        <v>4154</v>
      </c>
      <c r="B4155" s="48">
        <v>4</v>
      </c>
      <c r="C4155" s="47" t="s">
        <v>241</v>
      </c>
      <c r="D4155" s="49" t="s">
        <v>2556</v>
      </c>
      <c r="E4155" s="49" t="s">
        <v>2557</v>
      </c>
      <c r="F4155" s="48">
        <v>1</v>
      </c>
      <c r="G4155" s="47" t="s">
        <v>98</v>
      </c>
      <c r="H4155" s="47" t="s">
        <v>99</v>
      </c>
      <c r="I4155" s="47" t="s">
        <v>2855</v>
      </c>
      <c r="J4155" s="50" t="str">
        <f>IFERROR(VLOOKUP(_xlfn.NUMBERVALUE(D4155),'Order form - T14RE'!$O$4:$O$101,1,FALSE),J4154)</f>
        <v/>
      </c>
      <c r="K4155" s="51" t="str">
        <f t="shared" si="65"/>
        <v/>
      </c>
      <c r="M4155" s="47" t="str">
        <f ca="1">IFERROR(VLOOKUP($L4155,'T14'!$AD$5:$AF$104,2,FALSE),"")</f>
        <v/>
      </c>
      <c r="N4155" s="47" t="str">
        <f ca="1">IFERROR(VLOOKUP($L4155,'T14'!$AD$5:$AF$104,3,FALSE),"")</f>
        <v/>
      </c>
      <c r="P4155" s="46"/>
      <c r="U4155" s="46"/>
    </row>
    <row r="4156" spans="1:21" ht="14.4" hidden="1" x14ac:dyDescent="0.3">
      <c r="A4156" s="47">
        <v>4155</v>
      </c>
      <c r="B4156" s="48">
        <v>4</v>
      </c>
      <c r="C4156" s="47" t="s">
        <v>120</v>
      </c>
      <c r="D4156" s="49" t="s">
        <v>2558</v>
      </c>
      <c r="E4156" s="49" t="s">
        <v>2559</v>
      </c>
      <c r="F4156" s="48">
        <v>1</v>
      </c>
      <c r="G4156" s="47" t="s">
        <v>98</v>
      </c>
      <c r="H4156" s="47" t="s">
        <v>99</v>
      </c>
      <c r="I4156" s="47" t="s">
        <v>2855</v>
      </c>
      <c r="J4156" s="50" t="str">
        <f>IFERROR(VLOOKUP(_xlfn.NUMBERVALUE(D4156),'Order form - T14RE'!$O$4:$O$101,1,FALSE),J4155)</f>
        <v/>
      </c>
      <c r="K4156" s="51" t="str">
        <f t="shared" si="65"/>
        <v/>
      </c>
      <c r="M4156" s="47" t="str">
        <f ca="1">IFERROR(VLOOKUP($L4156,'T14'!$AD$5:$AF$104,2,FALSE),"")</f>
        <v/>
      </c>
      <c r="N4156" s="47" t="str">
        <f ca="1">IFERROR(VLOOKUP($L4156,'T14'!$AD$5:$AF$104,3,FALSE),"")</f>
        <v/>
      </c>
      <c r="P4156" s="46"/>
      <c r="U4156" s="46"/>
    </row>
    <row r="4157" spans="1:21" ht="14.4" hidden="1" x14ac:dyDescent="0.3">
      <c r="A4157" s="47">
        <v>4156</v>
      </c>
      <c r="B4157" s="48">
        <v>3</v>
      </c>
      <c r="C4157" s="47" t="s">
        <v>605</v>
      </c>
      <c r="D4157" s="49" t="s">
        <v>2535</v>
      </c>
      <c r="E4157" s="49" t="s">
        <v>2536</v>
      </c>
      <c r="F4157" s="48">
        <v>4</v>
      </c>
      <c r="G4157" s="47" t="s">
        <v>646</v>
      </c>
      <c r="H4157" s="47" t="s">
        <v>20</v>
      </c>
      <c r="I4157" s="47" t="s">
        <v>2855</v>
      </c>
      <c r="J4157" s="50" t="str">
        <f>IFERROR(VLOOKUP(_xlfn.NUMBERVALUE(D4157),'Order form - T14RE'!$O$4:$O$101,1,FALSE),J4156)</f>
        <v/>
      </c>
      <c r="K4157" s="51" t="str">
        <f t="shared" si="65"/>
        <v/>
      </c>
      <c r="M4157" s="47" t="str">
        <f ca="1">IFERROR(VLOOKUP($L4157,'T14'!$AD$5:$AF$104,2,FALSE),"")</f>
        <v/>
      </c>
      <c r="N4157" s="47" t="str">
        <f ca="1">IFERROR(VLOOKUP($L4157,'T14'!$AD$5:$AF$104,3,FALSE),"")</f>
        <v/>
      </c>
      <c r="P4157" s="46"/>
      <c r="U4157" s="46"/>
    </row>
    <row r="4158" spans="1:21" ht="14.4" hidden="1" x14ac:dyDescent="0.3">
      <c r="A4158" s="47">
        <v>4157</v>
      </c>
      <c r="B4158" s="48">
        <v>3</v>
      </c>
      <c r="C4158" s="47" t="s">
        <v>105</v>
      </c>
      <c r="D4158" s="49" t="s">
        <v>2537</v>
      </c>
      <c r="E4158" s="49" t="s">
        <v>2538</v>
      </c>
      <c r="F4158" s="48">
        <v>2</v>
      </c>
      <c r="G4158" s="47" t="s">
        <v>98</v>
      </c>
      <c r="H4158" s="47" t="s">
        <v>20</v>
      </c>
      <c r="I4158" s="47" t="s">
        <v>2855</v>
      </c>
      <c r="J4158" s="50" t="str">
        <f>IFERROR(VLOOKUP(_xlfn.NUMBERVALUE(D4158),'Order form - T14RE'!$O$4:$O$101,1,FALSE),J4157)</f>
        <v/>
      </c>
      <c r="K4158" s="51" t="str">
        <f t="shared" si="65"/>
        <v/>
      </c>
      <c r="M4158" s="47" t="str">
        <f ca="1">IFERROR(VLOOKUP($L4158,'T14'!$AD$5:$AF$104,2,FALSE),"")</f>
        <v/>
      </c>
      <c r="N4158" s="47" t="str">
        <f ca="1">IFERROR(VLOOKUP($L4158,'T14'!$AD$5:$AF$104,3,FALSE),"")</f>
        <v/>
      </c>
      <c r="P4158" s="46"/>
      <c r="U4158" s="46"/>
    </row>
    <row r="4159" spans="1:21" ht="14.4" hidden="1" x14ac:dyDescent="0.3">
      <c r="A4159" s="47">
        <v>4158</v>
      </c>
      <c r="B4159" s="48">
        <v>3</v>
      </c>
      <c r="C4159" s="47" t="s">
        <v>226</v>
      </c>
      <c r="D4159" s="49" t="s">
        <v>2539</v>
      </c>
      <c r="E4159" s="49" t="s">
        <v>2540</v>
      </c>
      <c r="F4159" s="48">
        <v>1</v>
      </c>
      <c r="G4159" s="47" t="s">
        <v>98</v>
      </c>
      <c r="H4159" s="47" t="s">
        <v>20</v>
      </c>
      <c r="I4159" s="47" t="s">
        <v>2855</v>
      </c>
      <c r="J4159" s="50" t="str">
        <f>IFERROR(VLOOKUP(_xlfn.NUMBERVALUE(D4159),'Order form - T14RE'!$O$4:$O$101,1,FALSE),J4158)</f>
        <v/>
      </c>
      <c r="K4159" s="51" t="str">
        <f t="shared" si="65"/>
        <v/>
      </c>
      <c r="M4159" s="47" t="str">
        <f ca="1">IFERROR(VLOOKUP($L4159,'T14'!$AD$5:$AF$104,2,FALSE),"")</f>
        <v/>
      </c>
      <c r="N4159" s="47" t="str">
        <f ca="1">IFERROR(VLOOKUP($L4159,'T14'!$AD$5:$AF$104,3,FALSE),"")</f>
        <v/>
      </c>
      <c r="P4159" s="46"/>
      <c r="U4159" s="46"/>
    </row>
    <row r="4160" spans="1:21" ht="14.4" hidden="1" x14ac:dyDescent="0.3">
      <c r="A4160" s="47">
        <v>4159</v>
      </c>
      <c r="B4160" s="48">
        <v>3</v>
      </c>
      <c r="C4160" s="47" t="s">
        <v>376</v>
      </c>
      <c r="D4160" s="49" t="s">
        <v>252</v>
      </c>
      <c r="E4160" s="49" t="s">
        <v>253</v>
      </c>
      <c r="F4160" s="52">
        <v>0.3</v>
      </c>
      <c r="G4160" s="47" t="s">
        <v>117</v>
      </c>
      <c r="H4160" s="47" t="s">
        <v>20</v>
      </c>
      <c r="I4160" s="47" t="s">
        <v>2855</v>
      </c>
      <c r="J4160" s="50" t="str">
        <f>IFERROR(VLOOKUP(_xlfn.NUMBERVALUE(D4160),'Order form - T14RE'!$O$4:$O$101,1,FALSE),J4159)</f>
        <v/>
      </c>
      <c r="K4160" s="51" t="str">
        <f t="shared" si="65"/>
        <v/>
      </c>
      <c r="M4160" s="47" t="str">
        <f ca="1">IFERROR(VLOOKUP($L4160,'T14'!$AD$5:$AF$104,2,FALSE),"")</f>
        <v/>
      </c>
      <c r="N4160" s="47" t="str">
        <f ca="1">IFERROR(VLOOKUP($L4160,'T14'!$AD$5:$AF$104,3,FALSE),"")</f>
        <v/>
      </c>
      <c r="P4160" s="46"/>
      <c r="U4160" s="46"/>
    </row>
    <row r="4161" spans="1:21" ht="14.4" hidden="1" x14ac:dyDescent="0.3">
      <c r="A4161" s="47">
        <v>4160</v>
      </c>
      <c r="B4161" s="48">
        <v>3</v>
      </c>
      <c r="C4161" s="47" t="s">
        <v>108</v>
      </c>
      <c r="D4161" s="49" t="s">
        <v>2541</v>
      </c>
      <c r="E4161" s="49" t="s">
        <v>2542</v>
      </c>
      <c r="F4161" s="48">
        <v>1</v>
      </c>
      <c r="G4161" s="47" t="s">
        <v>98</v>
      </c>
      <c r="H4161" s="47" t="s">
        <v>20</v>
      </c>
      <c r="I4161" s="47" t="s">
        <v>2855</v>
      </c>
      <c r="J4161" s="50" t="str">
        <f>IFERROR(VLOOKUP(_xlfn.NUMBERVALUE(D4161),'Order form - T14RE'!$O$4:$O$101,1,FALSE),J4160)</f>
        <v/>
      </c>
      <c r="K4161" s="51" t="str">
        <f t="shared" si="65"/>
        <v/>
      </c>
      <c r="M4161" s="47" t="str">
        <f ca="1">IFERROR(VLOOKUP($L4161,'T14'!$AD$5:$AF$104,2,FALSE),"")</f>
        <v/>
      </c>
      <c r="N4161" s="47" t="str">
        <f ca="1">IFERROR(VLOOKUP($L4161,'T14'!$AD$5:$AF$104,3,FALSE),"")</f>
        <v/>
      </c>
      <c r="P4161" s="46"/>
      <c r="U4161" s="46"/>
    </row>
    <row r="4162" spans="1:21" ht="14.4" hidden="1" x14ac:dyDescent="0.3">
      <c r="A4162" s="47">
        <v>4161</v>
      </c>
      <c r="B4162" s="48">
        <v>3</v>
      </c>
      <c r="C4162" s="47" t="s">
        <v>612</v>
      </c>
      <c r="D4162" s="49" t="s">
        <v>2543</v>
      </c>
      <c r="E4162" s="49" t="s">
        <v>2544</v>
      </c>
      <c r="F4162" s="48">
        <v>1</v>
      </c>
      <c r="G4162" s="47" t="s">
        <v>98</v>
      </c>
      <c r="H4162" s="47" t="s">
        <v>20</v>
      </c>
      <c r="I4162" s="47" t="s">
        <v>2855</v>
      </c>
      <c r="J4162" s="50" t="str">
        <f>IFERROR(VLOOKUP(_xlfn.NUMBERVALUE(D4162),'Order form - T14RE'!$O$4:$O$101,1,FALSE),J4161)</f>
        <v/>
      </c>
      <c r="K4162" s="51" t="str">
        <f t="shared" ref="K4162:K4225" si="66">IF(SUM(P4162:BB4162)=0,"",IF(SUM(P4162:BB4162)&gt;0,1,""))</f>
        <v/>
      </c>
      <c r="M4162" s="47" t="str">
        <f ca="1">IFERROR(VLOOKUP($L4162,'T14'!$AD$5:$AF$104,2,FALSE),"")</f>
        <v/>
      </c>
      <c r="N4162" s="47" t="str">
        <f ca="1">IFERROR(VLOOKUP($L4162,'T14'!$AD$5:$AF$104,3,FALSE),"")</f>
        <v/>
      </c>
      <c r="P4162" s="46"/>
      <c r="U4162" s="46"/>
    </row>
    <row r="4163" spans="1:21" ht="14.4" hidden="1" x14ac:dyDescent="0.3">
      <c r="A4163" s="47">
        <v>4162</v>
      </c>
      <c r="B4163" s="48">
        <v>3</v>
      </c>
      <c r="C4163" s="47" t="s">
        <v>613</v>
      </c>
      <c r="D4163" s="49" t="s">
        <v>252</v>
      </c>
      <c r="E4163" s="49" t="s">
        <v>253</v>
      </c>
      <c r="F4163" s="52">
        <v>0.2</v>
      </c>
      <c r="G4163" s="47" t="s">
        <v>117</v>
      </c>
      <c r="H4163" s="47" t="s">
        <v>20</v>
      </c>
      <c r="I4163" s="47" t="s">
        <v>2855</v>
      </c>
      <c r="J4163" s="50" t="str">
        <f>IFERROR(VLOOKUP(_xlfn.NUMBERVALUE(D4163),'Order form - T14RE'!$O$4:$O$101,1,FALSE),J4162)</f>
        <v/>
      </c>
      <c r="K4163" s="51" t="str">
        <f t="shared" si="66"/>
        <v/>
      </c>
      <c r="M4163" s="47" t="str">
        <f ca="1">IFERROR(VLOOKUP($L4163,'T14'!$AD$5:$AF$104,2,FALSE),"")</f>
        <v/>
      </c>
      <c r="N4163" s="47" t="str">
        <f ca="1">IFERROR(VLOOKUP($L4163,'T14'!$AD$5:$AF$104,3,FALSE),"")</f>
        <v/>
      </c>
      <c r="P4163" s="46"/>
      <c r="U4163" s="46"/>
    </row>
    <row r="4164" spans="1:21" ht="14.4" hidden="1" x14ac:dyDescent="0.3">
      <c r="A4164" s="47">
        <v>4163</v>
      </c>
      <c r="B4164" s="48">
        <v>3</v>
      </c>
      <c r="C4164" s="47" t="s">
        <v>111</v>
      </c>
      <c r="D4164" s="49" t="s">
        <v>2924</v>
      </c>
      <c r="E4164" s="49" t="s">
        <v>2925</v>
      </c>
      <c r="F4164" s="48">
        <v>1</v>
      </c>
      <c r="G4164" s="47" t="s">
        <v>98</v>
      </c>
      <c r="H4164" s="47" t="s">
        <v>20</v>
      </c>
      <c r="I4164" s="47" t="s">
        <v>2855</v>
      </c>
      <c r="J4164" s="50" t="str">
        <f>IFERROR(VLOOKUP(_xlfn.NUMBERVALUE(D4164),'Order form - T14RE'!$O$4:$O$101,1,FALSE),J4163)</f>
        <v/>
      </c>
      <c r="K4164" s="51" t="str">
        <f t="shared" si="66"/>
        <v/>
      </c>
      <c r="M4164" s="47" t="str">
        <f ca="1">IFERROR(VLOOKUP($L4164,'T14'!$AD$5:$AF$104,2,FALSE),"")</f>
        <v/>
      </c>
      <c r="N4164" s="47" t="str">
        <f ca="1">IFERROR(VLOOKUP($L4164,'T14'!$AD$5:$AF$104,3,FALSE),"")</f>
        <v/>
      </c>
      <c r="P4164" s="46"/>
      <c r="U4164" s="46"/>
    </row>
    <row r="4165" spans="1:21" ht="14.4" hidden="1" x14ac:dyDescent="0.3">
      <c r="A4165" s="47">
        <v>4164</v>
      </c>
      <c r="B4165" s="48">
        <v>3</v>
      </c>
      <c r="C4165" s="47" t="s">
        <v>114</v>
      </c>
      <c r="D4165" s="49" t="s">
        <v>2545</v>
      </c>
      <c r="E4165" s="49" t="s">
        <v>675</v>
      </c>
      <c r="F4165" s="48">
        <v>6</v>
      </c>
      <c r="G4165" s="47" t="s">
        <v>98</v>
      </c>
      <c r="H4165" s="47" t="s">
        <v>20</v>
      </c>
      <c r="I4165" s="47" t="s">
        <v>2855</v>
      </c>
      <c r="J4165" s="50" t="str">
        <f>IFERROR(VLOOKUP(_xlfn.NUMBERVALUE(D4165),'Order form - T14RE'!$O$4:$O$101,1,FALSE),J4164)</f>
        <v/>
      </c>
      <c r="K4165" s="51" t="str">
        <f t="shared" si="66"/>
        <v/>
      </c>
      <c r="M4165" s="47" t="str">
        <f ca="1">IFERROR(VLOOKUP($L4165,'T14'!$AD$5:$AF$104,2,FALSE),"")</f>
        <v/>
      </c>
      <c r="N4165" s="47" t="str">
        <f ca="1">IFERROR(VLOOKUP($L4165,'T14'!$AD$5:$AF$104,3,FALSE),"")</f>
        <v/>
      </c>
      <c r="P4165" s="46"/>
      <c r="U4165" s="46"/>
    </row>
    <row r="4166" spans="1:21" ht="14.4" hidden="1" x14ac:dyDescent="0.3">
      <c r="A4166" s="47">
        <v>4165</v>
      </c>
      <c r="B4166" s="48">
        <v>3</v>
      </c>
      <c r="C4166" s="47" t="s">
        <v>241</v>
      </c>
      <c r="D4166" s="49" t="s">
        <v>2560</v>
      </c>
      <c r="E4166" s="49" t="s">
        <v>2561</v>
      </c>
      <c r="F4166" s="48">
        <v>6</v>
      </c>
      <c r="G4166" s="47" t="s">
        <v>98</v>
      </c>
      <c r="H4166" s="47" t="s">
        <v>20</v>
      </c>
      <c r="I4166" s="47" t="s">
        <v>2855</v>
      </c>
      <c r="J4166" s="50" t="str">
        <f>IFERROR(VLOOKUP(_xlfn.NUMBERVALUE(D4166),'Order form - T14RE'!$O$4:$O$101,1,FALSE),J4165)</f>
        <v/>
      </c>
      <c r="K4166" s="51" t="str">
        <f t="shared" si="66"/>
        <v/>
      </c>
      <c r="M4166" s="47" t="str">
        <f ca="1">IFERROR(VLOOKUP($L4166,'T14'!$AD$5:$AF$104,2,FALSE),"")</f>
        <v/>
      </c>
      <c r="N4166" s="47" t="str">
        <f ca="1">IFERROR(VLOOKUP($L4166,'T14'!$AD$5:$AF$104,3,FALSE),"")</f>
        <v/>
      </c>
      <c r="P4166" s="46"/>
      <c r="U4166" s="46"/>
    </row>
    <row r="4167" spans="1:21" ht="14.4" hidden="1" x14ac:dyDescent="0.3">
      <c r="A4167" s="47">
        <v>4166</v>
      </c>
      <c r="B4167" s="48">
        <v>3</v>
      </c>
      <c r="C4167" s="47" t="s">
        <v>120</v>
      </c>
      <c r="D4167" s="49" t="s">
        <v>2564</v>
      </c>
      <c r="E4167" s="49" t="s">
        <v>2565</v>
      </c>
      <c r="F4167" s="52">
        <v>0.64</v>
      </c>
      <c r="G4167" s="47" t="s">
        <v>1180</v>
      </c>
      <c r="H4167" s="47" t="s">
        <v>20</v>
      </c>
      <c r="I4167" s="47" t="s">
        <v>2855</v>
      </c>
      <c r="J4167" s="50" t="str">
        <f>IFERROR(VLOOKUP(_xlfn.NUMBERVALUE(D4167),'Order form - T14RE'!$O$4:$O$101,1,FALSE),J4166)</f>
        <v/>
      </c>
      <c r="K4167" s="51" t="str">
        <f t="shared" si="66"/>
        <v/>
      </c>
      <c r="M4167" s="47" t="str">
        <f ca="1">IFERROR(VLOOKUP($L4167,'T14'!$AD$5:$AF$104,2,FALSE),"")</f>
        <v/>
      </c>
      <c r="N4167" s="47" t="str">
        <f ca="1">IFERROR(VLOOKUP($L4167,'T14'!$AD$5:$AF$104,3,FALSE),"")</f>
        <v/>
      </c>
      <c r="P4167" s="46"/>
      <c r="U4167" s="46"/>
    </row>
    <row r="4168" spans="1:21" ht="14.4" hidden="1" x14ac:dyDescent="0.3">
      <c r="A4168" s="47">
        <v>4167</v>
      </c>
      <c r="B4168" s="48">
        <v>3</v>
      </c>
      <c r="C4168" s="47" t="s">
        <v>123</v>
      </c>
      <c r="D4168" s="49" t="s">
        <v>2926</v>
      </c>
      <c r="E4168" s="49" t="s">
        <v>2563</v>
      </c>
      <c r="F4168" s="48">
        <v>1</v>
      </c>
      <c r="G4168" s="47" t="s">
        <v>98</v>
      </c>
      <c r="H4168" s="47" t="s">
        <v>17</v>
      </c>
      <c r="I4168" s="47" t="s">
        <v>2855</v>
      </c>
      <c r="J4168" s="50" t="str">
        <f>IFERROR(VLOOKUP(_xlfn.NUMBERVALUE(D4168),'Order form - T14RE'!$O$4:$O$101,1,FALSE),J4167)</f>
        <v/>
      </c>
      <c r="K4168" s="51" t="str">
        <f t="shared" si="66"/>
        <v/>
      </c>
      <c r="M4168" s="47" t="str">
        <f ca="1">IFERROR(VLOOKUP($L4168,'T14'!$AD$5:$AF$104,2,FALSE),"")</f>
        <v/>
      </c>
      <c r="N4168" s="47" t="str">
        <f ca="1">IFERROR(VLOOKUP($L4168,'T14'!$AD$5:$AF$104,3,FALSE),"")</f>
        <v/>
      </c>
      <c r="P4168" s="46"/>
      <c r="U4168" s="46"/>
    </row>
    <row r="4169" spans="1:21" ht="14.4" hidden="1" x14ac:dyDescent="0.3">
      <c r="A4169" s="47">
        <v>4168</v>
      </c>
      <c r="B4169" s="48">
        <v>3</v>
      </c>
      <c r="C4169" s="47" t="s">
        <v>126</v>
      </c>
      <c r="D4169" s="49" t="s">
        <v>2566</v>
      </c>
      <c r="E4169" s="49" t="s">
        <v>2563</v>
      </c>
      <c r="F4169" s="48">
        <v>1</v>
      </c>
      <c r="G4169" s="47" t="s">
        <v>98</v>
      </c>
      <c r="H4169" s="47" t="s">
        <v>20</v>
      </c>
      <c r="I4169" s="47" t="s">
        <v>2855</v>
      </c>
      <c r="J4169" s="50" t="str">
        <f>IFERROR(VLOOKUP(_xlfn.NUMBERVALUE(D4169),'Order form - T14RE'!$O$4:$O$101,1,FALSE),J4168)</f>
        <v/>
      </c>
      <c r="K4169" s="51" t="str">
        <f t="shared" si="66"/>
        <v/>
      </c>
      <c r="M4169" s="47" t="str">
        <f ca="1">IFERROR(VLOOKUP($L4169,'T14'!$AD$5:$AF$104,2,FALSE),"")</f>
        <v/>
      </c>
      <c r="N4169" s="47" t="str">
        <f ca="1">IFERROR(VLOOKUP($L4169,'T14'!$AD$5:$AF$104,3,FALSE),"")</f>
        <v/>
      </c>
      <c r="P4169" s="46"/>
      <c r="U4169" s="46"/>
    </row>
    <row r="4170" spans="1:21" ht="14.4" hidden="1" x14ac:dyDescent="0.3">
      <c r="A4170" s="47">
        <v>4169</v>
      </c>
      <c r="B4170" s="48">
        <v>3</v>
      </c>
      <c r="C4170" s="47" t="s">
        <v>127</v>
      </c>
      <c r="D4170" s="49" t="s">
        <v>2567</v>
      </c>
      <c r="E4170" s="49" t="s">
        <v>2568</v>
      </c>
      <c r="F4170" s="48">
        <v>1</v>
      </c>
      <c r="G4170" s="47" t="s">
        <v>98</v>
      </c>
      <c r="H4170" s="47" t="s">
        <v>20</v>
      </c>
      <c r="I4170" s="47" t="s">
        <v>2855</v>
      </c>
      <c r="J4170" s="50" t="str">
        <f>IFERROR(VLOOKUP(_xlfn.NUMBERVALUE(D4170),'Order form - T14RE'!$O$4:$O$101,1,FALSE),J4169)</f>
        <v/>
      </c>
      <c r="K4170" s="51" t="str">
        <f t="shared" si="66"/>
        <v/>
      </c>
      <c r="M4170" s="47" t="str">
        <f ca="1">IFERROR(VLOOKUP($L4170,'T14'!$AD$5:$AF$104,2,FALSE),"")</f>
        <v/>
      </c>
      <c r="N4170" s="47" t="str">
        <f ca="1">IFERROR(VLOOKUP($L4170,'T14'!$AD$5:$AF$104,3,FALSE),"")</f>
        <v/>
      </c>
      <c r="P4170" s="46"/>
      <c r="U4170" s="46"/>
    </row>
    <row r="4171" spans="1:21" ht="14.4" hidden="1" x14ac:dyDescent="0.3">
      <c r="A4171" s="47">
        <v>4170</v>
      </c>
      <c r="B4171" s="48">
        <v>3</v>
      </c>
      <c r="C4171" s="47" t="s">
        <v>128</v>
      </c>
      <c r="D4171" s="49" t="s">
        <v>2569</v>
      </c>
      <c r="E4171" s="49" t="s">
        <v>2570</v>
      </c>
      <c r="F4171" s="48">
        <v>1</v>
      </c>
      <c r="G4171" s="47" t="s">
        <v>98</v>
      </c>
      <c r="H4171" s="47" t="s">
        <v>20</v>
      </c>
      <c r="I4171" s="47" t="s">
        <v>2855</v>
      </c>
      <c r="J4171" s="50" t="str">
        <f>IFERROR(VLOOKUP(_xlfn.NUMBERVALUE(D4171),'Order form - T14RE'!$O$4:$O$101,1,FALSE),J4170)</f>
        <v/>
      </c>
      <c r="K4171" s="51" t="str">
        <f t="shared" si="66"/>
        <v/>
      </c>
      <c r="M4171" s="47" t="str">
        <f ca="1">IFERROR(VLOOKUP($L4171,'T14'!$AD$5:$AF$104,2,FALSE),"")</f>
        <v/>
      </c>
      <c r="N4171" s="47" t="str">
        <f ca="1">IFERROR(VLOOKUP($L4171,'T14'!$AD$5:$AF$104,3,FALSE),"")</f>
        <v/>
      </c>
      <c r="P4171" s="46"/>
      <c r="U4171" s="46"/>
    </row>
    <row r="4172" spans="1:21" ht="14.4" hidden="1" x14ac:dyDescent="0.3">
      <c r="A4172" s="47">
        <v>4171</v>
      </c>
      <c r="B4172" s="48">
        <v>3</v>
      </c>
      <c r="C4172" s="47" t="s">
        <v>129</v>
      </c>
      <c r="D4172" s="49" t="s">
        <v>2571</v>
      </c>
      <c r="E4172" s="49" t="s">
        <v>99</v>
      </c>
      <c r="F4172" s="48">
        <v>1</v>
      </c>
      <c r="G4172" s="47" t="s">
        <v>98</v>
      </c>
      <c r="H4172" s="47" t="s">
        <v>20</v>
      </c>
      <c r="I4172" s="47" t="s">
        <v>2855</v>
      </c>
      <c r="J4172" s="50" t="str">
        <f>IFERROR(VLOOKUP(_xlfn.NUMBERVALUE(D4172),'Order form - T14RE'!$O$4:$O$101,1,FALSE),J4171)</f>
        <v/>
      </c>
      <c r="K4172" s="51" t="str">
        <f t="shared" si="66"/>
        <v/>
      </c>
      <c r="M4172" s="47" t="str">
        <f ca="1">IFERROR(VLOOKUP($L4172,'T14'!$AD$5:$AF$104,2,FALSE),"")</f>
        <v/>
      </c>
      <c r="N4172" s="47" t="str">
        <f ca="1">IFERROR(VLOOKUP($L4172,'T14'!$AD$5:$AF$104,3,FALSE),"")</f>
        <v/>
      </c>
      <c r="P4172" s="46"/>
      <c r="U4172" s="46"/>
    </row>
    <row r="4173" spans="1:21" ht="14.4" hidden="1" x14ac:dyDescent="0.3">
      <c r="A4173" s="47">
        <v>4172</v>
      </c>
      <c r="B4173" s="48">
        <v>3</v>
      </c>
      <c r="C4173" s="47" t="s">
        <v>263</v>
      </c>
      <c r="D4173" s="49" t="s">
        <v>2572</v>
      </c>
      <c r="E4173" s="49" t="s">
        <v>666</v>
      </c>
      <c r="F4173" s="48">
        <v>1</v>
      </c>
      <c r="G4173" s="47" t="s">
        <v>98</v>
      </c>
      <c r="H4173" s="47" t="s">
        <v>20</v>
      </c>
      <c r="I4173" s="47" t="s">
        <v>2855</v>
      </c>
      <c r="J4173" s="50" t="str">
        <f>IFERROR(VLOOKUP(_xlfn.NUMBERVALUE(D4173),'Order form - T14RE'!$O$4:$O$101,1,FALSE),J4172)</f>
        <v/>
      </c>
      <c r="K4173" s="51" t="str">
        <f t="shared" si="66"/>
        <v/>
      </c>
      <c r="M4173" s="47" t="str">
        <f ca="1">IFERROR(VLOOKUP($L4173,'T14'!$AD$5:$AF$104,2,FALSE),"")</f>
        <v/>
      </c>
      <c r="N4173" s="47" t="str">
        <f ca="1">IFERROR(VLOOKUP($L4173,'T14'!$AD$5:$AF$104,3,FALSE),"")</f>
        <v/>
      </c>
      <c r="P4173" s="46"/>
      <c r="U4173" s="46"/>
    </row>
    <row r="4174" spans="1:21" ht="14.4" hidden="1" x14ac:dyDescent="0.3">
      <c r="A4174" s="47">
        <v>4173</v>
      </c>
      <c r="B4174" s="48">
        <v>3</v>
      </c>
      <c r="C4174" s="47" t="s">
        <v>130</v>
      </c>
      <c r="D4174" s="49" t="s">
        <v>2573</v>
      </c>
      <c r="E4174" s="49" t="s">
        <v>113</v>
      </c>
      <c r="F4174" s="48">
        <v>4</v>
      </c>
      <c r="G4174" s="47" t="s">
        <v>98</v>
      </c>
      <c r="H4174" s="47" t="s">
        <v>20</v>
      </c>
      <c r="I4174" s="47" t="s">
        <v>2855</v>
      </c>
      <c r="J4174" s="50" t="str">
        <f>IFERROR(VLOOKUP(_xlfn.NUMBERVALUE(D4174),'Order form - T14RE'!$O$4:$O$101,1,FALSE),J4173)</f>
        <v/>
      </c>
      <c r="K4174" s="51" t="str">
        <f t="shared" si="66"/>
        <v/>
      </c>
      <c r="M4174" s="47" t="str">
        <f ca="1">IFERROR(VLOOKUP($L4174,'T14'!$AD$5:$AF$104,2,FALSE),"")</f>
        <v/>
      </c>
      <c r="N4174" s="47" t="str">
        <f ca="1">IFERROR(VLOOKUP($L4174,'T14'!$AD$5:$AF$104,3,FALSE),"")</f>
        <v/>
      </c>
      <c r="P4174" s="46"/>
      <c r="U4174" s="46"/>
    </row>
    <row r="4175" spans="1:21" ht="14.4" hidden="1" x14ac:dyDescent="0.3">
      <c r="A4175" s="47">
        <v>4174</v>
      </c>
      <c r="B4175" s="48">
        <v>3</v>
      </c>
      <c r="C4175" s="47" t="s">
        <v>404</v>
      </c>
      <c r="D4175" s="49" t="s">
        <v>150</v>
      </c>
      <c r="E4175" s="49" t="s">
        <v>151</v>
      </c>
      <c r="F4175" s="52">
        <v>0.4</v>
      </c>
      <c r="G4175" s="47" t="s">
        <v>117</v>
      </c>
      <c r="H4175" s="47" t="s">
        <v>20</v>
      </c>
      <c r="I4175" s="47" t="s">
        <v>2855</v>
      </c>
      <c r="J4175" s="50" t="str">
        <f>IFERROR(VLOOKUP(_xlfn.NUMBERVALUE(D4175),'Order form - T14RE'!$O$4:$O$101,1,FALSE),J4174)</f>
        <v/>
      </c>
      <c r="K4175" s="51" t="str">
        <f t="shared" si="66"/>
        <v/>
      </c>
      <c r="M4175" s="47" t="str">
        <f ca="1">IFERROR(VLOOKUP($L4175,'T14'!$AD$5:$AF$104,2,FALSE),"")</f>
        <v/>
      </c>
      <c r="N4175" s="47" t="str">
        <f ca="1">IFERROR(VLOOKUP($L4175,'T14'!$AD$5:$AF$104,3,FALSE),"")</f>
        <v/>
      </c>
      <c r="P4175" s="46"/>
      <c r="U4175" s="46"/>
    </row>
    <row r="4176" spans="1:21" ht="14.4" hidden="1" x14ac:dyDescent="0.3">
      <c r="A4176" s="47">
        <v>4175</v>
      </c>
      <c r="B4176" s="48">
        <v>3</v>
      </c>
      <c r="C4176" s="47" t="s">
        <v>763</v>
      </c>
      <c r="D4176" s="49" t="s">
        <v>2927</v>
      </c>
      <c r="E4176" s="49" t="s">
        <v>99</v>
      </c>
      <c r="F4176" s="48">
        <v>1</v>
      </c>
      <c r="G4176" s="47" t="s">
        <v>98</v>
      </c>
      <c r="H4176" s="47" t="s">
        <v>20</v>
      </c>
      <c r="I4176" s="47" t="s">
        <v>2855</v>
      </c>
      <c r="J4176" s="50" t="str">
        <f>IFERROR(VLOOKUP(_xlfn.NUMBERVALUE(D4176),'Order form - T14RE'!$O$4:$O$101,1,FALSE),J4175)</f>
        <v/>
      </c>
      <c r="K4176" s="51" t="str">
        <f t="shared" si="66"/>
        <v/>
      </c>
      <c r="M4176" s="47" t="str">
        <f ca="1">IFERROR(VLOOKUP($L4176,'T14'!$AD$5:$AF$104,2,FALSE),"")</f>
        <v/>
      </c>
      <c r="N4176" s="47" t="str">
        <f ca="1">IFERROR(VLOOKUP($L4176,'T14'!$AD$5:$AF$104,3,FALSE),"")</f>
        <v/>
      </c>
      <c r="P4176" s="46"/>
      <c r="U4176" s="46"/>
    </row>
    <row r="4177" spans="1:21" ht="14.4" hidden="1" x14ac:dyDescent="0.3">
      <c r="A4177" s="47">
        <v>4176</v>
      </c>
      <c r="B4177" s="48">
        <v>3</v>
      </c>
      <c r="C4177" s="47" t="s">
        <v>135</v>
      </c>
      <c r="D4177" s="49" t="s">
        <v>2928</v>
      </c>
      <c r="E4177" s="49" t="s">
        <v>2929</v>
      </c>
      <c r="F4177" s="48">
        <v>1</v>
      </c>
      <c r="G4177" s="47" t="s">
        <v>98</v>
      </c>
      <c r="H4177" s="47" t="s">
        <v>7</v>
      </c>
      <c r="I4177" s="47" t="s">
        <v>2855</v>
      </c>
      <c r="J4177" s="50" t="str">
        <f>IFERROR(VLOOKUP(_xlfn.NUMBERVALUE(D4177),'Order form - T14RE'!$O$4:$O$101,1,FALSE),J4176)</f>
        <v/>
      </c>
      <c r="K4177" s="51" t="str">
        <f t="shared" si="66"/>
        <v/>
      </c>
      <c r="M4177" s="47" t="str">
        <f ca="1">IFERROR(VLOOKUP($L4177,'T14'!$AD$5:$AF$104,2,FALSE),"")</f>
        <v/>
      </c>
      <c r="N4177" s="47" t="str">
        <f ca="1">IFERROR(VLOOKUP($L4177,'T14'!$AD$5:$AF$104,3,FALSE),"")</f>
        <v/>
      </c>
      <c r="P4177" s="46"/>
      <c r="U4177" s="46"/>
    </row>
    <row r="4178" spans="1:21" ht="14.4" hidden="1" x14ac:dyDescent="0.3">
      <c r="A4178" s="47">
        <v>4177</v>
      </c>
      <c r="B4178" s="48">
        <v>3</v>
      </c>
      <c r="C4178" s="47" t="s">
        <v>143</v>
      </c>
      <c r="D4178" s="49" t="s">
        <v>248</v>
      </c>
      <c r="E4178" s="49" t="s">
        <v>113</v>
      </c>
      <c r="F4178" s="48">
        <v>8</v>
      </c>
      <c r="G4178" s="47" t="s">
        <v>98</v>
      </c>
      <c r="H4178" s="47" t="s">
        <v>7</v>
      </c>
      <c r="I4178" s="47" t="s">
        <v>2855</v>
      </c>
      <c r="J4178" s="50" t="str">
        <f>IFERROR(VLOOKUP(_xlfn.NUMBERVALUE(D4178),'Order form - T14RE'!$O$4:$O$101,1,FALSE),J4177)</f>
        <v/>
      </c>
      <c r="K4178" s="51" t="str">
        <f t="shared" si="66"/>
        <v/>
      </c>
      <c r="M4178" s="47" t="str">
        <f ca="1">IFERROR(VLOOKUP($L4178,'T14'!$AD$5:$AF$104,2,FALSE),"")</f>
        <v/>
      </c>
      <c r="N4178" s="47" t="str">
        <f ca="1">IFERROR(VLOOKUP($L4178,'T14'!$AD$5:$AF$104,3,FALSE),"")</f>
        <v/>
      </c>
      <c r="P4178" s="46"/>
      <c r="U4178" s="46"/>
    </row>
    <row r="4179" spans="1:21" ht="14.4" hidden="1" x14ac:dyDescent="0.3">
      <c r="A4179" s="47">
        <v>4178</v>
      </c>
      <c r="B4179" s="48">
        <v>3</v>
      </c>
      <c r="C4179" s="47" t="s">
        <v>146</v>
      </c>
      <c r="D4179" s="49" t="s">
        <v>471</v>
      </c>
      <c r="E4179" s="49" t="s">
        <v>472</v>
      </c>
      <c r="F4179" s="48">
        <v>8</v>
      </c>
      <c r="G4179" s="47" t="s">
        <v>98</v>
      </c>
      <c r="H4179" s="47" t="s">
        <v>7</v>
      </c>
      <c r="I4179" s="47" t="s">
        <v>2855</v>
      </c>
      <c r="J4179" s="50" t="str">
        <f>IFERROR(VLOOKUP(_xlfn.NUMBERVALUE(D4179),'Order form - T14RE'!$O$4:$O$101,1,FALSE),J4178)</f>
        <v/>
      </c>
      <c r="K4179" s="51" t="str">
        <f t="shared" si="66"/>
        <v/>
      </c>
      <c r="M4179" s="47" t="str">
        <f ca="1">IFERROR(VLOOKUP($L4179,'T14'!$AD$5:$AF$104,2,FALSE),"")</f>
        <v/>
      </c>
      <c r="N4179" s="47" t="str">
        <f ca="1">IFERROR(VLOOKUP($L4179,'T14'!$AD$5:$AF$104,3,FALSE),"")</f>
        <v/>
      </c>
      <c r="P4179" s="46"/>
      <c r="U4179" s="46"/>
    </row>
    <row r="4180" spans="1:21" ht="14.4" hidden="1" x14ac:dyDescent="0.3">
      <c r="A4180" s="47">
        <v>4179</v>
      </c>
      <c r="B4180" s="48">
        <v>3</v>
      </c>
      <c r="C4180" s="47" t="s">
        <v>2772</v>
      </c>
      <c r="D4180" s="49" t="s">
        <v>150</v>
      </c>
      <c r="E4180" s="49" t="s">
        <v>151</v>
      </c>
      <c r="F4180" s="52">
        <v>0.5</v>
      </c>
      <c r="G4180" s="47" t="s">
        <v>117</v>
      </c>
      <c r="H4180" s="47" t="s">
        <v>7</v>
      </c>
      <c r="I4180" s="47" t="s">
        <v>2855</v>
      </c>
      <c r="J4180" s="50" t="str">
        <f>IFERROR(VLOOKUP(_xlfn.NUMBERVALUE(D4180),'Order form - T14RE'!$O$4:$O$101,1,FALSE),J4179)</f>
        <v/>
      </c>
      <c r="K4180" s="51" t="str">
        <f t="shared" si="66"/>
        <v/>
      </c>
      <c r="M4180" s="47" t="str">
        <f ca="1">IFERROR(VLOOKUP($L4180,'T14'!$AD$5:$AF$104,2,FALSE),"")</f>
        <v/>
      </c>
      <c r="N4180" s="47" t="str">
        <f ca="1">IFERROR(VLOOKUP($L4180,'T14'!$AD$5:$AF$104,3,FALSE),"")</f>
        <v/>
      </c>
      <c r="P4180" s="46"/>
      <c r="U4180" s="46"/>
    </row>
    <row r="4181" spans="1:21" ht="14.4" hidden="1" x14ac:dyDescent="0.3">
      <c r="A4181" s="47">
        <v>4180</v>
      </c>
      <c r="B4181" s="48">
        <v>3</v>
      </c>
      <c r="C4181" s="47" t="s">
        <v>2930</v>
      </c>
      <c r="D4181" s="49" t="s">
        <v>2597</v>
      </c>
      <c r="E4181" s="49" t="s">
        <v>99</v>
      </c>
      <c r="F4181" s="48">
        <v>1</v>
      </c>
      <c r="G4181" s="47" t="s">
        <v>98</v>
      </c>
      <c r="H4181" s="47" t="s">
        <v>7</v>
      </c>
      <c r="I4181" s="47" t="s">
        <v>2855</v>
      </c>
      <c r="J4181" s="50" t="str">
        <f>IFERROR(VLOOKUP(_xlfn.NUMBERVALUE(D4181),'Order form - T14RE'!$O$4:$O$101,1,FALSE),J4180)</f>
        <v/>
      </c>
      <c r="K4181" s="51" t="str">
        <f t="shared" si="66"/>
        <v/>
      </c>
      <c r="M4181" s="47" t="str">
        <f ca="1">IFERROR(VLOOKUP($L4181,'T14'!$AD$5:$AF$104,2,FALSE),"")</f>
        <v/>
      </c>
      <c r="N4181" s="47" t="str">
        <f ca="1">IFERROR(VLOOKUP($L4181,'T14'!$AD$5:$AF$104,3,FALSE),"")</f>
        <v/>
      </c>
      <c r="P4181" s="46"/>
      <c r="U4181" s="46"/>
    </row>
    <row r="4182" spans="1:21" ht="14.4" hidden="1" x14ac:dyDescent="0.3">
      <c r="A4182" s="47">
        <v>4181</v>
      </c>
      <c r="B4182" s="48">
        <v>3</v>
      </c>
      <c r="C4182" s="47" t="s">
        <v>149</v>
      </c>
      <c r="D4182" s="49" t="s">
        <v>2931</v>
      </c>
      <c r="E4182" s="49" t="s">
        <v>2577</v>
      </c>
      <c r="F4182" s="48">
        <v>1</v>
      </c>
      <c r="G4182" s="47" t="s">
        <v>98</v>
      </c>
      <c r="H4182" s="47" t="s">
        <v>20</v>
      </c>
      <c r="I4182" s="47" t="s">
        <v>2855</v>
      </c>
      <c r="J4182" s="50" t="str">
        <f>IFERROR(VLOOKUP(_xlfn.NUMBERVALUE(D4182),'Order form - T14RE'!$O$4:$O$101,1,FALSE),J4181)</f>
        <v/>
      </c>
      <c r="K4182" s="51" t="str">
        <f t="shared" si="66"/>
        <v/>
      </c>
      <c r="M4182" s="47" t="str">
        <f ca="1">IFERROR(VLOOKUP($L4182,'T14'!$AD$5:$AF$104,2,FALSE),"")</f>
        <v/>
      </c>
      <c r="N4182" s="47" t="str">
        <f ca="1">IFERROR(VLOOKUP($L4182,'T14'!$AD$5:$AF$104,3,FALSE),"")</f>
        <v/>
      </c>
      <c r="P4182" s="46"/>
      <c r="U4182" s="46"/>
    </row>
    <row r="4183" spans="1:21" ht="14.4" hidden="1" x14ac:dyDescent="0.3">
      <c r="A4183" s="47">
        <v>4182</v>
      </c>
      <c r="B4183" s="48">
        <v>3</v>
      </c>
      <c r="C4183" s="47" t="s">
        <v>413</v>
      </c>
      <c r="D4183" s="49" t="s">
        <v>2578</v>
      </c>
      <c r="E4183" s="49" t="s">
        <v>2579</v>
      </c>
      <c r="F4183" s="48">
        <v>2</v>
      </c>
      <c r="G4183" s="47" t="s">
        <v>98</v>
      </c>
      <c r="H4183" s="47" t="s">
        <v>20</v>
      </c>
      <c r="I4183" s="47" t="s">
        <v>2855</v>
      </c>
      <c r="J4183" s="50" t="str">
        <f>IFERROR(VLOOKUP(_xlfn.NUMBERVALUE(D4183),'Order form - T14RE'!$O$4:$O$101,1,FALSE),J4182)</f>
        <v/>
      </c>
      <c r="K4183" s="51" t="str">
        <f t="shared" si="66"/>
        <v/>
      </c>
      <c r="M4183" s="47" t="str">
        <f ca="1">IFERROR(VLOOKUP($L4183,'T14'!$AD$5:$AF$104,2,FALSE),"")</f>
        <v/>
      </c>
      <c r="N4183" s="47" t="str">
        <f ca="1">IFERROR(VLOOKUP($L4183,'T14'!$AD$5:$AF$104,3,FALSE),"")</f>
        <v/>
      </c>
      <c r="P4183" s="46"/>
      <c r="U4183" s="46"/>
    </row>
    <row r="4184" spans="1:21" ht="14.4" hidden="1" x14ac:dyDescent="0.3">
      <c r="A4184" s="47">
        <v>4183</v>
      </c>
      <c r="B4184" s="48">
        <v>3</v>
      </c>
      <c r="C4184" s="47" t="s">
        <v>154</v>
      </c>
      <c r="D4184" s="49" t="s">
        <v>2932</v>
      </c>
      <c r="E4184" s="49" t="s">
        <v>2577</v>
      </c>
      <c r="F4184" s="48">
        <v>1</v>
      </c>
      <c r="G4184" s="47" t="s">
        <v>98</v>
      </c>
      <c r="H4184" s="47" t="s">
        <v>20</v>
      </c>
      <c r="I4184" s="47" t="s">
        <v>2855</v>
      </c>
      <c r="J4184" s="50" t="str">
        <f>IFERROR(VLOOKUP(_xlfn.NUMBERVALUE(D4184),'Order form - T14RE'!$O$4:$O$101,1,FALSE),J4183)</f>
        <v/>
      </c>
      <c r="K4184" s="51" t="str">
        <f t="shared" si="66"/>
        <v/>
      </c>
      <c r="M4184" s="47" t="str">
        <f ca="1">IFERROR(VLOOKUP($L4184,'T14'!$AD$5:$AF$104,2,FALSE),"")</f>
        <v/>
      </c>
      <c r="N4184" s="47" t="str">
        <f ca="1">IFERROR(VLOOKUP($L4184,'T14'!$AD$5:$AF$104,3,FALSE),"")</f>
        <v/>
      </c>
      <c r="P4184" s="46"/>
      <c r="U4184" s="46"/>
    </row>
    <row r="4185" spans="1:21" ht="14.4" hidden="1" x14ac:dyDescent="0.3">
      <c r="A4185" s="47">
        <v>4184</v>
      </c>
      <c r="B4185" s="48">
        <v>3</v>
      </c>
      <c r="C4185" s="47" t="s">
        <v>156</v>
      </c>
      <c r="D4185" s="49" t="s">
        <v>2578</v>
      </c>
      <c r="E4185" s="49" t="s">
        <v>2579</v>
      </c>
      <c r="F4185" s="48">
        <v>2</v>
      </c>
      <c r="G4185" s="47" t="s">
        <v>98</v>
      </c>
      <c r="H4185" s="47" t="s">
        <v>20</v>
      </c>
      <c r="I4185" s="47" t="s">
        <v>2855</v>
      </c>
      <c r="J4185" s="50" t="str">
        <f>IFERROR(VLOOKUP(_xlfn.NUMBERVALUE(D4185),'Order form - T14RE'!$O$4:$O$101,1,FALSE),J4184)</f>
        <v/>
      </c>
      <c r="K4185" s="51" t="str">
        <f t="shared" si="66"/>
        <v/>
      </c>
      <c r="M4185" s="47" t="str">
        <f ca="1">IFERROR(VLOOKUP($L4185,'T14'!$AD$5:$AF$104,2,FALSE),"")</f>
        <v/>
      </c>
      <c r="N4185" s="47" t="str">
        <f ca="1">IFERROR(VLOOKUP($L4185,'T14'!$AD$5:$AF$104,3,FALSE),"")</f>
        <v/>
      </c>
      <c r="P4185" s="46"/>
      <c r="U4185" s="46"/>
    </row>
    <row r="4186" spans="1:21" ht="14.4" hidden="1" x14ac:dyDescent="0.3">
      <c r="A4186" s="47">
        <v>4185</v>
      </c>
      <c r="B4186" s="48">
        <v>3</v>
      </c>
      <c r="C4186" s="47" t="s">
        <v>159</v>
      </c>
      <c r="D4186" s="49" t="s">
        <v>2581</v>
      </c>
      <c r="E4186" s="49" t="s">
        <v>2582</v>
      </c>
      <c r="F4186" s="48">
        <v>1</v>
      </c>
      <c r="G4186" s="47" t="s">
        <v>98</v>
      </c>
      <c r="H4186" s="47" t="s">
        <v>7</v>
      </c>
      <c r="I4186" s="47" t="s">
        <v>2855</v>
      </c>
      <c r="J4186" s="50" t="str">
        <f>IFERROR(VLOOKUP(_xlfn.NUMBERVALUE(D4186),'Order form - T14RE'!$O$4:$O$101,1,FALSE),J4185)</f>
        <v/>
      </c>
      <c r="K4186" s="51" t="str">
        <f t="shared" si="66"/>
        <v/>
      </c>
      <c r="M4186" s="47" t="str">
        <f ca="1">IFERROR(VLOOKUP($L4186,'T14'!$AD$5:$AF$104,2,FALSE),"")</f>
        <v/>
      </c>
      <c r="N4186" s="47" t="str">
        <f ca="1">IFERROR(VLOOKUP($L4186,'T14'!$AD$5:$AF$104,3,FALSE),"")</f>
        <v/>
      </c>
      <c r="P4186" s="46"/>
      <c r="U4186" s="46"/>
    </row>
    <row r="4187" spans="1:21" ht="14.4" hidden="1" x14ac:dyDescent="0.3">
      <c r="A4187" s="47">
        <v>4186</v>
      </c>
      <c r="B4187" s="48">
        <v>3</v>
      </c>
      <c r="C4187" s="47" t="s">
        <v>462</v>
      </c>
      <c r="D4187" s="49" t="s">
        <v>2583</v>
      </c>
      <c r="E4187" s="49" t="s">
        <v>113</v>
      </c>
      <c r="F4187" s="48">
        <v>1</v>
      </c>
      <c r="G4187" s="47" t="s">
        <v>98</v>
      </c>
      <c r="H4187" s="47" t="s">
        <v>7</v>
      </c>
      <c r="I4187" s="47" t="s">
        <v>2855</v>
      </c>
      <c r="J4187" s="50" t="str">
        <f>IFERROR(VLOOKUP(_xlfn.NUMBERVALUE(D4187),'Order form - T14RE'!$O$4:$O$101,1,FALSE),J4186)</f>
        <v/>
      </c>
      <c r="K4187" s="51" t="str">
        <f t="shared" si="66"/>
        <v/>
      </c>
      <c r="M4187" s="47" t="str">
        <f ca="1">IFERROR(VLOOKUP($L4187,'T14'!$AD$5:$AF$104,2,FALSE),"")</f>
        <v/>
      </c>
      <c r="N4187" s="47" t="str">
        <f ca="1">IFERROR(VLOOKUP($L4187,'T14'!$AD$5:$AF$104,3,FALSE),"")</f>
        <v/>
      </c>
      <c r="P4187" s="46"/>
      <c r="U4187" s="46"/>
    </row>
    <row r="4188" spans="1:21" ht="14.4" hidden="1" x14ac:dyDescent="0.3">
      <c r="A4188" s="47">
        <v>4187</v>
      </c>
      <c r="B4188" s="48">
        <v>3</v>
      </c>
      <c r="C4188" s="47" t="s">
        <v>464</v>
      </c>
      <c r="D4188" s="49" t="s">
        <v>2584</v>
      </c>
      <c r="E4188" s="49" t="s">
        <v>1142</v>
      </c>
      <c r="F4188" s="48">
        <v>1</v>
      </c>
      <c r="G4188" s="47" t="s">
        <v>98</v>
      </c>
      <c r="H4188" s="47" t="s">
        <v>7</v>
      </c>
      <c r="I4188" s="47" t="s">
        <v>2855</v>
      </c>
      <c r="J4188" s="50" t="str">
        <f>IFERROR(VLOOKUP(_xlfn.NUMBERVALUE(D4188),'Order form - T14RE'!$O$4:$O$101,1,FALSE),J4187)</f>
        <v/>
      </c>
      <c r="K4188" s="51" t="str">
        <f t="shared" si="66"/>
        <v/>
      </c>
      <c r="M4188" s="47" t="str">
        <f ca="1">IFERROR(VLOOKUP($L4188,'T14'!$AD$5:$AF$104,2,FALSE),"")</f>
        <v/>
      </c>
      <c r="N4188" s="47" t="str">
        <f ca="1">IFERROR(VLOOKUP($L4188,'T14'!$AD$5:$AF$104,3,FALSE),"")</f>
        <v/>
      </c>
      <c r="P4188" s="46"/>
      <c r="U4188" s="46"/>
    </row>
    <row r="4189" spans="1:21" ht="14.4" hidden="1" x14ac:dyDescent="0.3">
      <c r="A4189" s="47">
        <v>4188</v>
      </c>
      <c r="B4189" s="48">
        <v>3</v>
      </c>
      <c r="C4189" s="47" t="s">
        <v>467</v>
      </c>
      <c r="D4189" s="49" t="s">
        <v>2585</v>
      </c>
      <c r="E4189" s="49" t="s">
        <v>2586</v>
      </c>
      <c r="F4189" s="48">
        <v>1</v>
      </c>
      <c r="G4189" s="47" t="s">
        <v>98</v>
      </c>
      <c r="H4189" s="47" t="s">
        <v>7</v>
      </c>
      <c r="I4189" s="47" t="s">
        <v>2855</v>
      </c>
      <c r="J4189" s="50" t="str">
        <f>IFERROR(VLOOKUP(_xlfn.NUMBERVALUE(D4189),'Order form - T14RE'!$O$4:$O$101,1,FALSE),J4188)</f>
        <v/>
      </c>
      <c r="K4189" s="51" t="str">
        <f t="shared" si="66"/>
        <v/>
      </c>
      <c r="M4189" s="47" t="str">
        <f ca="1">IFERROR(VLOOKUP($L4189,'T14'!$AD$5:$AF$104,2,FALSE),"")</f>
        <v/>
      </c>
      <c r="N4189" s="47" t="str">
        <f ca="1">IFERROR(VLOOKUP($L4189,'T14'!$AD$5:$AF$104,3,FALSE),"")</f>
        <v/>
      </c>
      <c r="P4189" s="46"/>
      <c r="U4189" s="46"/>
    </row>
    <row r="4190" spans="1:21" ht="14.4" hidden="1" x14ac:dyDescent="0.3">
      <c r="A4190" s="47">
        <v>4189</v>
      </c>
      <c r="B4190" s="48">
        <v>3</v>
      </c>
      <c r="C4190" s="47" t="s">
        <v>161</v>
      </c>
      <c r="D4190" s="49" t="s">
        <v>2595</v>
      </c>
      <c r="E4190" s="49" t="s">
        <v>1462</v>
      </c>
      <c r="F4190" s="48">
        <v>1</v>
      </c>
      <c r="G4190" s="47" t="s">
        <v>98</v>
      </c>
      <c r="H4190" s="47" t="s">
        <v>7</v>
      </c>
      <c r="I4190" s="47" t="s">
        <v>2855</v>
      </c>
      <c r="J4190" s="50" t="str">
        <f>IFERROR(VLOOKUP(_xlfn.NUMBERVALUE(D4190),'Order form - T14RE'!$O$4:$O$101,1,FALSE),J4189)</f>
        <v/>
      </c>
      <c r="K4190" s="51" t="str">
        <f t="shared" si="66"/>
        <v/>
      </c>
      <c r="M4190" s="47" t="str">
        <f ca="1">IFERROR(VLOOKUP($L4190,'T14'!$AD$5:$AF$104,2,FALSE),"")</f>
        <v/>
      </c>
      <c r="N4190" s="47" t="str">
        <f ca="1">IFERROR(VLOOKUP($L4190,'T14'!$AD$5:$AF$104,3,FALSE),"")</f>
        <v/>
      </c>
      <c r="P4190" s="46"/>
      <c r="U4190" s="46"/>
    </row>
    <row r="4191" spans="1:21" ht="14.4" hidden="1" x14ac:dyDescent="0.3">
      <c r="A4191" s="47">
        <v>4190</v>
      </c>
      <c r="B4191" s="48">
        <v>3</v>
      </c>
      <c r="C4191" s="47" t="s">
        <v>163</v>
      </c>
      <c r="D4191" s="49" t="s">
        <v>2560</v>
      </c>
      <c r="E4191" s="49" t="s">
        <v>2561</v>
      </c>
      <c r="F4191" s="48">
        <v>1</v>
      </c>
      <c r="G4191" s="47" t="s">
        <v>98</v>
      </c>
      <c r="H4191" s="47" t="s">
        <v>7</v>
      </c>
      <c r="I4191" s="47" t="s">
        <v>2855</v>
      </c>
      <c r="J4191" s="50" t="str">
        <f>IFERROR(VLOOKUP(_xlfn.NUMBERVALUE(D4191),'Order form - T14RE'!$O$4:$O$101,1,FALSE),J4190)</f>
        <v/>
      </c>
      <c r="K4191" s="51" t="str">
        <f t="shared" si="66"/>
        <v/>
      </c>
      <c r="M4191" s="47" t="str">
        <f ca="1">IFERROR(VLOOKUP($L4191,'T14'!$AD$5:$AF$104,2,FALSE),"")</f>
        <v/>
      </c>
      <c r="N4191" s="47" t="str">
        <f ca="1">IFERROR(VLOOKUP($L4191,'T14'!$AD$5:$AF$104,3,FALSE),"")</f>
        <v/>
      </c>
      <c r="P4191" s="46"/>
      <c r="U4191" s="46"/>
    </row>
    <row r="4192" spans="1:21" ht="14.4" hidden="1" x14ac:dyDescent="0.3">
      <c r="A4192" s="47">
        <v>4191</v>
      </c>
      <c r="B4192" s="48">
        <v>3</v>
      </c>
      <c r="C4192" s="47" t="s">
        <v>164</v>
      </c>
      <c r="D4192" s="49" t="s">
        <v>2933</v>
      </c>
      <c r="E4192" s="49" t="s">
        <v>2934</v>
      </c>
      <c r="F4192" s="48">
        <v>1</v>
      </c>
      <c r="G4192" s="47" t="s">
        <v>98</v>
      </c>
      <c r="H4192" s="47" t="s">
        <v>8</v>
      </c>
      <c r="I4192" s="47" t="s">
        <v>2855</v>
      </c>
      <c r="J4192" s="50" t="str">
        <f>IFERROR(VLOOKUP(_xlfn.NUMBERVALUE(D4192),'Order form - T14RE'!$O$4:$O$101,1,FALSE),J4191)</f>
        <v/>
      </c>
      <c r="K4192" s="51" t="str">
        <f t="shared" si="66"/>
        <v/>
      </c>
      <c r="M4192" s="47" t="str">
        <f ca="1">IFERROR(VLOOKUP($L4192,'T14'!$AD$5:$AF$104,2,FALSE),"")</f>
        <v/>
      </c>
      <c r="N4192" s="47" t="str">
        <f ca="1">IFERROR(VLOOKUP($L4192,'T14'!$AD$5:$AF$104,3,FALSE),"")</f>
        <v/>
      </c>
      <c r="P4192" s="46"/>
      <c r="U4192" s="46"/>
    </row>
    <row r="4193" spans="1:21" ht="14.4" hidden="1" x14ac:dyDescent="0.3">
      <c r="A4193" s="47">
        <v>4192</v>
      </c>
      <c r="B4193" s="48">
        <v>4</v>
      </c>
      <c r="C4193" s="47" t="s">
        <v>95</v>
      </c>
      <c r="D4193" s="49" t="s">
        <v>2619</v>
      </c>
      <c r="E4193" s="49" t="s">
        <v>2620</v>
      </c>
      <c r="F4193" s="52">
        <v>7.35</v>
      </c>
      <c r="G4193" s="47" t="s">
        <v>646</v>
      </c>
      <c r="H4193" s="47" t="s">
        <v>99</v>
      </c>
      <c r="I4193" s="47" t="s">
        <v>2855</v>
      </c>
      <c r="J4193" s="50" t="str">
        <f>IFERROR(VLOOKUP(_xlfn.NUMBERVALUE(D4193),'Order form - T14RE'!$O$4:$O$101,1,FALSE),J4192)</f>
        <v/>
      </c>
      <c r="K4193" s="51" t="str">
        <f t="shared" si="66"/>
        <v/>
      </c>
      <c r="M4193" s="47" t="str">
        <f ca="1">IFERROR(VLOOKUP($L4193,'T14'!$AD$5:$AF$104,2,FALSE),"")</f>
        <v/>
      </c>
      <c r="N4193" s="47" t="str">
        <f ca="1">IFERROR(VLOOKUP($L4193,'T14'!$AD$5:$AF$104,3,FALSE),"")</f>
        <v/>
      </c>
      <c r="P4193" s="46"/>
      <c r="U4193" s="46"/>
    </row>
    <row r="4194" spans="1:21" ht="14.4" hidden="1" x14ac:dyDescent="0.3">
      <c r="A4194" s="47">
        <v>4193</v>
      </c>
      <c r="B4194" s="48">
        <v>3</v>
      </c>
      <c r="C4194" s="47" t="s">
        <v>166</v>
      </c>
      <c r="D4194" s="49" t="s">
        <v>2606</v>
      </c>
      <c r="E4194" s="49" t="s">
        <v>2588</v>
      </c>
      <c r="F4194" s="48">
        <v>1</v>
      </c>
      <c r="G4194" s="47" t="s">
        <v>98</v>
      </c>
      <c r="H4194" s="47" t="s">
        <v>8</v>
      </c>
      <c r="I4194" s="47" t="s">
        <v>2855</v>
      </c>
      <c r="J4194" s="50" t="str">
        <f>IFERROR(VLOOKUP(_xlfn.NUMBERVALUE(D4194),'Order form - T14RE'!$O$4:$O$101,1,FALSE),J4193)</f>
        <v/>
      </c>
      <c r="K4194" s="51" t="str">
        <f t="shared" si="66"/>
        <v/>
      </c>
      <c r="M4194" s="47" t="str">
        <f ca="1">IFERROR(VLOOKUP($L4194,'T14'!$AD$5:$AF$104,2,FALSE),"")</f>
        <v/>
      </c>
      <c r="N4194" s="47" t="str">
        <f ca="1">IFERROR(VLOOKUP($L4194,'T14'!$AD$5:$AF$104,3,FALSE),"")</f>
        <v/>
      </c>
      <c r="P4194" s="46"/>
      <c r="U4194" s="46"/>
    </row>
    <row r="4195" spans="1:21" ht="14.4" hidden="1" x14ac:dyDescent="0.3">
      <c r="A4195" s="47">
        <v>4194</v>
      </c>
      <c r="B4195" s="48">
        <v>4</v>
      </c>
      <c r="C4195" s="47" t="s">
        <v>95</v>
      </c>
      <c r="D4195" s="49" t="s">
        <v>2619</v>
      </c>
      <c r="E4195" s="49" t="s">
        <v>2620</v>
      </c>
      <c r="F4195" s="52">
        <v>6.7</v>
      </c>
      <c r="G4195" s="47" t="s">
        <v>646</v>
      </c>
      <c r="H4195" s="47" t="s">
        <v>99</v>
      </c>
      <c r="I4195" s="47" t="s">
        <v>2855</v>
      </c>
      <c r="J4195" s="50" t="str">
        <f>IFERROR(VLOOKUP(_xlfn.NUMBERVALUE(D4195),'Order form - T14RE'!$O$4:$O$101,1,FALSE),J4194)</f>
        <v/>
      </c>
      <c r="K4195" s="51" t="str">
        <f t="shared" si="66"/>
        <v/>
      </c>
      <c r="M4195" s="47" t="str">
        <f ca="1">IFERROR(VLOOKUP($L4195,'T14'!$AD$5:$AF$104,2,FALSE),"")</f>
        <v/>
      </c>
      <c r="N4195" s="47" t="str">
        <f ca="1">IFERROR(VLOOKUP($L4195,'T14'!$AD$5:$AF$104,3,FALSE),"")</f>
        <v/>
      </c>
      <c r="P4195" s="46"/>
      <c r="U4195" s="46"/>
    </row>
    <row r="4196" spans="1:21" ht="14.4" hidden="1" x14ac:dyDescent="0.3">
      <c r="A4196" s="47">
        <v>4195</v>
      </c>
      <c r="B4196" s="48">
        <v>3</v>
      </c>
      <c r="C4196" s="47" t="s">
        <v>172</v>
      </c>
      <c r="D4196" s="49" t="s">
        <v>2608</v>
      </c>
      <c r="E4196" s="49" t="s">
        <v>624</v>
      </c>
      <c r="F4196" s="48">
        <v>4</v>
      </c>
      <c r="G4196" s="47" t="s">
        <v>98</v>
      </c>
      <c r="H4196" s="47" t="s">
        <v>8</v>
      </c>
      <c r="I4196" s="47" t="s">
        <v>2855</v>
      </c>
      <c r="J4196" s="50" t="str">
        <f>IFERROR(VLOOKUP(_xlfn.NUMBERVALUE(D4196),'Order form - T14RE'!$O$4:$O$101,1,FALSE),J4195)</f>
        <v/>
      </c>
      <c r="K4196" s="51" t="str">
        <f t="shared" si="66"/>
        <v/>
      </c>
      <c r="M4196" s="47" t="str">
        <f ca="1">IFERROR(VLOOKUP($L4196,'T14'!$AD$5:$AF$104,2,FALSE),"")</f>
        <v/>
      </c>
      <c r="N4196" s="47" t="str">
        <f ca="1">IFERROR(VLOOKUP($L4196,'T14'!$AD$5:$AF$104,3,FALSE),"")</f>
        <v/>
      </c>
      <c r="P4196" s="46"/>
      <c r="U4196" s="46"/>
    </row>
    <row r="4197" spans="1:21" ht="14.4" hidden="1" x14ac:dyDescent="0.3">
      <c r="A4197" s="47">
        <v>4196</v>
      </c>
      <c r="B4197" s="48">
        <v>3</v>
      </c>
      <c r="C4197" s="47" t="s">
        <v>176</v>
      </c>
      <c r="D4197" s="49" t="s">
        <v>2643</v>
      </c>
      <c r="E4197" s="49" t="s">
        <v>2644</v>
      </c>
      <c r="F4197" s="48">
        <v>2</v>
      </c>
      <c r="G4197" s="47" t="s">
        <v>98</v>
      </c>
      <c r="H4197" s="47" t="s">
        <v>18</v>
      </c>
      <c r="I4197" s="47" t="s">
        <v>2855</v>
      </c>
      <c r="J4197" s="50" t="str">
        <f>IFERROR(VLOOKUP(_xlfn.NUMBERVALUE(D4197),'Order form - T14RE'!$O$4:$O$101,1,FALSE),J4196)</f>
        <v/>
      </c>
      <c r="K4197" s="51" t="str">
        <f t="shared" si="66"/>
        <v/>
      </c>
      <c r="M4197" s="47" t="str">
        <f ca="1">IFERROR(VLOOKUP($L4197,'T14'!$AD$5:$AF$104,2,FALSE),"")</f>
        <v/>
      </c>
      <c r="N4197" s="47" t="str">
        <f ca="1">IFERROR(VLOOKUP($L4197,'T14'!$AD$5:$AF$104,3,FALSE),"")</f>
        <v/>
      </c>
      <c r="P4197" s="46"/>
      <c r="U4197" s="46"/>
    </row>
    <row r="4198" spans="1:21" ht="14.4" hidden="1" x14ac:dyDescent="0.3">
      <c r="A4198" s="47">
        <v>4197</v>
      </c>
      <c r="B4198" s="48">
        <v>3</v>
      </c>
      <c r="C4198" s="47" t="s">
        <v>179</v>
      </c>
      <c r="D4198" s="49" t="s">
        <v>2573</v>
      </c>
      <c r="E4198" s="49" t="s">
        <v>113</v>
      </c>
      <c r="F4198" s="48">
        <v>1</v>
      </c>
      <c r="G4198" s="47" t="s">
        <v>98</v>
      </c>
      <c r="H4198" s="47" t="s">
        <v>18</v>
      </c>
      <c r="I4198" s="47" t="s">
        <v>2855</v>
      </c>
      <c r="J4198" s="50" t="str">
        <f>IFERROR(VLOOKUP(_xlfn.NUMBERVALUE(D4198),'Order form - T14RE'!$O$4:$O$101,1,FALSE),J4197)</f>
        <v/>
      </c>
      <c r="K4198" s="51" t="str">
        <f t="shared" si="66"/>
        <v/>
      </c>
      <c r="M4198" s="47" t="str">
        <f ca="1">IFERROR(VLOOKUP($L4198,'T14'!$AD$5:$AF$104,2,FALSE),"")</f>
        <v/>
      </c>
      <c r="N4198" s="47" t="str">
        <f ca="1">IFERROR(VLOOKUP($L4198,'T14'!$AD$5:$AF$104,3,FALSE),"")</f>
        <v/>
      </c>
      <c r="P4198" s="46"/>
      <c r="U4198" s="46"/>
    </row>
    <row r="4199" spans="1:21" ht="14.4" hidden="1" x14ac:dyDescent="0.3">
      <c r="A4199" s="47">
        <v>4198</v>
      </c>
      <c r="B4199" s="48">
        <v>3</v>
      </c>
      <c r="C4199" s="47" t="s">
        <v>483</v>
      </c>
      <c r="D4199" s="49" t="s">
        <v>756</v>
      </c>
      <c r="E4199" s="49" t="s">
        <v>757</v>
      </c>
      <c r="F4199" s="48">
        <v>1</v>
      </c>
      <c r="G4199" s="47" t="s">
        <v>98</v>
      </c>
      <c r="H4199" s="47" t="s">
        <v>18</v>
      </c>
      <c r="I4199" s="47" t="s">
        <v>2855</v>
      </c>
      <c r="J4199" s="50" t="str">
        <f>IFERROR(VLOOKUP(_xlfn.NUMBERVALUE(D4199),'Order form - T14RE'!$O$4:$O$101,1,FALSE),J4198)</f>
        <v/>
      </c>
      <c r="K4199" s="51" t="str">
        <f t="shared" si="66"/>
        <v/>
      </c>
      <c r="M4199" s="47" t="str">
        <f ca="1">IFERROR(VLOOKUP($L4199,'T14'!$AD$5:$AF$104,2,FALSE),"")</f>
        <v/>
      </c>
      <c r="N4199" s="47" t="str">
        <f ca="1">IFERROR(VLOOKUP($L4199,'T14'!$AD$5:$AF$104,3,FALSE),"")</f>
        <v/>
      </c>
      <c r="P4199" s="46"/>
      <c r="U4199" s="46"/>
    </row>
    <row r="4200" spans="1:21" ht="14.4" hidden="1" x14ac:dyDescent="0.3">
      <c r="A4200" s="47">
        <v>4199</v>
      </c>
      <c r="B4200" s="48">
        <v>3</v>
      </c>
      <c r="C4200" s="47" t="s">
        <v>2292</v>
      </c>
      <c r="D4200" s="49" t="s">
        <v>2935</v>
      </c>
      <c r="E4200" s="49" t="s">
        <v>99</v>
      </c>
      <c r="F4200" s="48">
        <v>1</v>
      </c>
      <c r="G4200" s="47" t="s">
        <v>98</v>
      </c>
      <c r="H4200" s="47" t="s">
        <v>18</v>
      </c>
      <c r="I4200" s="47" t="s">
        <v>2855</v>
      </c>
      <c r="J4200" s="50" t="str">
        <f>IFERROR(VLOOKUP(_xlfn.NUMBERVALUE(D4200),'Order form - T14RE'!$O$4:$O$101,1,FALSE),J4199)</f>
        <v/>
      </c>
      <c r="K4200" s="51" t="str">
        <f t="shared" si="66"/>
        <v/>
      </c>
      <c r="M4200" s="47" t="str">
        <f ca="1">IFERROR(VLOOKUP($L4200,'T14'!$AD$5:$AF$104,2,FALSE),"")</f>
        <v/>
      </c>
      <c r="N4200" s="47" t="str">
        <f ca="1">IFERROR(VLOOKUP($L4200,'T14'!$AD$5:$AF$104,3,FALSE),"")</f>
        <v/>
      </c>
      <c r="P4200" s="46"/>
      <c r="U4200" s="46"/>
    </row>
    <row r="4201" spans="1:21" ht="14.4" hidden="1" x14ac:dyDescent="0.3">
      <c r="A4201" s="47">
        <v>4200</v>
      </c>
      <c r="B4201" s="48">
        <v>3</v>
      </c>
      <c r="C4201" s="47" t="s">
        <v>484</v>
      </c>
      <c r="D4201" s="49" t="s">
        <v>2647</v>
      </c>
      <c r="E4201" s="49" t="s">
        <v>2648</v>
      </c>
      <c r="F4201" s="48">
        <v>1</v>
      </c>
      <c r="G4201" s="47" t="s">
        <v>98</v>
      </c>
      <c r="H4201" s="47" t="s">
        <v>3</v>
      </c>
      <c r="I4201" s="47" t="s">
        <v>2855</v>
      </c>
      <c r="J4201" s="50" t="str">
        <f>IFERROR(VLOOKUP(_xlfn.NUMBERVALUE(D4201),'Order form - T14RE'!$O$4:$O$101,1,FALSE),J4200)</f>
        <v/>
      </c>
      <c r="K4201" s="51" t="str">
        <f t="shared" si="66"/>
        <v/>
      </c>
      <c r="M4201" s="47" t="str">
        <f ca="1">IFERROR(VLOOKUP($L4201,'T14'!$AD$5:$AF$104,2,FALSE),"")</f>
        <v/>
      </c>
      <c r="N4201" s="47" t="str">
        <f ca="1">IFERROR(VLOOKUP($L4201,'T14'!$AD$5:$AF$104,3,FALSE),"")</f>
        <v/>
      </c>
      <c r="P4201" s="46"/>
      <c r="U4201" s="46"/>
    </row>
    <row r="4202" spans="1:21" ht="14.4" hidden="1" x14ac:dyDescent="0.3">
      <c r="A4202" s="47">
        <v>4201</v>
      </c>
      <c r="B4202" s="48">
        <v>3</v>
      </c>
      <c r="C4202" s="47" t="s">
        <v>487</v>
      </c>
      <c r="D4202" s="49" t="s">
        <v>2649</v>
      </c>
      <c r="E4202" s="49" t="s">
        <v>1075</v>
      </c>
      <c r="F4202" s="48">
        <v>2</v>
      </c>
      <c r="G4202" s="47" t="s">
        <v>98</v>
      </c>
      <c r="H4202" s="47" t="s">
        <v>3</v>
      </c>
      <c r="I4202" s="47" t="s">
        <v>2855</v>
      </c>
      <c r="J4202" s="50" t="str">
        <f>IFERROR(VLOOKUP(_xlfn.NUMBERVALUE(D4202),'Order form - T14RE'!$O$4:$O$101,1,FALSE),J4201)</f>
        <v/>
      </c>
      <c r="K4202" s="51" t="str">
        <f t="shared" si="66"/>
        <v/>
      </c>
      <c r="M4202" s="47" t="str">
        <f ca="1">IFERROR(VLOOKUP($L4202,'T14'!$AD$5:$AF$104,2,FALSE),"")</f>
        <v/>
      </c>
      <c r="N4202" s="47" t="str">
        <f ca="1">IFERROR(VLOOKUP($L4202,'T14'!$AD$5:$AF$104,3,FALSE),"")</f>
        <v/>
      </c>
      <c r="P4202" s="46"/>
      <c r="U4202" s="46"/>
    </row>
    <row r="4203" spans="1:21" ht="14.4" hidden="1" x14ac:dyDescent="0.3">
      <c r="A4203" s="47">
        <v>4202</v>
      </c>
      <c r="B4203" s="48">
        <v>3</v>
      </c>
      <c r="C4203" s="47" t="s">
        <v>869</v>
      </c>
      <c r="D4203" s="49" t="s">
        <v>252</v>
      </c>
      <c r="E4203" s="49" t="s">
        <v>253</v>
      </c>
      <c r="F4203" s="52">
        <v>0.2</v>
      </c>
      <c r="G4203" s="47" t="s">
        <v>117</v>
      </c>
      <c r="H4203" s="47" t="s">
        <v>3</v>
      </c>
      <c r="I4203" s="47" t="s">
        <v>2855</v>
      </c>
      <c r="J4203" s="50" t="str">
        <f>IFERROR(VLOOKUP(_xlfn.NUMBERVALUE(D4203),'Order form - T14RE'!$O$4:$O$101,1,FALSE),J4202)</f>
        <v/>
      </c>
      <c r="K4203" s="51" t="str">
        <f t="shared" si="66"/>
        <v/>
      </c>
      <c r="M4203" s="47" t="str">
        <f ca="1">IFERROR(VLOOKUP($L4203,'T14'!$AD$5:$AF$104,2,FALSE),"")</f>
        <v/>
      </c>
      <c r="N4203" s="47" t="str">
        <f ca="1">IFERROR(VLOOKUP($L4203,'T14'!$AD$5:$AF$104,3,FALSE),"")</f>
        <v/>
      </c>
      <c r="P4203" s="46"/>
      <c r="U4203" s="46"/>
    </row>
    <row r="4204" spans="1:21" ht="14.4" hidden="1" x14ac:dyDescent="0.3">
      <c r="A4204" s="47">
        <v>4203</v>
      </c>
      <c r="B4204" s="48">
        <v>3</v>
      </c>
      <c r="C4204" s="47" t="s">
        <v>580</v>
      </c>
      <c r="D4204" s="49" t="s">
        <v>2608</v>
      </c>
      <c r="E4204" s="49" t="s">
        <v>624</v>
      </c>
      <c r="F4204" s="48">
        <v>2</v>
      </c>
      <c r="G4204" s="47" t="s">
        <v>98</v>
      </c>
      <c r="H4204" s="47" t="s">
        <v>3</v>
      </c>
      <c r="I4204" s="47" t="s">
        <v>2855</v>
      </c>
      <c r="J4204" s="50" t="str">
        <f>IFERROR(VLOOKUP(_xlfn.NUMBERVALUE(D4204),'Order form - T14RE'!$O$4:$O$101,1,FALSE),J4203)</f>
        <v/>
      </c>
      <c r="K4204" s="51" t="str">
        <f t="shared" si="66"/>
        <v/>
      </c>
      <c r="M4204" s="47" t="str">
        <f ca="1">IFERROR(VLOOKUP($L4204,'T14'!$AD$5:$AF$104,2,FALSE),"")</f>
        <v/>
      </c>
      <c r="N4204" s="47" t="str">
        <f ca="1">IFERROR(VLOOKUP($L4204,'T14'!$AD$5:$AF$104,3,FALSE),"")</f>
        <v/>
      </c>
      <c r="P4204" s="46"/>
      <c r="U4204" s="46"/>
    </row>
    <row r="4205" spans="1:21" ht="14.4" hidden="1" x14ac:dyDescent="0.3">
      <c r="A4205" s="47">
        <v>4204</v>
      </c>
      <c r="B4205" s="48">
        <v>2</v>
      </c>
      <c r="C4205" s="47" t="s">
        <v>467</v>
      </c>
      <c r="D4205" s="49" t="s">
        <v>2936</v>
      </c>
      <c r="E4205" s="49" t="s">
        <v>2651</v>
      </c>
      <c r="F4205" s="48">
        <v>1</v>
      </c>
      <c r="G4205" s="47" t="s">
        <v>98</v>
      </c>
      <c r="H4205" s="47" t="s">
        <v>99</v>
      </c>
      <c r="I4205" s="47" t="s">
        <v>2855</v>
      </c>
      <c r="J4205" s="50" t="str">
        <f>IFERROR(VLOOKUP(_xlfn.NUMBERVALUE(D4205),'Order form - T14RE'!$O$4:$O$101,1,FALSE),J4204)</f>
        <v/>
      </c>
      <c r="K4205" s="51" t="str">
        <f t="shared" si="66"/>
        <v/>
      </c>
      <c r="M4205" s="47" t="str">
        <f ca="1">IFERROR(VLOOKUP($L4205,'T14'!$AD$5:$AF$104,2,FALSE),"")</f>
        <v/>
      </c>
      <c r="N4205" s="47" t="str">
        <f ca="1">IFERROR(VLOOKUP($L4205,'T14'!$AD$5:$AF$104,3,FALSE),"")</f>
        <v/>
      </c>
      <c r="P4205" s="46"/>
      <c r="U4205" s="46"/>
    </row>
    <row r="4206" spans="1:21" ht="14.4" hidden="1" x14ac:dyDescent="0.3">
      <c r="A4206" s="47">
        <v>4205</v>
      </c>
      <c r="B4206" s="48">
        <v>3</v>
      </c>
      <c r="C4206" s="47" t="s">
        <v>95</v>
      </c>
      <c r="D4206" s="49" t="s">
        <v>2652</v>
      </c>
      <c r="E4206" s="49" t="s">
        <v>2653</v>
      </c>
      <c r="F4206" s="48">
        <v>1</v>
      </c>
      <c r="G4206" s="47" t="s">
        <v>98</v>
      </c>
      <c r="H4206" s="47" t="s">
        <v>1</v>
      </c>
      <c r="I4206" s="47" t="s">
        <v>2855</v>
      </c>
      <c r="J4206" s="50" t="str">
        <f>IFERROR(VLOOKUP(_xlfn.NUMBERVALUE(D4206),'Order form - T14RE'!$O$4:$O$101,1,FALSE),J4205)</f>
        <v/>
      </c>
      <c r="K4206" s="51" t="str">
        <f t="shared" si="66"/>
        <v/>
      </c>
      <c r="M4206" s="47" t="str">
        <f ca="1">IFERROR(VLOOKUP($L4206,'T14'!$AD$5:$AF$104,2,FALSE),"")</f>
        <v/>
      </c>
      <c r="N4206" s="47" t="str">
        <f ca="1">IFERROR(VLOOKUP($L4206,'T14'!$AD$5:$AF$104,3,FALSE),"")</f>
        <v/>
      </c>
      <c r="U4206" s="46"/>
    </row>
    <row r="4207" spans="1:21" ht="14.4" hidden="1" x14ac:dyDescent="0.3">
      <c r="A4207" s="47">
        <v>4206</v>
      </c>
      <c r="B4207" s="48">
        <v>3</v>
      </c>
      <c r="C4207" s="47" t="s">
        <v>105</v>
      </c>
      <c r="D4207" s="49" t="s">
        <v>2654</v>
      </c>
      <c r="E4207" s="49" t="s">
        <v>2655</v>
      </c>
      <c r="F4207" s="48">
        <v>1</v>
      </c>
      <c r="G4207" s="47" t="s">
        <v>98</v>
      </c>
      <c r="H4207" s="47" t="s">
        <v>1</v>
      </c>
      <c r="I4207" s="47" t="s">
        <v>2855</v>
      </c>
      <c r="J4207" s="50" t="str">
        <f>IFERROR(VLOOKUP(_xlfn.NUMBERVALUE(D4207),'Order form - T14RE'!$O$4:$O$101,1,FALSE),J4206)</f>
        <v/>
      </c>
      <c r="K4207" s="51" t="str">
        <f t="shared" si="66"/>
        <v/>
      </c>
      <c r="M4207" s="47" t="str">
        <f ca="1">IFERROR(VLOOKUP($L4207,'T14'!$AD$5:$AF$104,2,FALSE),"")</f>
        <v/>
      </c>
      <c r="N4207" s="47" t="str">
        <f ca="1">IFERROR(VLOOKUP($L4207,'T14'!$AD$5:$AF$104,3,FALSE),"")</f>
        <v/>
      </c>
      <c r="U4207" s="46"/>
    </row>
    <row r="4208" spans="1:21" ht="14.4" hidden="1" x14ac:dyDescent="0.3">
      <c r="A4208" s="47">
        <v>4207</v>
      </c>
      <c r="B4208" s="48">
        <v>3</v>
      </c>
      <c r="C4208" s="47" t="s">
        <v>108</v>
      </c>
      <c r="D4208" s="49" t="s">
        <v>671</v>
      </c>
      <c r="E4208" s="49" t="s">
        <v>113</v>
      </c>
      <c r="F4208" s="48">
        <v>4</v>
      </c>
      <c r="G4208" s="47" t="s">
        <v>98</v>
      </c>
      <c r="H4208" s="47" t="s">
        <v>1</v>
      </c>
      <c r="I4208" s="47" t="s">
        <v>2855</v>
      </c>
      <c r="J4208" s="50" t="str">
        <f>IFERROR(VLOOKUP(_xlfn.NUMBERVALUE(D4208),'Order form - T14RE'!$O$4:$O$101,1,FALSE),J4207)</f>
        <v/>
      </c>
      <c r="K4208" s="51" t="str">
        <f t="shared" si="66"/>
        <v/>
      </c>
      <c r="M4208" s="47" t="str">
        <f ca="1">IFERROR(VLOOKUP($L4208,'T14'!$AD$5:$AF$104,2,FALSE),"")</f>
        <v/>
      </c>
      <c r="N4208" s="47" t="str">
        <f ca="1">IFERROR(VLOOKUP($L4208,'T14'!$AD$5:$AF$104,3,FALSE),"")</f>
        <v/>
      </c>
      <c r="U4208" s="46"/>
    </row>
    <row r="4209" spans="1:21" ht="14.4" hidden="1" x14ac:dyDescent="0.3">
      <c r="A4209" s="47">
        <v>4208</v>
      </c>
      <c r="B4209" s="48">
        <v>3</v>
      </c>
      <c r="C4209" s="47" t="s">
        <v>613</v>
      </c>
      <c r="D4209" s="49" t="s">
        <v>150</v>
      </c>
      <c r="E4209" s="49" t="s">
        <v>151</v>
      </c>
      <c r="F4209" s="52">
        <v>0.4</v>
      </c>
      <c r="G4209" s="47" t="s">
        <v>117</v>
      </c>
      <c r="H4209" s="47" t="s">
        <v>1</v>
      </c>
      <c r="I4209" s="47" t="s">
        <v>2855</v>
      </c>
      <c r="J4209" s="50" t="str">
        <f>IFERROR(VLOOKUP(_xlfn.NUMBERVALUE(D4209),'Order form - T14RE'!$O$4:$O$101,1,FALSE),J4208)</f>
        <v/>
      </c>
      <c r="K4209" s="51" t="str">
        <f t="shared" si="66"/>
        <v/>
      </c>
      <c r="M4209" s="47" t="str">
        <f ca="1">IFERROR(VLOOKUP($L4209,'T14'!$AD$5:$AF$104,2,FALSE),"")</f>
        <v/>
      </c>
      <c r="N4209" s="47" t="str">
        <f ca="1">IFERROR(VLOOKUP($L4209,'T14'!$AD$5:$AF$104,3,FALSE),"")</f>
        <v/>
      </c>
      <c r="U4209" s="46"/>
    </row>
    <row r="4210" spans="1:21" ht="14.4" hidden="1" x14ac:dyDescent="0.3">
      <c r="A4210" s="47">
        <v>4209</v>
      </c>
      <c r="B4210" s="48">
        <v>3</v>
      </c>
      <c r="C4210" s="47" t="s">
        <v>111</v>
      </c>
      <c r="D4210" s="49" t="s">
        <v>2656</v>
      </c>
      <c r="E4210" s="49" t="s">
        <v>2657</v>
      </c>
      <c r="F4210" s="48">
        <v>1</v>
      </c>
      <c r="G4210" s="47" t="s">
        <v>98</v>
      </c>
      <c r="H4210" s="47" t="s">
        <v>1</v>
      </c>
      <c r="I4210" s="47" t="s">
        <v>2855</v>
      </c>
      <c r="J4210" s="50" t="str">
        <f>IFERROR(VLOOKUP(_xlfn.NUMBERVALUE(D4210),'Order form - T14RE'!$O$4:$O$101,1,FALSE),J4209)</f>
        <v/>
      </c>
      <c r="K4210" s="51" t="str">
        <f t="shared" si="66"/>
        <v/>
      </c>
      <c r="M4210" s="47" t="str">
        <f ca="1">IFERROR(VLOOKUP($L4210,'T14'!$AD$5:$AF$104,2,FALSE),"")</f>
        <v/>
      </c>
      <c r="N4210" s="47" t="str">
        <f ca="1">IFERROR(VLOOKUP($L4210,'T14'!$AD$5:$AF$104,3,FALSE),"")</f>
        <v/>
      </c>
      <c r="U4210" s="46"/>
    </row>
    <row r="4211" spans="1:21" ht="14.4" hidden="1" x14ac:dyDescent="0.3">
      <c r="A4211" s="47">
        <v>4210</v>
      </c>
      <c r="B4211" s="48">
        <v>4</v>
      </c>
      <c r="C4211" s="47" t="s">
        <v>95</v>
      </c>
      <c r="D4211" s="49" t="s">
        <v>2669</v>
      </c>
      <c r="E4211" s="49" t="s">
        <v>2670</v>
      </c>
      <c r="F4211" s="48">
        <v>1</v>
      </c>
      <c r="G4211" s="47" t="s">
        <v>98</v>
      </c>
      <c r="H4211" s="47" t="s">
        <v>19</v>
      </c>
      <c r="I4211" s="47" t="s">
        <v>2855</v>
      </c>
      <c r="J4211" s="50" t="str">
        <f>IFERROR(VLOOKUP(_xlfn.NUMBERVALUE(D4211),'Order form - T14RE'!$O$4:$O$101,1,FALSE),J4210)</f>
        <v/>
      </c>
      <c r="K4211" s="51" t="str">
        <f t="shared" si="66"/>
        <v/>
      </c>
      <c r="M4211" s="47" t="str">
        <f ca="1">IFERROR(VLOOKUP($L4211,'T14'!$AD$5:$AF$104,2,FALSE),"")</f>
        <v/>
      </c>
      <c r="N4211" s="47" t="str">
        <f ca="1">IFERROR(VLOOKUP($L4211,'T14'!$AD$5:$AF$104,3,FALSE),"")</f>
        <v/>
      </c>
      <c r="P4211" s="46"/>
      <c r="U4211" s="46"/>
    </row>
    <row r="4212" spans="1:21" ht="14.4" hidden="1" x14ac:dyDescent="0.3">
      <c r="A4212" s="47">
        <v>4211</v>
      </c>
      <c r="B4212" s="48">
        <v>3</v>
      </c>
      <c r="C4212" s="47" t="s">
        <v>114</v>
      </c>
      <c r="D4212" s="49" t="s">
        <v>2658</v>
      </c>
      <c r="E4212" s="49" t="s">
        <v>2659</v>
      </c>
      <c r="F4212" s="48">
        <v>1</v>
      </c>
      <c r="G4212" s="47" t="s">
        <v>98</v>
      </c>
      <c r="H4212" s="47" t="s">
        <v>1</v>
      </c>
      <c r="I4212" s="47" t="s">
        <v>2855</v>
      </c>
      <c r="J4212" s="50" t="str">
        <f>IFERROR(VLOOKUP(_xlfn.NUMBERVALUE(D4212),'Order form - T14RE'!$O$4:$O$101,1,FALSE),J4211)</f>
        <v/>
      </c>
      <c r="K4212" s="51" t="str">
        <f t="shared" si="66"/>
        <v/>
      </c>
      <c r="M4212" s="47" t="str">
        <f ca="1">IFERROR(VLOOKUP($L4212,'T14'!$AD$5:$AF$104,2,FALSE),"")</f>
        <v/>
      </c>
      <c r="N4212" s="47" t="str">
        <f ca="1">IFERROR(VLOOKUP($L4212,'T14'!$AD$5:$AF$104,3,FALSE),"")</f>
        <v/>
      </c>
      <c r="U4212" s="46"/>
    </row>
    <row r="4213" spans="1:21" ht="14.4" hidden="1" x14ac:dyDescent="0.3">
      <c r="A4213" s="47">
        <v>4212</v>
      </c>
      <c r="B4213" s="48">
        <v>3</v>
      </c>
      <c r="C4213" s="47" t="s">
        <v>241</v>
      </c>
      <c r="D4213" s="49" t="s">
        <v>2937</v>
      </c>
      <c r="E4213" s="49" t="s">
        <v>456</v>
      </c>
      <c r="F4213" s="48">
        <v>1</v>
      </c>
      <c r="G4213" s="47" t="s">
        <v>98</v>
      </c>
      <c r="H4213" s="47" t="s">
        <v>1</v>
      </c>
      <c r="I4213" s="47" t="s">
        <v>2855</v>
      </c>
      <c r="J4213" s="50" t="str">
        <f>IFERROR(VLOOKUP(_xlfn.NUMBERVALUE(D4213),'Order form - T14RE'!$O$4:$O$101,1,FALSE),J4212)</f>
        <v/>
      </c>
      <c r="K4213" s="51" t="str">
        <f t="shared" si="66"/>
        <v/>
      </c>
      <c r="M4213" s="47" t="str">
        <f ca="1">IFERROR(VLOOKUP($L4213,'T14'!$AD$5:$AF$104,2,FALSE),"")</f>
        <v/>
      </c>
      <c r="N4213" s="47" t="str">
        <f ca="1">IFERROR(VLOOKUP($L4213,'T14'!$AD$5:$AF$104,3,FALSE),"")</f>
        <v/>
      </c>
      <c r="U4213" s="46"/>
    </row>
    <row r="4214" spans="1:21" ht="14.4" hidden="1" x14ac:dyDescent="0.3">
      <c r="A4214" s="47">
        <v>4213</v>
      </c>
      <c r="B4214" s="48">
        <v>3</v>
      </c>
      <c r="C4214" s="47" t="s">
        <v>120</v>
      </c>
      <c r="D4214" s="49" t="s">
        <v>2661</v>
      </c>
      <c r="E4214" s="49" t="s">
        <v>2662</v>
      </c>
      <c r="F4214" s="48">
        <v>2</v>
      </c>
      <c r="G4214" s="47" t="s">
        <v>98</v>
      </c>
      <c r="H4214" s="47" t="s">
        <v>1</v>
      </c>
      <c r="I4214" s="47" t="s">
        <v>2855</v>
      </c>
      <c r="J4214" s="50" t="str">
        <f>IFERROR(VLOOKUP(_xlfn.NUMBERVALUE(D4214),'Order form - T14RE'!$O$4:$O$101,1,FALSE),J4213)</f>
        <v/>
      </c>
      <c r="K4214" s="51" t="str">
        <f t="shared" si="66"/>
        <v/>
      </c>
      <c r="M4214" s="47" t="str">
        <f ca="1">IFERROR(VLOOKUP($L4214,'T14'!$AD$5:$AF$104,2,FALSE),"")</f>
        <v/>
      </c>
      <c r="N4214" s="47" t="str">
        <f ca="1">IFERROR(VLOOKUP($L4214,'T14'!$AD$5:$AF$104,3,FALSE),"")</f>
        <v/>
      </c>
      <c r="U4214" s="46"/>
    </row>
    <row r="4215" spans="1:21" ht="14.4" hidden="1" x14ac:dyDescent="0.3">
      <c r="A4215" s="47">
        <v>4214</v>
      </c>
      <c r="B4215" s="48">
        <v>3</v>
      </c>
      <c r="C4215" s="47" t="s">
        <v>123</v>
      </c>
      <c r="D4215" s="49" t="s">
        <v>2938</v>
      </c>
      <c r="E4215" s="49" t="s">
        <v>2939</v>
      </c>
      <c r="F4215" s="48">
        <v>1</v>
      </c>
      <c r="G4215" s="47" t="s">
        <v>98</v>
      </c>
      <c r="H4215" s="47" t="s">
        <v>8</v>
      </c>
      <c r="I4215" s="47" t="s">
        <v>2855</v>
      </c>
      <c r="J4215" s="50" t="str">
        <f>IFERROR(VLOOKUP(_xlfn.NUMBERVALUE(D4215),'Order form - T14RE'!$O$4:$O$101,1,FALSE),J4214)</f>
        <v/>
      </c>
      <c r="K4215" s="51" t="str">
        <f t="shared" si="66"/>
        <v/>
      </c>
      <c r="M4215" s="47" t="str">
        <f ca="1">IFERROR(VLOOKUP($L4215,'T14'!$AD$5:$AF$104,2,FALSE),"")</f>
        <v/>
      </c>
      <c r="N4215" s="47" t="str">
        <f ca="1">IFERROR(VLOOKUP($L4215,'T14'!$AD$5:$AF$104,3,FALSE),"")</f>
        <v/>
      </c>
      <c r="P4215" s="46"/>
      <c r="U4215" s="46"/>
    </row>
    <row r="4216" spans="1:21" ht="14.4" hidden="1" x14ac:dyDescent="0.3">
      <c r="A4216" s="47">
        <v>4215</v>
      </c>
      <c r="B4216" s="48">
        <v>3</v>
      </c>
      <c r="C4216" s="47" t="s">
        <v>126</v>
      </c>
      <c r="D4216" s="49" t="s">
        <v>2940</v>
      </c>
      <c r="E4216" s="49" t="s">
        <v>2941</v>
      </c>
      <c r="F4216" s="48">
        <v>1</v>
      </c>
      <c r="G4216" s="47" t="s">
        <v>98</v>
      </c>
      <c r="H4216" s="47" t="s">
        <v>8</v>
      </c>
      <c r="I4216" s="47" t="s">
        <v>2855</v>
      </c>
      <c r="J4216" s="50" t="str">
        <f>IFERROR(VLOOKUP(_xlfn.NUMBERVALUE(D4216),'Order form - T14RE'!$O$4:$O$101,1,FALSE),J4215)</f>
        <v/>
      </c>
      <c r="K4216" s="51" t="str">
        <f t="shared" si="66"/>
        <v/>
      </c>
      <c r="M4216" s="47" t="str">
        <f ca="1">IFERROR(VLOOKUP($L4216,'T14'!$AD$5:$AF$104,2,FALSE),"")</f>
        <v/>
      </c>
      <c r="N4216" s="47" t="str">
        <f ca="1">IFERROR(VLOOKUP($L4216,'T14'!$AD$5:$AF$104,3,FALSE),"")</f>
        <v/>
      </c>
      <c r="P4216" s="46"/>
      <c r="U4216" s="46"/>
    </row>
    <row r="4217" spans="1:21" ht="14.4" hidden="1" x14ac:dyDescent="0.3">
      <c r="A4217" s="47">
        <v>4216</v>
      </c>
      <c r="B4217" s="48">
        <v>3</v>
      </c>
      <c r="C4217" s="47" t="s">
        <v>127</v>
      </c>
      <c r="D4217" s="49" t="s">
        <v>2942</v>
      </c>
      <c r="E4217" s="49" t="s">
        <v>2943</v>
      </c>
      <c r="F4217" s="48">
        <v>1</v>
      </c>
      <c r="G4217" s="47" t="s">
        <v>98</v>
      </c>
      <c r="H4217" s="47" t="s">
        <v>8</v>
      </c>
      <c r="I4217" s="47" t="s">
        <v>2855</v>
      </c>
      <c r="J4217" s="50" t="str">
        <f>IFERROR(VLOOKUP(_xlfn.NUMBERVALUE(D4217),'Order form - T14RE'!$O$4:$O$101,1,FALSE),J4216)</f>
        <v/>
      </c>
      <c r="K4217" s="51" t="str">
        <f t="shared" si="66"/>
        <v/>
      </c>
      <c r="M4217" s="47" t="str">
        <f ca="1">IFERROR(VLOOKUP($L4217,'T14'!$AD$5:$AF$104,2,FALSE),"")</f>
        <v/>
      </c>
      <c r="N4217" s="47" t="str">
        <f ca="1">IFERROR(VLOOKUP($L4217,'T14'!$AD$5:$AF$104,3,FALSE),"")</f>
        <v/>
      </c>
      <c r="P4217" s="46"/>
      <c r="U4217" s="46"/>
    </row>
    <row r="4218" spans="1:21" ht="14.4" hidden="1" x14ac:dyDescent="0.3">
      <c r="A4218" s="47">
        <v>4217</v>
      </c>
      <c r="B4218" s="48">
        <v>3</v>
      </c>
      <c r="C4218" s="47" t="s">
        <v>128</v>
      </c>
      <c r="D4218" s="49" t="s">
        <v>2683</v>
      </c>
      <c r="E4218" s="49" t="s">
        <v>2684</v>
      </c>
      <c r="F4218" s="48">
        <v>1</v>
      </c>
      <c r="G4218" s="47" t="s">
        <v>98</v>
      </c>
      <c r="H4218" s="47" t="s">
        <v>8</v>
      </c>
      <c r="I4218" s="47" t="s">
        <v>2855</v>
      </c>
      <c r="J4218" s="50" t="str">
        <f>IFERROR(VLOOKUP(_xlfn.NUMBERVALUE(D4218),'Order form - T14RE'!$O$4:$O$101,1,FALSE),J4217)</f>
        <v/>
      </c>
      <c r="K4218" s="51" t="str">
        <f t="shared" si="66"/>
        <v/>
      </c>
      <c r="M4218" s="47" t="str">
        <f ca="1">IFERROR(VLOOKUP($L4218,'T14'!$AD$5:$AF$104,2,FALSE),"")</f>
        <v/>
      </c>
      <c r="N4218" s="47" t="str">
        <f ca="1">IFERROR(VLOOKUP($L4218,'T14'!$AD$5:$AF$104,3,FALSE),"")</f>
        <v/>
      </c>
      <c r="P4218" s="46"/>
      <c r="U4218" s="46"/>
    </row>
    <row r="4219" spans="1:21" ht="14.4" hidden="1" x14ac:dyDescent="0.3">
      <c r="A4219" s="47">
        <v>4218</v>
      </c>
      <c r="B4219" s="48">
        <v>3</v>
      </c>
      <c r="C4219" s="47" t="s">
        <v>263</v>
      </c>
      <c r="D4219" s="49" t="s">
        <v>2678</v>
      </c>
      <c r="E4219" s="49" t="s">
        <v>2679</v>
      </c>
      <c r="F4219" s="48">
        <v>2</v>
      </c>
      <c r="G4219" s="47" t="s">
        <v>98</v>
      </c>
      <c r="H4219" s="47" t="s">
        <v>20</v>
      </c>
      <c r="I4219" s="47" t="s">
        <v>2855</v>
      </c>
      <c r="J4219" s="50" t="str">
        <f>IFERROR(VLOOKUP(_xlfn.NUMBERVALUE(D4219),'Order form - T14RE'!$O$4:$O$101,1,FALSE),J4218)</f>
        <v/>
      </c>
      <c r="K4219" s="51" t="str">
        <f t="shared" si="66"/>
        <v/>
      </c>
      <c r="M4219" s="47" t="str">
        <f ca="1">IFERROR(VLOOKUP($L4219,'T14'!$AD$5:$AF$104,2,FALSE),"")</f>
        <v/>
      </c>
      <c r="N4219" s="47" t="str">
        <f ca="1">IFERROR(VLOOKUP($L4219,'T14'!$AD$5:$AF$104,3,FALSE),"")</f>
        <v/>
      </c>
      <c r="P4219" s="46"/>
      <c r="U4219" s="46"/>
    </row>
    <row r="4220" spans="1:21" ht="14.4" hidden="1" x14ac:dyDescent="0.3">
      <c r="A4220" s="47">
        <v>4219</v>
      </c>
      <c r="B4220" s="48">
        <v>3</v>
      </c>
      <c r="C4220" s="47" t="s">
        <v>130</v>
      </c>
      <c r="D4220" s="49" t="s">
        <v>2944</v>
      </c>
      <c r="E4220" s="49" t="s">
        <v>456</v>
      </c>
      <c r="F4220" s="48">
        <v>1</v>
      </c>
      <c r="G4220" s="47" t="s">
        <v>98</v>
      </c>
      <c r="H4220" s="47" t="s">
        <v>7</v>
      </c>
      <c r="I4220" s="47" t="s">
        <v>2855</v>
      </c>
      <c r="J4220" s="50" t="str">
        <f>IFERROR(VLOOKUP(_xlfn.NUMBERVALUE(D4220),'Order form - T14RE'!$O$4:$O$101,1,FALSE),J4219)</f>
        <v/>
      </c>
      <c r="K4220" s="51" t="str">
        <f t="shared" si="66"/>
        <v/>
      </c>
      <c r="M4220" s="47" t="str">
        <f ca="1">IFERROR(VLOOKUP($L4220,'T14'!$AD$5:$AF$104,2,FALSE),"")</f>
        <v/>
      </c>
      <c r="N4220" s="47" t="str">
        <f ca="1">IFERROR(VLOOKUP($L4220,'T14'!$AD$5:$AF$104,3,FALSE),"")</f>
        <v/>
      </c>
      <c r="P4220" s="46"/>
      <c r="U4220" s="46"/>
    </row>
    <row r="4221" spans="1:21" ht="14.4" hidden="1" x14ac:dyDescent="0.3">
      <c r="A4221" s="47">
        <v>4220</v>
      </c>
      <c r="B4221" s="48">
        <v>3</v>
      </c>
      <c r="C4221" s="47" t="s">
        <v>135</v>
      </c>
      <c r="D4221" s="49" t="s">
        <v>2681</v>
      </c>
      <c r="E4221" s="49" t="s">
        <v>2682</v>
      </c>
      <c r="F4221" s="48">
        <v>4</v>
      </c>
      <c r="G4221" s="47" t="s">
        <v>98</v>
      </c>
      <c r="H4221" s="47" t="s">
        <v>20</v>
      </c>
      <c r="I4221" s="47" t="s">
        <v>2855</v>
      </c>
      <c r="J4221" s="50" t="str">
        <f>IFERROR(VLOOKUP(_xlfn.NUMBERVALUE(D4221),'Order form - T14RE'!$O$4:$O$101,1,FALSE),J4220)</f>
        <v/>
      </c>
      <c r="K4221" s="51" t="str">
        <f t="shared" si="66"/>
        <v/>
      </c>
      <c r="M4221" s="47" t="str">
        <f ca="1">IFERROR(VLOOKUP($L4221,'T14'!$AD$5:$AF$104,2,FALSE),"")</f>
        <v/>
      </c>
      <c r="N4221" s="47" t="str">
        <f ca="1">IFERROR(VLOOKUP($L4221,'T14'!$AD$5:$AF$104,3,FALSE),"")</f>
        <v/>
      </c>
      <c r="P4221" s="46"/>
      <c r="U4221" s="46"/>
    </row>
    <row r="4222" spans="1:21" ht="14.4" hidden="1" x14ac:dyDescent="0.3">
      <c r="A4222" s="47">
        <v>4221</v>
      </c>
      <c r="B4222" s="48">
        <v>3</v>
      </c>
      <c r="C4222" s="47" t="s">
        <v>143</v>
      </c>
      <c r="D4222" s="49" t="s">
        <v>2678</v>
      </c>
      <c r="E4222" s="49" t="s">
        <v>2679</v>
      </c>
      <c r="F4222" s="48">
        <v>1</v>
      </c>
      <c r="G4222" s="47" t="s">
        <v>98</v>
      </c>
      <c r="H4222" s="47" t="s">
        <v>7</v>
      </c>
      <c r="I4222" s="47" t="s">
        <v>2855</v>
      </c>
      <c r="J4222" s="50" t="str">
        <f>IFERROR(VLOOKUP(_xlfn.NUMBERVALUE(D4222),'Order form - T14RE'!$O$4:$O$101,1,FALSE),J4221)</f>
        <v/>
      </c>
      <c r="K4222" s="51" t="str">
        <f t="shared" si="66"/>
        <v/>
      </c>
      <c r="M4222" s="47" t="str">
        <f ca="1">IFERROR(VLOOKUP($L4222,'T14'!$AD$5:$AF$104,2,FALSE),"")</f>
        <v/>
      </c>
      <c r="N4222" s="47" t="str">
        <f ca="1">IFERROR(VLOOKUP($L4222,'T14'!$AD$5:$AF$104,3,FALSE),"")</f>
        <v/>
      </c>
      <c r="P4222" s="46"/>
      <c r="U4222" s="46"/>
    </row>
    <row r="4223" spans="1:21" ht="14.4" hidden="1" x14ac:dyDescent="0.3">
      <c r="A4223" s="47">
        <v>4222</v>
      </c>
      <c r="B4223" s="48">
        <v>3</v>
      </c>
      <c r="C4223" s="47" t="s">
        <v>146</v>
      </c>
      <c r="D4223" s="49" t="s">
        <v>2693</v>
      </c>
      <c r="E4223" s="49" t="s">
        <v>456</v>
      </c>
      <c r="F4223" s="48">
        <v>1</v>
      </c>
      <c r="G4223" s="47" t="s">
        <v>98</v>
      </c>
      <c r="H4223" s="47" t="s">
        <v>7</v>
      </c>
      <c r="I4223" s="47" t="s">
        <v>2855</v>
      </c>
      <c r="J4223" s="50" t="str">
        <f>IFERROR(VLOOKUP(_xlfn.NUMBERVALUE(D4223),'Order form - T14RE'!$O$4:$O$101,1,FALSE),J4222)</f>
        <v/>
      </c>
      <c r="K4223" s="51" t="str">
        <f t="shared" si="66"/>
        <v/>
      </c>
      <c r="M4223" s="47" t="str">
        <f ca="1">IFERROR(VLOOKUP($L4223,'T14'!$AD$5:$AF$104,2,FALSE),"")</f>
        <v/>
      </c>
      <c r="N4223" s="47" t="str">
        <f ca="1">IFERROR(VLOOKUP($L4223,'T14'!$AD$5:$AF$104,3,FALSE),"")</f>
        <v/>
      </c>
      <c r="P4223" s="46"/>
      <c r="U4223" s="46"/>
    </row>
    <row r="4224" spans="1:21" ht="14.4" hidden="1" x14ac:dyDescent="0.3">
      <c r="A4224" s="47">
        <v>4223</v>
      </c>
      <c r="B4224" s="48">
        <v>3</v>
      </c>
      <c r="C4224" s="47" t="s">
        <v>149</v>
      </c>
      <c r="D4224" s="49" t="s">
        <v>2681</v>
      </c>
      <c r="E4224" s="49" t="s">
        <v>2682</v>
      </c>
      <c r="F4224" s="48">
        <v>2</v>
      </c>
      <c r="G4224" s="47" t="s">
        <v>98</v>
      </c>
      <c r="H4224" s="47" t="s">
        <v>7</v>
      </c>
      <c r="I4224" s="47" t="s">
        <v>2855</v>
      </c>
      <c r="J4224" s="50" t="str">
        <f>IFERROR(VLOOKUP(_xlfn.NUMBERVALUE(D4224),'Order form - T14RE'!$O$4:$O$101,1,FALSE),J4223)</f>
        <v/>
      </c>
      <c r="K4224" s="51" t="str">
        <f t="shared" si="66"/>
        <v/>
      </c>
      <c r="M4224" s="47" t="str">
        <f ca="1">IFERROR(VLOOKUP($L4224,'T14'!$AD$5:$AF$104,2,FALSE),"")</f>
        <v/>
      </c>
      <c r="N4224" s="47" t="str">
        <f ca="1">IFERROR(VLOOKUP($L4224,'T14'!$AD$5:$AF$104,3,FALSE),"")</f>
        <v/>
      </c>
      <c r="P4224" s="46"/>
      <c r="U4224" s="46"/>
    </row>
    <row r="4225" spans="1:21" ht="14.4" hidden="1" x14ac:dyDescent="0.3">
      <c r="A4225" s="47">
        <v>4224</v>
      </c>
      <c r="B4225" s="48">
        <v>3</v>
      </c>
      <c r="C4225" s="47" t="s">
        <v>413</v>
      </c>
      <c r="D4225" s="49" t="s">
        <v>2945</v>
      </c>
      <c r="E4225" s="49" t="s">
        <v>456</v>
      </c>
      <c r="F4225" s="48">
        <v>1</v>
      </c>
      <c r="G4225" s="47" t="s">
        <v>98</v>
      </c>
      <c r="H4225" s="47" t="s">
        <v>7</v>
      </c>
      <c r="I4225" s="47" t="s">
        <v>2855</v>
      </c>
      <c r="J4225" s="50" t="str">
        <f>IFERROR(VLOOKUP(_xlfn.NUMBERVALUE(D4225),'Order form - T14RE'!$O$4:$O$101,1,FALSE),J4224)</f>
        <v/>
      </c>
      <c r="K4225" s="51" t="str">
        <f t="shared" si="66"/>
        <v/>
      </c>
      <c r="M4225" s="47" t="str">
        <f ca="1">IFERROR(VLOOKUP($L4225,'T14'!$AD$5:$AF$104,2,FALSE),"")</f>
        <v/>
      </c>
      <c r="N4225" s="47" t="str">
        <f ca="1">IFERROR(VLOOKUP($L4225,'T14'!$AD$5:$AF$104,3,FALSE),"")</f>
        <v/>
      </c>
      <c r="P4225" s="46"/>
      <c r="U4225" s="46"/>
    </row>
    <row r="4226" spans="1:21" ht="14.4" hidden="1" x14ac:dyDescent="0.3">
      <c r="A4226" s="47">
        <v>4225</v>
      </c>
      <c r="B4226" s="48">
        <v>3</v>
      </c>
      <c r="C4226" s="47" t="s">
        <v>154</v>
      </c>
      <c r="D4226" s="49" t="s">
        <v>2691</v>
      </c>
      <c r="E4226" s="49" t="s">
        <v>2692</v>
      </c>
      <c r="F4226" s="48">
        <v>1</v>
      </c>
      <c r="G4226" s="47" t="s">
        <v>98</v>
      </c>
      <c r="H4226" s="47" t="s">
        <v>7</v>
      </c>
      <c r="I4226" s="47" t="s">
        <v>2855</v>
      </c>
      <c r="J4226" s="50" t="str">
        <f>IFERROR(VLOOKUP(_xlfn.NUMBERVALUE(D4226),'Order form - T14RE'!$O$4:$O$101,1,FALSE),J4225)</f>
        <v/>
      </c>
      <c r="K4226" s="51" t="str">
        <f t="shared" ref="K4226:K4289" si="67">IF(SUM(P4226:BB4226)=0,"",IF(SUM(P4226:BB4226)&gt;0,1,""))</f>
        <v/>
      </c>
      <c r="M4226" s="47" t="str">
        <f ca="1">IFERROR(VLOOKUP($L4226,'T14'!$AD$5:$AF$104,2,FALSE),"")</f>
        <v/>
      </c>
      <c r="N4226" s="47" t="str">
        <f ca="1">IFERROR(VLOOKUP($L4226,'T14'!$AD$5:$AF$104,3,FALSE),"")</f>
        <v/>
      </c>
      <c r="P4226" s="46"/>
      <c r="U4226" s="46"/>
    </row>
    <row r="4227" spans="1:21" ht="14.4" hidden="1" x14ac:dyDescent="0.3">
      <c r="A4227" s="47">
        <v>4226</v>
      </c>
      <c r="B4227" s="48">
        <v>3</v>
      </c>
      <c r="C4227" s="47" t="s">
        <v>156</v>
      </c>
      <c r="D4227" s="49" t="s">
        <v>2685</v>
      </c>
      <c r="E4227" s="49" t="s">
        <v>2682</v>
      </c>
      <c r="F4227" s="48">
        <v>4</v>
      </c>
      <c r="G4227" s="47" t="s">
        <v>98</v>
      </c>
      <c r="H4227" s="47" t="s">
        <v>7</v>
      </c>
      <c r="I4227" s="47" t="s">
        <v>2855</v>
      </c>
      <c r="J4227" s="50" t="str">
        <f>IFERROR(VLOOKUP(_xlfn.NUMBERVALUE(D4227),'Order form - T14RE'!$O$4:$O$101,1,FALSE),J4226)</f>
        <v/>
      </c>
      <c r="K4227" s="51" t="str">
        <f t="shared" si="67"/>
        <v/>
      </c>
      <c r="M4227" s="47" t="str">
        <f ca="1">IFERROR(VLOOKUP($L4227,'T14'!$AD$5:$AF$104,2,FALSE),"")</f>
        <v/>
      </c>
      <c r="N4227" s="47" t="str">
        <f ca="1">IFERROR(VLOOKUP($L4227,'T14'!$AD$5:$AF$104,3,FALSE),"")</f>
        <v/>
      </c>
      <c r="P4227" s="46"/>
      <c r="U4227" s="46"/>
    </row>
    <row r="4228" spans="1:21" ht="14.4" hidden="1" x14ac:dyDescent="0.3">
      <c r="A4228" s="47">
        <v>4227</v>
      </c>
      <c r="B4228" s="48">
        <v>3</v>
      </c>
      <c r="C4228" s="47" t="s">
        <v>434</v>
      </c>
      <c r="D4228" s="49" t="s">
        <v>2668</v>
      </c>
      <c r="E4228" s="49" t="s">
        <v>99</v>
      </c>
      <c r="F4228" s="48">
        <v>1</v>
      </c>
      <c r="G4228" s="47" t="s">
        <v>98</v>
      </c>
      <c r="H4228" s="47" t="s">
        <v>7</v>
      </c>
      <c r="I4228" s="47" t="s">
        <v>2855</v>
      </c>
      <c r="J4228" s="50" t="str">
        <f>IFERROR(VLOOKUP(_xlfn.NUMBERVALUE(D4228),'Order form - T14RE'!$O$4:$O$101,1,FALSE),J4227)</f>
        <v/>
      </c>
      <c r="K4228" s="51" t="str">
        <f t="shared" si="67"/>
        <v/>
      </c>
      <c r="M4228" s="47" t="str">
        <f ca="1">IFERROR(VLOOKUP($L4228,'T14'!$AD$5:$AF$104,2,FALSE),"")</f>
        <v/>
      </c>
      <c r="N4228" s="47" t="str">
        <f ca="1">IFERROR(VLOOKUP($L4228,'T14'!$AD$5:$AF$104,3,FALSE),"")</f>
        <v/>
      </c>
      <c r="P4228" s="46"/>
      <c r="U4228" s="46"/>
    </row>
    <row r="4229" spans="1:21" ht="14.4" hidden="1" x14ac:dyDescent="0.3">
      <c r="A4229" s="47">
        <v>4228</v>
      </c>
      <c r="B4229" s="48">
        <v>3</v>
      </c>
      <c r="C4229" s="47" t="s">
        <v>159</v>
      </c>
      <c r="D4229" s="49" t="s">
        <v>2946</v>
      </c>
      <c r="E4229" s="49" t="s">
        <v>469</v>
      </c>
      <c r="F4229" s="48">
        <v>1</v>
      </c>
      <c r="G4229" s="47" t="s">
        <v>98</v>
      </c>
      <c r="H4229" s="47" t="s">
        <v>7</v>
      </c>
      <c r="I4229" s="47" t="s">
        <v>2855</v>
      </c>
      <c r="J4229" s="50" t="str">
        <f>IFERROR(VLOOKUP(_xlfn.NUMBERVALUE(D4229),'Order form - T14RE'!$O$4:$O$101,1,FALSE),J4228)</f>
        <v/>
      </c>
      <c r="K4229" s="51" t="str">
        <f t="shared" si="67"/>
        <v/>
      </c>
      <c r="M4229" s="47" t="str">
        <f ca="1">IFERROR(VLOOKUP($L4229,'T14'!$AD$5:$AF$104,2,FALSE),"")</f>
        <v/>
      </c>
      <c r="N4229" s="47" t="str">
        <f ca="1">IFERROR(VLOOKUP($L4229,'T14'!$AD$5:$AF$104,3,FALSE),"")</f>
        <v/>
      </c>
      <c r="P4229" s="46"/>
      <c r="U4229" s="46"/>
    </row>
    <row r="4230" spans="1:21" ht="14.4" hidden="1" x14ac:dyDescent="0.3">
      <c r="A4230" s="47">
        <v>4229</v>
      </c>
      <c r="B4230" s="48">
        <v>3</v>
      </c>
      <c r="C4230" s="47" t="s">
        <v>462</v>
      </c>
      <c r="D4230" s="49" t="s">
        <v>2947</v>
      </c>
      <c r="E4230" s="49" t="s">
        <v>2688</v>
      </c>
      <c r="F4230" s="48">
        <v>1</v>
      </c>
      <c r="G4230" s="47" t="s">
        <v>98</v>
      </c>
      <c r="H4230" s="47" t="s">
        <v>7</v>
      </c>
      <c r="I4230" s="47" t="s">
        <v>2855</v>
      </c>
      <c r="J4230" s="50" t="str">
        <f>IFERROR(VLOOKUP(_xlfn.NUMBERVALUE(D4230),'Order form - T14RE'!$O$4:$O$101,1,FALSE),J4229)</f>
        <v/>
      </c>
      <c r="K4230" s="51" t="str">
        <f t="shared" si="67"/>
        <v/>
      </c>
      <c r="M4230" s="47" t="str">
        <f ca="1">IFERROR(VLOOKUP($L4230,'T14'!$AD$5:$AF$104,2,FALSE),"")</f>
        <v/>
      </c>
      <c r="N4230" s="47" t="str">
        <f ca="1">IFERROR(VLOOKUP($L4230,'T14'!$AD$5:$AF$104,3,FALSE),"")</f>
        <v/>
      </c>
      <c r="P4230" s="46"/>
      <c r="U4230" s="46"/>
    </row>
    <row r="4231" spans="1:21" ht="14.4" hidden="1" x14ac:dyDescent="0.3">
      <c r="A4231" s="47">
        <v>4230</v>
      </c>
      <c r="B4231" s="48">
        <v>3</v>
      </c>
      <c r="C4231" s="47" t="s">
        <v>464</v>
      </c>
      <c r="D4231" s="49" t="s">
        <v>2948</v>
      </c>
      <c r="E4231" s="49" t="s">
        <v>2949</v>
      </c>
      <c r="F4231" s="48">
        <v>2</v>
      </c>
      <c r="G4231" s="47" t="s">
        <v>98</v>
      </c>
      <c r="H4231" s="47" t="s">
        <v>7</v>
      </c>
      <c r="I4231" s="47" t="s">
        <v>2855</v>
      </c>
      <c r="J4231" s="50" t="str">
        <f>IFERROR(VLOOKUP(_xlfn.NUMBERVALUE(D4231),'Order form - T14RE'!$O$4:$O$101,1,FALSE),J4230)</f>
        <v/>
      </c>
      <c r="K4231" s="51" t="str">
        <f t="shared" si="67"/>
        <v/>
      </c>
      <c r="M4231" s="47" t="str">
        <f ca="1">IFERROR(VLOOKUP($L4231,'T14'!$AD$5:$AF$104,2,FALSE),"")</f>
        <v/>
      </c>
      <c r="N4231" s="47" t="str">
        <f ca="1">IFERROR(VLOOKUP($L4231,'T14'!$AD$5:$AF$104,3,FALSE),"")</f>
        <v/>
      </c>
      <c r="P4231" s="46"/>
      <c r="U4231" s="46"/>
    </row>
    <row r="4232" spans="1:21" ht="14.4" hidden="1" x14ac:dyDescent="0.3">
      <c r="A4232" s="47">
        <v>4231</v>
      </c>
      <c r="B4232" s="48">
        <v>3</v>
      </c>
      <c r="C4232" s="47" t="s">
        <v>467</v>
      </c>
      <c r="D4232" s="49" t="s">
        <v>2689</v>
      </c>
      <c r="E4232" s="49" t="s">
        <v>2690</v>
      </c>
      <c r="F4232" s="48">
        <v>2</v>
      </c>
      <c r="G4232" s="47" t="s">
        <v>98</v>
      </c>
      <c r="H4232" s="47" t="s">
        <v>7</v>
      </c>
      <c r="I4232" s="47" t="s">
        <v>2855</v>
      </c>
      <c r="J4232" s="50" t="str">
        <f>IFERROR(VLOOKUP(_xlfn.NUMBERVALUE(D4232),'Order form - T14RE'!$O$4:$O$101,1,FALSE),J4231)</f>
        <v/>
      </c>
      <c r="K4232" s="51" t="str">
        <f t="shared" si="67"/>
        <v/>
      </c>
      <c r="M4232" s="47" t="str">
        <f ca="1">IFERROR(VLOOKUP($L4232,'T14'!$AD$5:$AF$104,2,FALSE),"")</f>
        <v/>
      </c>
      <c r="N4232" s="47" t="str">
        <f ca="1">IFERROR(VLOOKUP($L4232,'T14'!$AD$5:$AF$104,3,FALSE),"")</f>
        <v/>
      </c>
      <c r="P4232" s="46"/>
      <c r="U4232" s="46"/>
    </row>
    <row r="4233" spans="1:21" ht="14.4" hidden="1" x14ac:dyDescent="0.3">
      <c r="A4233" s="47">
        <v>4232</v>
      </c>
      <c r="B4233" s="48">
        <v>3</v>
      </c>
      <c r="C4233" s="47" t="s">
        <v>161</v>
      </c>
      <c r="D4233" s="49" t="s">
        <v>2950</v>
      </c>
      <c r="E4233" s="49" t="s">
        <v>2688</v>
      </c>
      <c r="F4233" s="48">
        <v>1</v>
      </c>
      <c r="G4233" s="47" t="s">
        <v>98</v>
      </c>
      <c r="H4233" s="47" t="s">
        <v>8</v>
      </c>
      <c r="I4233" s="47" t="s">
        <v>2855</v>
      </c>
      <c r="J4233" s="50" t="str">
        <f>IFERROR(VLOOKUP(_xlfn.NUMBERVALUE(D4233),'Order form - T14RE'!$O$4:$O$101,1,FALSE),J4232)</f>
        <v/>
      </c>
      <c r="K4233" s="51" t="str">
        <f t="shared" si="67"/>
        <v/>
      </c>
      <c r="M4233" s="47" t="str">
        <f ca="1">IFERROR(VLOOKUP($L4233,'T14'!$AD$5:$AF$104,2,FALSE),"")</f>
        <v/>
      </c>
      <c r="N4233" s="47" t="str">
        <f ca="1">IFERROR(VLOOKUP($L4233,'T14'!$AD$5:$AF$104,3,FALSE),"")</f>
        <v/>
      </c>
      <c r="P4233" s="46"/>
      <c r="U4233" s="46"/>
    </row>
    <row r="4234" spans="1:21" ht="14.4" hidden="1" x14ac:dyDescent="0.3">
      <c r="A4234" s="47">
        <v>4233</v>
      </c>
      <c r="B4234" s="48">
        <v>3</v>
      </c>
      <c r="C4234" s="47" t="s">
        <v>163</v>
      </c>
      <c r="D4234" s="49" t="s">
        <v>2951</v>
      </c>
      <c r="E4234" s="49" t="s">
        <v>2952</v>
      </c>
      <c r="F4234" s="48">
        <v>1</v>
      </c>
      <c r="G4234" s="47" t="s">
        <v>98</v>
      </c>
      <c r="H4234" s="47" t="s">
        <v>7</v>
      </c>
      <c r="I4234" s="47" t="s">
        <v>2855</v>
      </c>
      <c r="J4234" s="50" t="str">
        <f>IFERROR(VLOOKUP(_xlfn.NUMBERVALUE(D4234),'Order form - T14RE'!$O$4:$O$101,1,FALSE),J4233)</f>
        <v/>
      </c>
      <c r="K4234" s="51" t="str">
        <f t="shared" si="67"/>
        <v/>
      </c>
      <c r="M4234" s="47" t="str">
        <f ca="1">IFERROR(VLOOKUP($L4234,'T14'!$AD$5:$AF$104,2,FALSE),"")</f>
        <v/>
      </c>
      <c r="N4234" s="47" t="str">
        <f ca="1">IFERROR(VLOOKUP($L4234,'T14'!$AD$5:$AF$104,3,FALSE),"")</f>
        <v/>
      </c>
      <c r="P4234" s="46"/>
      <c r="U4234" s="46"/>
    </row>
    <row r="4235" spans="1:21" ht="14.4" hidden="1" x14ac:dyDescent="0.3">
      <c r="A4235" s="47">
        <v>4234</v>
      </c>
      <c r="B4235" s="48">
        <v>3</v>
      </c>
      <c r="C4235" s="47" t="s">
        <v>164</v>
      </c>
      <c r="D4235" s="49" t="s">
        <v>861</v>
      </c>
      <c r="E4235" s="49" t="s">
        <v>113</v>
      </c>
      <c r="F4235" s="48">
        <v>6</v>
      </c>
      <c r="G4235" s="47" t="s">
        <v>98</v>
      </c>
      <c r="H4235" s="47" t="s">
        <v>7</v>
      </c>
      <c r="I4235" s="47" t="s">
        <v>2855</v>
      </c>
      <c r="J4235" s="50" t="str">
        <f>IFERROR(VLOOKUP(_xlfn.NUMBERVALUE(D4235),'Order form - T14RE'!$O$4:$O$101,1,FALSE),J4234)</f>
        <v/>
      </c>
      <c r="K4235" s="51" t="str">
        <f t="shared" si="67"/>
        <v/>
      </c>
      <c r="M4235" s="47" t="str">
        <f ca="1">IFERROR(VLOOKUP($L4235,'T14'!$AD$5:$AF$104,2,FALSE),"")</f>
        <v/>
      </c>
      <c r="N4235" s="47" t="str">
        <f ca="1">IFERROR(VLOOKUP($L4235,'T14'!$AD$5:$AF$104,3,FALSE),"")</f>
        <v/>
      </c>
      <c r="P4235" s="46"/>
      <c r="U4235" s="46"/>
    </row>
    <row r="4236" spans="1:21" ht="14.4" hidden="1" x14ac:dyDescent="0.3">
      <c r="A4236" s="47">
        <v>4235</v>
      </c>
      <c r="B4236" s="48">
        <v>3</v>
      </c>
      <c r="C4236" s="47" t="s">
        <v>2733</v>
      </c>
      <c r="D4236" s="49" t="s">
        <v>150</v>
      </c>
      <c r="E4236" s="49" t="s">
        <v>151</v>
      </c>
      <c r="F4236" s="52">
        <v>0.6</v>
      </c>
      <c r="G4236" s="47" t="s">
        <v>117</v>
      </c>
      <c r="H4236" s="47" t="s">
        <v>7</v>
      </c>
      <c r="I4236" s="47" t="s">
        <v>2855</v>
      </c>
      <c r="J4236" s="50" t="str">
        <f>IFERROR(VLOOKUP(_xlfn.NUMBERVALUE(D4236),'Order form - T14RE'!$O$4:$O$101,1,FALSE),J4235)</f>
        <v/>
      </c>
      <c r="K4236" s="51" t="str">
        <f t="shared" si="67"/>
        <v/>
      </c>
      <c r="M4236" s="47" t="str">
        <f ca="1">IFERROR(VLOOKUP($L4236,'T14'!$AD$5:$AF$104,2,FALSE),"")</f>
        <v/>
      </c>
      <c r="N4236" s="47" t="str">
        <f ca="1">IFERROR(VLOOKUP($L4236,'T14'!$AD$5:$AF$104,3,FALSE),"")</f>
        <v/>
      </c>
      <c r="P4236" s="46"/>
      <c r="U4236" s="46"/>
    </row>
    <row r="4237" spans="1:21" ht="14.4" hidden="1" x14ac:dyDescent="0.3">
      <c r="A4237" s="47">
        <v>4236</v>
      </c>
      <c r="B4237" s="48">
        <v>3</v>
      </c>
      <c r="C4237" s="47" t="s">
        <v>166</v>
      </c>
      <c r="D4237" s="49" t="s">
        <v>2696</v>
      </c>
      <c r="E4237" s="49" t="s">
        <v>452</v>
      </c>
      <c r="F4237" s="48">
        <v>1</v>
      </c>
      <c r="G4237" s="47" t="s">
        <v>98</v>
      </c>
      <c r="H4237" s="47" t="s">
        <v>7</v>
      </c>
      <c r="I4237" s="47" t="s">
        <v>2855</v>
      </c>
      <c r="J4237" s="50" t="str">
        <f>IFERROR(VLOOKUP(_xlfn.NUMBERVALUE(D4237),'Order form - T14RE'!$O$4:$O$101,1,FALSE),J4236)</f>
        <v/>
      </c>
      <c r="K4237" s="51" t="str">
        <f t="shared" si="67"/>
        <v/>
      </c>
      <c r="M4237" s="47" t="str">
        <f ca="1">IFERROR(VLOOKUP($L4237,'T14'!$AD$5:$AF$104,2,FALSE),"")</f>
        <v/>
      </c>
      <c r="N4237" s="47" t="str">
        <f ca="1">IFERROR(VLOOKUP($L4237,'T14'!$AD$5:$AF$104,3,FALSE),"")</f>
        <v/>
      </c>
      <c r="P4237" s="46"/>
      <c r="U4237" s="46"/>
    </row>
    <row r="4238" spans="1:21" ht="14.4" hidden="1" x14ac:dyDescent="0.3">
      <c r="A4238" s="47">
        <v>4237</v>
      </c>
      <c r="B4238" s="48">
        <v>3</v>
      </c>
      <c r="C4238" s="47" t="s">
        <v>172</v>
      </c>
      <c r="D4238" s="49" t="s">
        <v>421</v>
      </c>
      <c r="E4238" s="49" t="s">
        <v>113</v>
      </c>
      <c r="F4238" s="48">
        <v>2</v>
      </c>
      <c r="G4238" s="47" t="s">
        <v>98</v>
      </c>
      <c r="H4238" s="47" t="s">
        <v>7</v>
      </c>
      <c r="I4238" s="47" t="s">
        <v>2855</v>
      </c>
      <c r="J4238" s="50" t="str">
        <f>IFERROR(VLOOKUP(_xlfn.NUMBERVALUE(D4238),'Order form - T14RE'!$O$4:$O$101,1,FALSE),J4237)</f>
        <v/>
      </c>
      <c r="K4238" s="51" t="str">
        <f t="shared" si="67"/>
        <v/>
      </c>
      <c r="M4238" s="47" t="str">
        <f ca="1">IFERROR(VLOOKUP($L4238,'T14'!$AD$5:$AF$104,2,FALSE),"")</f>
        <v/>
      </c>
      <c r="N4238" s="47" t="str">
        <f ca="1">IFERROR(VLOOKUP($L4238,'T14'!$AD$5:$AF$104,3,FALSE),"")</f>
        <v/>
      </c>
      <c r="P4238" s="46"/>
      <c r="U4238" s="46"/>
    </row>
    <row r="4239" spans="1:21" ht="14.4" hidden="1" x14ac:dyDescent="0.3">
      <c r="A4239" s="47">
        <v>4238</v>
      </c>
      <c r="B4239" s="48">
        <v>3</v>
      </c>
      <c r="C4239" s="47" t="s">
        <v>176</v>
      </c>
      <c r="D4239" s="49" t="s">
        <v>599</v>
      </c>
      <c r="E4239" s="49" t="s">
        <v>600</v>
      </c>
      <c r="F4239" s="48">
        <v>2</v>
      </c>
      <c r="G4239" s="47" t="s">
        <v>98</v>
      </c>
      <c r="H4239" s="47" t="s">
        <v>7</v>
      </c>
      <c r="I4239" s="47" t="s">
        <v>2855</v>
      </c>
      <c r="J4239" s="50" t="str">
        <f>IFERROR(VLOOKUP(_xlfn.NUMBERVALUE(D4239),'Order form - T14RE'!$O$4:$O$101,1,FALSE),J4238)</f>
        <v/>
      </c>
      <c r="K4239" s="51" t="str">
        <f t="shared" si="67"/>
        <v/>
      </c>
      <c r="M4239" s="47" t="str">
        <f ca="1">IFERROR(VLOOKUP($L4239,'T14'!$AD$5:$AF$104,2,FALSE),"")</f>
        <v/>
      </c>
      <c r="N4239" s="47" t="str">
        <f ca="1">IFERROR(VLOOKUP($L4239,'T14'!$AD$5:$AF$104,3,FALSE),"")</f>
        <v/>
      </c>
      <c r="P4239" s="46"/>
      <c r="U4239" s="46"/>
    </row>
    <row r="4240" spans="1:21" ht="14.4" hidden="1" x14ac:dyDescent="0.3">
      <c r="A4240" s="47">
        <v>4239</v>
      </c>
      <c r="B4240" s="48">
        <v>3</v>
      </c>
      <c r="C4240" s="47" t="s">
        <v>179</v>
      </c>
      <c r="D4240" s="49" t="s">
        <v>2953</v>
      </c>
      <c r="E4240" s="49" t="s">
        <v>2526</v>
      </c>
      <c r="F4240" s="48">
        <v>2</v>
      </c>
      <c r="G4240" s="47" t="s">
        <v>98</v>
      </c>
      <c r="H4240" s="47" t="s">
        <v>7</v>
      </c>
      <c r="I4240" s="47" t="s">
        <v>2855</v>
      </c>
      <c r="J4240" s="50" t="str">
        <f>IFERROR(VLOOKUP(_xlfn.NUMBERVALUE(D4240),'Order form - T14RE'!$O$4:$O$101,1,FALSE),J4239)</f>
        <v/>
      </c>
      <c r="K4240" s="51" t="str">
        <f t="shared" si="67"/>
        <v/>
      </c>
      <c r="M4240" s="47" t="str">
        <f ca="1">IFERROR(VLOOKUP($L4240,'T14'!$AD$5:$AF$104,2,FALSE),"")</f>
        <v/>
      </c>
      <c r="N4240" s="47" t="str">
        <f ca="1">IFERROR(VLOOKUP($L4240,'T14'!$AD$5:$AF$104,3,FALSE),"")</f>
        <v/>
      </c>
      <c r="P4240" s="46"/>
      <c r="U4240" s="46"/>
    </row>
    <row r="4241" spans="1:21" ht="14.4" hidden="1" x14ac:dyDescent="0.3">
      <c r="A4241" s="47">
        <v>4240</v>
      </c>
      <c r="B4241" s="48">
        <v>3</v>
      </c>
      <c r="C4241" s="47" t="s">
        <v>483</v>
      </c>
      <c r="D4241" s="49" t="s">
        <v>2573</v>
      </c>
      <c r="E4241" s="49" t="s">
        <v>113</v>
      </c>
      <c r="F4241" s="48">
        <v>2</v>
      </c>
      <c r="G4241" s="47" t="s">
        <v>98</v>
      </c>
      <c r="H4241" s="47" t="s">
        <v>7</v>
      </c>
      <c r="I4241" s="47" t="s">
        <v>2855</v>
      </c>
      <c r="J4241" s="50" t="str">
        <f>IFERROR(VLOOKUP(_xlfn.NUMBERVALUE(D4241),'Order form - T14RE'!$O$4:$O$101,1,FALSE),J4240)</f>
        <v/>
      </c>
      <c r="K4241" s="51" t="str">
        <f t="shared" si="67"/>
        <v/>
      </c>
      <c r="M4241" s="47" t="str">
        <f ca="1">IFERROR(VLOOKUP($L4241,'T14'!$AD$5:$AF$104,2,FALSE),"")</f>
        <v/>
      </c>
      <c r="N4241" s="47" t="str">
        <f ca="1">IFERROR(VLOOKUP($L4241,'T14'!$AD$5:$AF$104,3,FALSE),"")</f>
        <v/>
      </c>
      <c r="P4241" s="46"/>
      <c r="U4241" s="46"/>
    </row>
    <row r="4242" spans="1:21" ht="14.4" hidden="1" x14ac:dyDescent="0.3">
      <c r="A4242" s="47">
        <v>4241</v>
      </c>
      <c r="B4242" s="48">
        <v>3</v>
      </c>
      <c r="C4242" s="47" t="s">
        <v>484</v>
      </c>
      <c r="D4242" s="49" t="s">
        <v>756</v>
      </c>
      <c r="E4242" s="49" t="s">
        <v>757</v>
      </c>
      <c r="F4242" s="48">
        <v>2</v>
      </c>
      <c r="G4242" s="47" t="s">
        <v>98</v>
      </c>
      <c r="H4242" s="47" t="s">
        <v>7</v>
      </c>
      <c r="I4242" s="47" t="s">
        <v>2855</v>
      </c>
      <c r="J4242" s="50" t="str">
        <f>IFERROR(VLOOKUP(_xlfn.NUMBERVALUE(D4242),'Order form - T14RE'!$O$4:$O$101,1,FALSE),J4241)</f>
        <v/>
      </c>
      <c r="K4242" s="51" t="str">
        <f t="shared" si="67"/>
        <v/>
      </c>
      <c r="M4242" s="47" t="str">
        <f ca="1">IFERROR(VLOOKUP($L4242,'T14'!$AD$5:$AF$104,2,FALSE),"")</f>
        <v/>
      </c>
      <c r="N4242" s="47" t="str">
        <f ca="1">IFERROR(VLOOKUP($L4242,'T14'!$AD$5:$AF$104,3,FALSE),"")</f>
        <v/>
      </c>
      <c r="P4242" s="46"/>
      <c r="U4242" s="46"/>
    </row>
    <row r="4243" spans="1:21" ht="14.4" hidden="1" x14ac:dyDescent="0.3">
      <c r="A4243" s="47">
        <v>4242</v>
      </c>
      <c r="B4243" s="48">
        <v>2</v>
      </c>
      <c r="C4243" s="47" t="s">
        <v>161</v>
      </c>
      <c r="D4243" s="49" t="s">
        <v>2954</v>
      </c>
      <c r="E4243" s="49" t="s">
        <v>2955</v>
      </c>
      <c r="F4243" s="48">
        <v>1</v>
      </c>
      <c r="G4243" s="47" t="s">
        <v>98</v>
      </c>
      <c r="H4243" s="47" t="s">
        <v>99</v>
      </c>
      <c r="I4243" s="47" t="s">
        <v>2855</v>
      </c>
      <c r="J4243" s="50" t="str">
        <f>IFERROR(VLOOKUP(_xlfn.NUMBERVALUE(D4243),'Order form - T14RE'!$O$4:$O$101,1,FALSE),J4242)</f>
        <v/>
      </c>
      <c r="K4243" s="51" t="str">
        <f t="shared" si="67"/>
        <v/>
      </c>
      <c r="M4243" s="47" t="str">
        <f ca="1">IFERROR(VLOOKUP($L4243,'T14'!$AD$5:$AF$104,2,FALSE),"")</f>
        <v/>
      </c>
      <c r="N4243" s="47" t="str">
        <f ca="1">IFERROR(VLOOKUP($L4243,'T14'!$AD$5:$AF$104,3,FALSE),"")</f>
        <v/>
      </c>
      <c r="P4243" s="46"/>
      <c r="U4243" s="46"/>
    </row>
    <row r="4244" spans="1:21" ht="14.4" x14ac:dyDescent="0.3">
      <c r="A4244" s="47">
        <v>4243</v>
      </c>
      <c r="B4244" s="48">
        <v>3</v>
      </c>
      <c r="C4244" s="47" t="s">
        <v>95</v>
      </c>
      <c r="D4244" s="49" t="s">
        <v>2067</v>
      </c>
      <c r="E4244" s="49" t="s">
        <v>2068</v>
      </c>
      <c r="F4244" s="48">
        <v>2</v>
      </c>
      <c r="G4244" s="47" t="s">
        <v>98</v>
      </c>
      <c r="H4244" s="47" t="s">
        <v>0</v>
      </c>
      <c r="I4244" s="47" t="s">
        <v>2855</v>
      </c>
      <c r="J4244" s="50" t="str">
        <f>IFERROR(VLOOKUP(_xlfn.NUMBERVALUE(D4244),'Order form - T14RE'!$O$4:$O$101,1,FALSE),J4243)</f>
        <v/>
      </c>
      <c r="K4244" s="51" t="str">
        <f t="shared" si="67"/>
        <v/>
      </c>
      <c r="L4244" s="47" t="str" cm="1">
        <f t="array" ref="L4244">IFERROR(_xlfn.IFS(VLOOKUP(D4244,$D$4:$L$4875,9,FALSE),VLOOKUP(D4244,$D$4:$L$4875,9,FALSE),VLOOKUP(E4244,$E$4:$L$4875,8,FALSE),VLOOKUP(E4244,$E$4:$L$4875,8,FALSE)),"")</f>
        <v/>
      </c>
      <c r="M4244" s="47" t="str">
        <f>IFERROR(VLOOKUP($L4244,'T14'!$AD$5:$AF$104,2,FALSE),"")</f>
        <v/>
      </c>
      <c r="N4244" s="47" t="str">
        <f>IFERROR(VLOOKUP($L4244,'T14'!$AD$5:$AF$104,3,FALSE),"")</f>
        <v/>
      </c>
      <c r="P4244" s="46"/>
      <c r="U4244" s="46"/>
    </row>
    <row r="4245" spans="1:21" ht="14.4" hidden="1" x14ac:dyDescent="0.3">
      <c r="A4245" s="47">
        <v>4244</v>
      </c>
      <c r="B4245" s="48">
        <v>4</v>
      </c>
      <c r="C4245" s="47" t="s">
        <v>95</v>
      </c>
      <c r="D4245" s="49" t="s">
        <v>2069</v>
      </c>
      <c r="E4245" s="49" t="s">
        <v>2070</v>
      </c>
      <c r="F4245" s="52">
        <v>20.166</v>
      </c>
      <c r="G4245" s="47" t="s">
        <v>646</v>
      </c>
      <c r="H4245" s="47" t="s">
        <v>99</v>
      </c>
      <c r="I4245" s="47" t="s">
        <v>2855</v>
      </c>
      <c r="J4245" s="50" t="str">
        <f>IFERROR(VLOOKUP(_xlfn.NUMBERVALUE(D4245),'Order form - T14RE'!$O$4:$O$101,1,FALSE),J4244)</f>
        <v/>
      </c>
      <c r="K4245" s="51" t="str">
        <f t="shared" si="67"/>
        <v/>
      </c>
      <c r="M4245" s="47" t="str">
        <f ca="1">IFERROR(VLOOKUP($L4245,'T14'!$AD$5:$AF$104,2,FALSE),"")</f>
        <v/>
      </c>
      <c r="N4245" s="47" t="str">
        <f ca="1">IFERROR(VLOOKUP($L4245,'T14'!$AD$5:$AF$104,3,FALSE),"")</f>
        <v/>
      </c>
      <c r="P4245" s="46"/>
      <c r="U4245" s="46"/>
    </row>
    <row r="4246" spans="1:21" ht="14.4" hidden="1" x14ac:dyDescent="0.3">
      <c r="A4246" s="47">
        <v>4245</v>
      </c>
      <c r="B4246" s="48">
        <v>4</v>
      </c>
      <c r="C4246" s="47" t="s">
        <v>105</v>
      </c>
      <c r="D4246" s="49" t="s">
        <v>2071</v>
      </c>
      <c r="E4246" s="49" t="s">
        <v>2072</v>
      </c>
      <c r="F4246" s="48">
        <v>2</v>
      </c>
      <c r="G4246" s="47" t="s">
        <v>98</v>
      </c>
      <c r="H4246" s="47" t="s">
        <v>99</v>
      </c>
      <c r="I4246" s="47" t="s">
        <v>2855</v>
      </c>
      <c r="J4246" s="50" t="str">
        <f>IFERROR(VLOOKUP(_xlfn.NUMBERVALUE(D4246),'Order form - T14RE'!$O$4:$O$101,1,FALSE),J4245)</f>
        <v/>
      </c>
      <c r="K4246" s="51" t="str">
        <f t="shared" si="67"/>
        <v/>
      </c>
      <c r="M4246" s="47" t="str">
        <f ca="1">IFERROR(VLOOKUP($L4246,'T14'!$AD$5:$AF$104,2,FALSE),"")</f>
        <v/>
      </c>
      <c r="N4246" s="47" t="str">
        <f ca="1">IFERROR(VLOOKUP($L4246,'T14'!$AD$5:$AF$104,3,FALSE),"")</f>
        <v/>
      </c>
      <c r="P4246" s="46"/>
      <c r="U4246" s="46"/>
    </row>
    <row r="4247" spans="1:21" ht="14.4" hidden="1" x14ac:dyDescent="0.3">
      <c r="A4247" s="47">
        <v>4246</v>
      </c>
      <c r="B4247" s="48">
        <v>4</v>
      </c>
      <c r="C4247" s="47" t="s">
        <v>108</v>
      </c>
      <c r="D4247" s="49" t="s">
        <v>2073</v>
      </c>
      <c r="E4247" s="49" t="s">
        <v>2074</v>
      </c>
      <c r="F4247" s="48">
        <v>2</v>
      </c>
      <c r="G4247" s="47" t="s">
        <v>98</v>
      </c>
      <c r="H4247" s="47" t="s">
        <v>99</v>
      </c>
      <c r="I4247" s="47" t="s">
        <v>2855</v>
      </c>
      <c r="J4247" s="50" t="str">
        <f>IFERROR(VLOOKUP(_xlfn.NUMBERVALUE(D4247),'Order form - T14RE'!$O$4:$O$101,1,FALSE),J4246)</f>
        <v/>
      </c>
      <c r="K4247" s="51" t="str">
        <f t="shared" si="67"/>
        <v/>
      </c>
      <c r="M4247" s="47" t="str">
        <f ca="1">IFERROR(VLOOKUP($L4247,'T14'!$AD$5:$AF$104,2,FALSE),"")</f>
        <v/>
      </c>
      <c r="N4247" s="47" t="str">
        <f ca="1">IFERROR(VLOOKUP($L4247,'T14'!$AD$5:$AF$104,3,FALSE),"")</f>
        <v/>
      </c>
      <c r="P4247" s="46"/>
      <c r="U4247" s="46"/>
    </row>
    <row r="4248" spans="1:21" ht="14.4" x14ac:dyDescent="0.3">
      <c r="A4248" s="47">
        <v>4247</v>
      </c>
      <c r="B4248" s="48">
        <v>3</v>
      </c>
      <c r="C4248" s="47" t="s">
        <v>105</v>
      </c>
      <c r="D4248" s="49" t="s">
        <v>2702</v>
      </c>
      <c r="E4248" s="49" t="s">
        <v>2703</v>
      </c>
      <c r="F4248" s="48">
        <v>1</v>
      </c>
      <c r="G4248" s="47" t="s">
        <v>98</v>
      </c>
      <c r="H4248" s="47" t="s">
        <v>0</v>
      </c>
      <c r="I4248" s="47" t="s">
        <v>2855</v>
      </c>
      <c r="J4248" s="50" t="str">
        <f>IFERROR(VLOOKUP(_xlfn.NUMBERVALUE(D4248),'Order form - T14RE'!$O$4:$O$101,1,FALSE),J4247)</f>
        <v/>
      </c>
      <c r="K4248" s="51" t="str">
        <f t="shared" si="67"/>
        <v/>
      </c>
      <c r="L4248" s="47" t="str" cm="1">
        <f t="array" ref="L4248">IFERROR(_xlfn.IFS(VLOOKUP(D4248,$D$4:$L$4875,9,FALSE),VLOOKUP(D4248,$D$4:$L$4875,9,FALSE),VLOOKUP(E4248,$E$4:$L$4875,8,FALSE),VLOOKUP(E4248,$E$4:$L$4875,8,FALSE)),"")</f>
        <v/>
      </c>
      <c r="M4248" s="47" t="str">
        <f>IFERROR(VLOOKUP($L4248,'T14'!$AD$5:$AF$104,2,FALSE),"")</f>
        <v/>
      </c>
      <c r="N4248" s="47" t="str">
        <f>IFERROR(VLOOKUP($L4248,'T14'!$AD$5:$AF$104,3,FALSE),"")</f>
        <v/>
      </c>
      <c r="P4248" s="46"/>
      <c r="U4248" s="46"/>
    </row>
    <row r="4249" spans="1:21" ht="14.4" hidden="1" x14ac:dyDescent="0.3">
      <c r="A4249" s="47">
        <v>4248</v>
      </c>
      <c r="B4249" s="48">
        <v>4</v>
      </c>
      <c r="C4249" s="47" t="s">
        <v>95</v>
      </c>
      <c r="D4249" s="49" t="s">
        <v>1635</v>
      </c>
      <c r="E4249" s="49" t="s">
        <v>1636</v>
      </c>
      <c r="F4249" s="48">
        <v>2</v>
      </c>
      <c r="G4249" s="47" t="s">
        <v>98</v>
      </c>
      <c r="H4249" s="47" t="s">
        <v>10</v>
      </c>
      <c r="I4249" s="47" t="s">
        <v>2855</v>
      </c>
      <c r="J4249" s="50" t="str">
        <f>IFERROR(VLOOKUP(_xlfn.NUMBERVALUE(D4249),'Order form - T14RE'!$O$4:$O$101,1,FALSE),J4248)</f>
        <v/>
      </c>
      <c r="K4249" s="51" t="str">
        <f t="shared" si="67"/>
        <v/>
      </c>
      <c r="M4249" s="47" t="str">
        <f ca="1">IFERROR(VLOOKUP($L4249,'T14'!$AD$5:$AF$104,2,FALSE),"")</f>
        <v/>
      </c>
      <c r="N4249" s="47" t="str">
        <f ca="1">IFERROR(VLOOKUP($L4249,'T14'!$AD$5:$AF$104,3,FALSE),"")</f>
        <v/>
      </c>
      <c r="P4249" s="46"/>
      <c r="U4249" s="46"/>
    </row>
    <row r="4250" spans="1:21" ht="14.4" hidden="1" x14ac:dyDescent="0.3">
      <c r="A4250" s="47">
        <v>4249</v>
      </c>
      <c r="B4250" s="48">
        <v>5</v>
      </c>
      <c r="C4250" s="47" t="s">
        <v>95</v>
      </c>
      <c r="D4250" s="49" t="s">
        <v>1637</v>
      </c>
      <c r="E4250" s="49" t="s">
        <v>236</v>
      </c>
      <c r="F4250" s="48">
        <v>4</v>
      </c>
      <c r="G4250" s="47" t="s">
        <v>98</v>
      </c>
      <c r="H4250" s="47" t="s">
        <v>99</v>
      </c>
      <c r="I4250" s="47" t="s">
        <v>2855</v>
      </c>
      <c r="J4250" s="50" t="str">
        <f>IFERROR(VLOOKUP(_xlfn.NUMBERVALUE(D4250),'Order form - T14RE'!$O$4:$O$101,1,FALSE),J4249)</f>
        <v/>
      </c>
      <c r="K4250" s="51" t="str">
        <f t="shared" si="67"/>
        <v/>
      </c>
      <c r="M4250" s="47" t="str">
        <f ca="1">IFERROR(VLOOKUP($L4250,'T14'!$AD$5:$AF$104,2,FALSE),"")</f>
        <v/>
      </c>
      <c r="N4250" s="47" t="str">
        <f ca="1">IFERROR(VLOOKUP($L4250,'T14'!$AD$5:$AF$104,3,FALSE),"")</f>
        <v/>
      </c>
      <c r="P4250" s="46"/>
      <c r="U4250" s="46"/>
    </row>
    <row r="4251" spans="1:21" ht="14.4" hidden="1" x14ac:dyDescent="0.3">
      <c r="A4251" s="47">
        <v>4250</v>
      </c>
      <c r="B4251" s="48">
        <v>5</v>
      </c>
      <c r="C4251" s="47" t="s">
        <v>105</v>
      </c>
      <c r="D4251" s="49" t="s">
        <v>1638</v>
      </c>
      <c r="E4251" s="49" t="s">
        <v>482</v>
      </c>
      <c r="F4251" s="48">
        <v>2</v>
      </c>
      <c r="G4251" s="47" t="s">
        <v>98</v>
      </c>
      <c r="H4251" s="47" t="s">
        <v>99</v>
      </c>
      <c r="I4251" s="47" t="s">
        <v>2855</v>
      </c>
      <c r="J4251" s="50" t="str">
        <f>IFERROR(VLOOKUP(_xlfn.NUMBERVALUE(D4251),'Order form - T14RE'!$O$4:$O$101,1,FALSE),J4250)</f>
        <v/>
      </c>
      <c r="K4251" s="51" t="str">
        <f t="shared" si="67"/>
        <v/>
      </c>
      <c r="M4251" s="47" t="str">
        <f ca="1">IFERROR(VLOOKUP($L4251,'T14'!$AD$5:$AF$104,2,FALSE),"")</f>
        <v/>
      </c>
      <c r="N4251" s="47" t="str">
        <f ca="1">IFERROR(VLOOKUP($L4251,'T14'!$AD$5:$AF$104,3,FALSE),"")</f>
        <v/>
      </c>
      <c r="P4251" s="46"/>
      <c r="U4251" s="46"/>
    </row>
    <row r="4252" spans="1:21" ht="14.4" hidden="1" x14ac:dyDescent="0.3">
      <c r="A4252" s="47">
        <v>4251</v>
      </c>
      <c r="B4252" s="48">
        <v>5</v>
      </c>
      <c r="C4252" s="47" t="s">
        <v>108</v>
      </c>
      <c r="D4252" s="49" t="s">
        <v>1639</v>
      </c>
      <c r="E4252" s="49" t="s">
        <v>1640</v>
      </c>
      <c r="F4252" s="48">
        <v>2</v>
      </c>
      <c r="G4252" s="47" t="s">
        <v>98</v>
      </c>
      <c r="H4252" s="47" t="s">
        <v>99</v>
      </c>
      <c r="I4252" s="47" t="s">
        <v>2855</v>
      </c>
      <c r="J4252" s="50" t="str">
        <f>IFERROR(VLOOKUP(_xlfn.NUMBERVALUE(D4252),'Order form - T14RE'!$O$4:$O$101,1,FALSE),J4251)</f>
        <v/>
      </c>
      <c r="K4252" s="51" t="str">
        <f t="shared" si="67"/>
        <v/>
      </c>
      <c r="M4252" s="47" t="str">
        <f ca="1">IFERROR(VLOOKUP($L4252,'T14'!$AD$5:$AF$104,2,FALSE),"")</f>
        <v/>
      </c>
      <c r="N4252" s="47" t="str">
        <f ca="1">IFERROR(VLOOKUP($L4252,'T14'!$AD$5:$AF$104,3,FALSE),"")</f>
        <v/>
      </c>
      <c r="P4252" s="46"/>
      <c r="U4252" s="46"/>
    </row>
    <row r="4253" spans="1:21" ht="14.4" hidden="1" x14ac:dyDescent="0.3">
      <c r="A4253" s="47">
        <v>4252</v>
      </c>
      <c r="B4253" s="48">
        <v>5</v>
      </c>
      <c r="C4253" s="47" t="s">
        <v>111</v>
      </c>
      <c r="D4253" s="49" t="s">
        <v>1641</v>
      </c>
      <c r="E4253" s="49" t="s">
        <v>1642</v>
      </c>
      <c r="F4253" s="48">
        <v>2</v>
      </c>
      <c r="G4253" s="47" t="s">
        <v>98</v>
      </c>
      <c r="H4253" s="47" t="s">
        <v>99</v>
      </c>
      <c r="I4253" s="47" t="s">
        <v>2855</v>
      </c>
      <c r="J4253" s="50" t="str">
        <f>IFERROR(VLOOKUP(_xlfn.NUMBERVALUE(D4253),'Order form - T14RE'!$O$4:$O$101,1,FALSE),J4252)</f>
        <v/>
      </c>
      <c r="K4253" s="51" t="str">
        <f t="shared" si="67"/>
        <v/>
      </c>
      <c r="M4253" s="47" t="str">
        <f ca="1">IFERROR(VLOOKUP($L4253,'T14'!$AD$5:$AF$104,2,FALSE),"")</f>
        <v/>
      </c>
      <c r="N4253" s="47" t="str">
        <f ca="1">IFERROR(VLOOKUP($L4253,'T14'!$AD$5:$AF$104,3,FALSE),"")</f>
        <v/>
      </c>
      <c r="P4253" s="46"/>
      <c r="U4253" s="46"/>
    </row>
    <row r="4254" spans="1:21" ht="14.4" hidden="1" x14ac:dyDescent="0.3">
      <c r="A4254" s="47">
        <v>4253</v>
      </c>
      <c r="B4254" s="48">
        <v>5</v>
      </c>
      <c r="C4254" s="47" t="s">
        <v>114</v>
      </c>
      <c r="D4254" s="49" t="s">
        <v>1643</v>
      </c>
      <c r="E4254" s="49" t="s">
        <v>390</v>
      </c>
      <c r="F4254" s="48">
        <v>2</v>
      </c>
      <c r="G4254" s="47" t="s">
        <v>98</v>
      </c>
      <c r="H4254" s="47" t="s">
        <v>99</v>
      </c>
      <c r="I4254" s="47" t="s">
        <v>2855</v>
      </c>
      <c r="J4254" s="50" t="str">
        <f>IFERROR(VLOOKUP(_xlfn.NUMBERVALUE(D4254),'Order form - T14RE'!$O$4:$O$101,1,FALSE),J4253)</f>
        <v/>
      </c>
      <c r="K4254" s="51" t="str">
        <f t="shared" si="67"/>
        <v/>
      </c>
      <c r="M4254" s="47" t="str">
        <f ca="1">IFERROR(VLOOKUP($L4254,'T14'!$AD$5:$AF$104,2,FALSE),"")</f>
        <v/>
      </c>
      <c r="N4254" s="47" t="str">
        <f ca="1">IFERROR(VLOOKUP($L4254,'T14'!$AD$5:$AF$104,3,FALSE),"")</f>
        <v/>
      </c>
      <c r="P4254" s="46"/>
      <c r="U4254" s="46"/>
    </row>
    <row r="4255" spans="1:21" ht="14.4" hidden="1" x14ac:dyDescent="0.3">
      <c r="A4255" s="47">
        <v>4254</v>
      </c>
      <c r="B4255" s="48">
        <v>5</v>
      </c>
      <c r="C4255" s="47" t="s">
        <v>241</v>
      </c>
      <c r="D4255" s="49" t="s">
        <v>1644</v>
      </c>
      <c r="E4255" s="49" t="s">
        <v>1645</v>
      </c>
      <c r="F4255" s="48">
        <v>2</v>
      </c>
      <c r="G4255" s="47" t="s">
        <v>98</v>
      </c>
      <c r="H4255" s="47" t="s">
        <v>99</v>
      </c>
      <c r="I4255" s="47" t="s">
        <v>2855</v>
      </c>
      <c r="J4255" s="50" t="str">
        <f>IFERROR(VLOOKUP(_xlfn.NUMBERVALUE(D4255),'Order form - T14RE'!$O$4:$O$101,1,FALSE),J4254)</f>
        <v/>
      </c>
      <c r="K4255" s="51" t="str">
        <f t="shared" si="67"/>
        <v/>
      </c>
      <c r="M4255" s="47" t="str">
        <f ca="1">IFERROR(VLOOKUP($L4255,'T14'!$AD$5:$AF$104,2,FALSE),"")</f>
        <v/>
      </c>
      <c r="N4255" s="47" t="str">
        <f ca="1">IFERROR(VLOOKUP($L4255,'T14'!$AD$5:$AF$104,3,FALSE),"")</f>
        <v/>
      </c>
      <c r="P4255" s="46"/>
      <c r="U4255" s="46"/>
    </row>
    <row r="4256" spans="1:21" ht="14.4" hidden="1" x14ac:dyDescent="0.3">
      <c r="A4256" s="47">
        <v>4255</v>
      </c>
      <c r="B4256" s="48">
        <v>5</v>
      </c>
      <c r="C4256" s="47" t="s">
        <v>120</v>
      </c>
      <c r="D4256" s="49" t="s">
        <v>1646</v>
      </c>
      <c r="E4256" s="49" t="s">
        <v>1647</v>
      </c>
      <c r="F4256" s="48">
        <v>8</v>
      </c>
      <c r="G4256" s="47" t="s">
        <v>98</v>
      </c>
      <c r="H4256" s="47" t="s">
        <v>99</v>
      </c>
      <c r="I4256" s="47" t="s">
        <v>2855</v>
      </c>
      <c r="J4256" s="50" t="str">
        <f>IFERROR(VLOOKUP(_xlfn.NUMBERVALUE(D4256),'Order form - T14RE'!$O$4:$O$101,1,FALSE),J4255)</f>
        <v/>
      </c>
      <c r="K4256" s="51" t="str">
        <f t="shared" si="67"/>
        <v/>
      </c>
      <c r="M4256" s="47" t="str">
        <f ca="1">IFERROR(VLOOKUP($L4256,'T14'!$AD$5:$AF$104,2,FALSE),"")</f>
        <v/>
      </c>
      <c r="N4256" s="47" t="str">
        <f ca="1">IFERROR(VLOOKUP($L4256,'T14'!$AD$5:$AF$104,3,FALSE),"")</f>
        <v/>
      </c>
      <c r="P4256" s="46"/>
      <c r="U4256" s="46"/>
    </row>
    <row r="4257" spans="1:21" ht="14.4" hidden="1" x14ac:dyDescent="0.3">
      <c r="A4257" s="47">
        <v>4256</v>
      </c>
      <c r="B4257" s="48">
        <v>5</v>
      </c>
      <c r="C4257" s="47" t="s">
        <v>123</v>
      </c>
      <c r="D4257" s="49" t="s">
        <v>1648</v>
      </c>
      <c r="E4257" s="49" t="s">
        <v>1649</v>
      </c>
      <c r="F4257" s="48">
        <v>8</v>
      </c>
      <c r="G4257" s="47" t="s">
        <v>98</v>
      </c>
      <c r="H4257" s="47" t="s">
        <v>99</v>
      </c>
      <c r="I4257" s="47" t="s">
        <v>2855</v>
      </c>
      <c r="J4257" s="50" t="str">
        <f>IFERROR(VLOOKUP(_xlfn.NUMBERVALUE(D4257),'Order form - T14RE'!$O$4:$O$101,1,FALSE),J4256)</f>
        <v/>
      </c>
      <c r="K4257" s="51" t="str">
        <f t="shared" si="67"/>
        <v/>
      </c>
      <c r="M4257" s="47" t="str">
        <f ca="1">IFERROR(VLOOKUP($L4257,'T14'!$AD$5:$AF$104,2,FALSE),"")</f>
        <v/>
      </c>
      <c r="N4257" s="47" t="str">
        <f ca="1">IFERROR(VLOOKUP($L4257,'T14'!$AD$5:$AF$104,3,FALSE),"")</f>
        <v/>
      </c>
      <c r="P4257" s="46"/>
      <c r="U4257" s="46"/>
    </row>
    <row r="4258" spans="1:21" ht="14.4" hidden="1" x14ac:dyDescent="0.3">
      <c r="A4258" s="47">
        <v>4257</v>
      </c>
      <c r="B4258" s="48">
        <v>5</v>
      </c>
      <c r="C4258" s="47" t="s">
        <v>126</v>
      </c>
      <c r="D4258" s="49" t="s">
        <v>1650</v>
      </c>
      <c r="E4258" s="49" t="s">
        <v>1651</v>
      </c>
      <c r="F4258" s="48">
        <v>8</v>
      </c>
      <c r="G4258" s="47" t="s">
        <v>98</v>
      </c>
      <c r="H4258" s="47" t="s">
        <v>99</v>
      </c>
      <c r="I4258" s="47" t="s">
        <v>2855</v>
      </c>
      <c r="J4258" s="50" t="str">
        <f>IFERROR(VLOOKUP(_xlfn.NUMBERVALUE(D4258),'Order form - T14RE'!$O$4:$O$101,1,FALSE),J4257)</f>
        <v/>
      </c>
      <c r="K4258" s="51" t="str">
        <f t="shared" si="67"/>
        <v/>
      </c>
      <c r="M4258" s="47" t="str">
        <f ca="1">IFERROR(VLOOKUP($L4258,'T14'!$AD$5:$AF$104,2,FALSE),"")</f>
        <v/>
      </c>
      <c r="N4258" s="47" t="str">
        <f ca="1">IFERROR(VLOOKUP($L4258,'T14'!$AD$5:$AF$104,3,FALSE),"")</f>
        <v/>
      </c>
      <c r="P4258" s="46"/>
      <c r="U4258" s="46"/>
    </row>
    <row r="4259" spans="1:21" ht="14.4" hidden="1" x14ac:dyDescent="0.3">
      <c r="A4259" s="47">
        <v>4258</v>
      </c>
      <c r="B4259" s="48">
        <v>5</v>
      </c>
      <c r="C4259" s="47" t="s">
        <v>127</v>
      </c>
      <c r="D4259" s="49" t="s">
        <v>1652</v>
      </c>
      <c r="E4259" s="49" t="s">
        <v>1653</v>
      </c>
      <c r="F4259" s="48">
        <v>6</v>
      </c>
      <c r="G4259" s="47" t="s">
        <v>98</v>
      </c>
      <c r="H4259" s="47" t="s">
        <v>99</v>
      </c>
      <c r="I4259" s="47" t="s">
        <v>2855</v>
      </c>
      <c r="J4259" s="50" t="str">
        <f>IFERROR(VLOOKUP(_xlfn.NUMBERVALUE(D4259),'Order form - T14RE'!$O$4:$O$101,1,FALSE),J4258)</f>
        <v/>
      </c>
      <c r="K4259" s="51" t="str">
        <f t="shared" si="67"/>
        <v/>
      </c>
      <c r="M4259" s="47" t="str">
        <f ca="1">IFERROR(VLOOKUP($L4259,'T14'!$AD$5:$AF$104,2,FALSE),"")</f>
        <v/>
      </c>
      <c r="N4259" s="47" t="str">
        <f ca="1">IFERROR(VLOOKUP($L4259,'T14'!$AD$5:$AF$104,3,FALSE),"")</f>
        <v/>
      </c>
      <c r="P4259" s="46"/>
      <c r="U4259" s="46"/>
    </row>
    <row r="4260" spans="1:21" ht="14.4" hidden="1" x14ac:dyDescent="0.3">
      <c r="A4260" s="47">
        <v>4259</v>
      </c>
      <c r="B4260" s="48">
        <v>5</v>
      </c>
      <c r="C4260" s="47" t="s">
        <v>128</v>
      </c>
      <c r="D4260" s="49" t="s">
        <v>1654</v>
      </c>
      <c r="E4260" s="49" t="s">
        <v>276</v>
      </c>
      <c r="F4260" s="48">
        <v>6</v>
      </c>
      <c r="G4260" s="47" t="s">
        <v>98</v>
      </c>
      <c r="H4260" s="47" t="s">
        <v>99</v>
      </c>
      <c r="I4260" s="47" t="s">
        <v>2855</v>
      </c>
      <c r="J4260" s="50" t="str">
        <f>IFERROR(VLOOKUP(_xlfn.NUMBERVALUE(D4260),'Order form - T14RE'!$O$4:$O$101,1,FALSE),J4259)</f>
        <v/>
      </c>
      <c r="K4260" s="51" t="str">
        <f t="shared" si="67"/>
        <v/>
      </c>
      <c r="M4260" s="47" t="str">
        <f ca="1">IFERROR(VLOOKUP($L4260,'T14'!$AD$5:$AF$104,2,FALSE),"")</f>
        <v/>
      </c>
      <c r="N4260" s="47" t="str">
        <f ca="1">IFERROR(VLOOKUP($L4260,'T14'!$AD$5:$AF$104,3,FALSE),"")</f>
        <v/>
      </c>
      <c r="P4260" s="46"/>
      <c r="U4260" s="46"/>
    </row>
    <row r="4261" spans="1:21" ht="14.4" hidden="1" x14ac:dyDescent="0.3">
      <c r="A4261" s="47">
        <v>4260</v>
      </c>
      <c r="B4261" s="48">
        <v>5</v>
      </c>
      <c r="C4261" s="47" t="s">
        <v>263</v>
      </c>
      <c r="D4261" s="49" t="s">
        <v>1655</v>
      </c>
      <c r="E4261" s="49" t="s">
        <v>1656</v>
      </c>
      <c r="F4261" s="48">
        <v>4</v>
      </c>
      <c r="G4261" s="47" t="s">
        <v>98</v>
      </c>
      <c r="H4261" s="47" t="s">
        <v>99</v>
      </c>
      <c r="I4261" s="47" t="s">
        <v>2855</v>
      </c>
      <c r="J4261" s="50" t="str">
        <f>IFERROR(VLOOKUP(_xlfn.NUMBERVALUE(D4261),'Order form - T14RE'!$O$4:$O$101,1,FALSE),J4260)</f>
        <v/>
      </c>
      <c r="K4261" s="51" t="str">
        <f t="shared" si="67"/>
        <v/>
      </c>
      <c r="M4261" s="47" t="str">
        <f ca="1">IFERROR(VLOOKUP($L4261,'T14'!$AD$5:$AF$104,2,FALSE),"")</f>
        <v/>
      </c>
      <c r="N4261" s="47" t="str">
        <f ca="1">IFERROR(VLOOKUP($L4261,'T14'!$AD$5:$AF$104,3,FALSE),"")</f>
        <v/>
      </c>
      <c r="P4261" s="46"/>
      <c r="U4261" s="46"/>
    </row>
    <row r="4262" spans="1:21" ht="14.4" hidden="1" x14ac:dyDescent="0.3">
      <c r="A4262" s="47">
        <v>4261</v>
      </c>
      <c r="B4262" s="48">
        <v>5</v>
      </c>
      <c r="C4262" s="47" t="s">
        <v>130</v>
      </c>
      <c r="D4262" s="49" t="s">
        <v>1657</v>
      </c>
      <c r="E4262" s="49" t="s">
        <v>1658</v>
      </c>
      <c r="F4262" s="48">
        <v>2</v>
      </c>
      <c r="G4262" s="47" t="s">
        <v>98</v>
      </c>
      <c r="H4262" s="47" t="s">
        <v>99</v>
      </c>
      <c r="I4262" s="47" t="s">
        <v>2855</v>
      </c>
      <c r="J4262" s="50" t="str">
        <f>IFERROR(VLOOKUP(_xlfn.NUMBERVALUE(D4262),'Order form - T14RE'!$O$4:$O$101,1,FALSE),J4261)</f>
        <v/>
      </c>
      <c r="K4262" s="51" t="str">
        <f t="shared" si="67"/>
        <v/>
      </c>
      <c r="M4262" s="47" t="str">
        <f ca="1">IFERROR(VLOOKUP($L4262,'T14'!$AD$5:$AF$104,2,FALSE),"")</f>
        <v/>
      </c>
      <c r="N4262" s="47" t="str">
        <f ca="1">IFERROR(VLOOKUP($L4262,'T14'!$AD$5:$AF$104,3,FALSE),"")</f>
        <v/>
      </c>
      <c r="P4262" s="46"/>
      <c r="U4262" s="46"/>
    </row>
    <row r="4263" spans="1:21" ht="14.4" hidden="1" x14ac:dyDescent="0.3">
      <c r="A4263" s="47">
        <v>4262</v>
      </c>
      <c r="B4263" s="48">
        <v>5</v>
      </c>
      <c r="C4263" s="47" t="s">
        <v>135</v>
      </c>
      <c r="D4263" s="49" t="s">
        <v>1659</v>
      </c>
      <c r="E4263" s="49" t="s">
        <v>1647</v>
      </c>
      <c r="F4263" s="48">
        <v>6</v>
      </c>
      <c r="G4263" s="47" t="s">
        <v>98</v>
      </c>
      <c r="H4263" s="47" t="s">
        <v>99</v>
      </c>
      <c r="I4263" s="47" t="s">
        <v>2855</v>
      </c>
      <c r="J4263" s="50" t="str">
        <f>IFERROR(VLOOKUP(_xlfn.NUMBERVALUE(D4263),'Order form - T14RE'!$O$4:$O$101,1,FALSE),J4262)</f>
        <v/>
      </c>
      <c r="K4263" s="51" t="str">
        <f t="shared" si="67"/>
        <v/>
      </c>
      <c r="M4263" s="47" t="str">
        <f ca="1">IFERROR(VLOOKUP($L4263,'T14'!$AD$5:$AF$104,2,FALSE),"")</f>
        <v/>
      </c>
      <c r="N4263" s="47" t="str">
        <f ca="1">IFERROR(VLOOKUP($L4263,'T14'!$AD$5:$AF$104,3,FALSE),"")</f>
        <v/>
      </c>
      <c r="P4263" s="46"/>
      <c r="U4263" s="46"/>
    </row>
    <row r="4264" spans="1:21" ht="14.4" hidden="1" x14ac:dyDescent="0.3">
      <c r="A4264" s="47">
        <v>4263</v>
      </c>
      <c r="B4264" s="48">
        <v>5</v>
      </c>
      <c r="C4264" s="47" t="s">
        <v>143</v>
      </c>
      <c r="D4264" s="49" t="s">
        <v>1660</v>
      </c>
      <c r="E4264" s="49" t="s">
        <v>1649</v>
      </c>
      <c r="F4264" s="48">
        <v>6</v>
      </c>
      <c r="G4264" s="47" t="s">
        <v>98</v>
      </c>
      <c r="H4264" s="47" t="s">
        <v>99</v>
      </c>
      <c r="I4264" s="47" t="s">
        <v>2855</v>
      </c>
      <c r="J4264" s="50" t="str">
        <f>IFERROR(VLOOKUP(_xlfn.NUMBERVALUE(D4264),'Order form - T14RE'!$O$4:$O$101,1,FALSE),J4263)</f>
        <v/>
      </c>
      <c r="K4264" s="51" t="str">
        <f t="shared" si="67"/>
        <v/>
      </c>
      <c r="M4264" s="47" t="str">
        <f ca="1">IFERROR(VLOOKUP($L4264,'T14'!$AD$5:$AF$104,2,FALSE),"")</f>
        <v/>
      </c>
      <c r="N4264" s="47" t="str">
        <f ca="1">IFERROR(VLOOKUP($L4264,'T14'!$AD$5:$AF$104,3,FALSE),"")</f>
        <v/>
      </c>
      <c r="P4264" s="46"/>
      <c r="U4264" s="46"/>
    </row>
    <row r="4265" spans="1:21" ht="14.4" hidden="1" x14ac:dyDescent="0.3">
      <c r="A4265" s="47">
        <v>4264</v>
      </c>
      <c r="B4265" s="48">
        <v>5</v>
      </c>
      <c r="C4265" s="47" t="s">
        <v>146</v>
      </c>
      <c r="D4265" s="49" t="s">
        <v>1661</v>
      </c>
      <c r="E4265" s="49" t="s">
        <v>1651</v>
      </c>
      <c r="F4265" s="48">
        <v>6</v>
      </c>
      <c r="G4265" s="47" t="s">
        <v>98</v>
      </c>
      <c r="H4265" s="47" t="s">
        <v>99</v>
      </c>
      <c r="I4265" s="47" t="s">
        <v>2855</v>
      </c>
      <c r="J4265" s="50" t="str">
        <f>IFERROR(VLOOKUP(_xlfn.NUMBERVALUE(D4265),'Order form - T14RE'!$O$4:$O$101,1,FALSE),J4264)</f>
        <v/>
      </c>
      <c r="K4265" s="51" t="str">
        <f t="shared" si="67"/>
        <v/>
      </c>
      <c r="M4265" s="47" t="str">
        <f ca="1">IFERROR(VLOOKUP($L4265,'T14'!$AD$5:$AF$104,2,FALSE),"")</f>
        <v/>
      </c>
      <c r="N4265" s="47" t="str">
        <f ca="1">IFERROR(VLOOKUP($L4265,'T14'!$AD$5:$AF$104,3,FALSE),"")</f>
        <v/>
      </c>
      <c r="P4265" s="46"/>
      <c r="U4265" s="46"/>
    </row>
    <row r="4266" spans="1:21" ht="14.4" hidden="1" x14ac:dyDescent="0.3">
      <c r="A4266" s="47">
        <v>4265</v>
      </c>
      <c r="B4266" s="48">
        <v>5</v>
      </c>
      <c r="C4266" s="47" t="s">
        <v>149</v>
      </c>
      <c r="D4266" s="49" t="s">
        <v>1662</v>
      </c>
      <c r="E4266" s="49" t="s">
        <v>1663</v>
      </c>
      <c r="F4266" s="48">
        <v>2</v>
      </c>
      <c r="G4266" s="47" t="s">
        <v>98</v>
      </c>
      <c r="H4266" s="47" t="s">
        <v>99</v>
      </c>
      <c r="I4266" s="47" t="s">
        <v>2855</v>
      </c>
      <c r="J4266" s="50" t="str">
        <f>IFERROR(VLOOKUP(_xlfn.NUMBERVALUE(D4266),'Order form - T14RE'!$O$4:$O$101,1,FALSE),J4265)</f>
        <v/>
      </c>
      <c r="K4266" s="51" t="str">
        <f t="shared" si="67"/>
        <v/>
      </c>
      <c r="M4266" s="47" t="str">
        <f ca="1">IFERROR(VLOOKUP($L4266,'T14'!$AD$5:$AF$104,2,FALSE),"")</f>
        <v/>
      </c>
      <c r="N4266" s="47" t="str">
        <f ca="1">IFERROR(VLOOKUP($L4266,'T14'!$AD$5:$AF$104,3,FALSE),"")</f>
        <v/>
      </c>
      <c r="P4266" s="46"/>
      <c r="U4266" s="46"/>
    </row>
    <row r="4267" spans="1:21" ht="14.4" hidden="1" x14ac:dyDescent="0.3">
      <c r="A4267" s="47">
        <v>4266</v>
      </c>
      <c r="B4267" s="48">
        <v>5</v>
      </c>
      <c r="C4267" s="47" t="s">
        <v>413</v>
      </c>
      <c r="D4267" s="49" t="s">
        <v>1664</v>
      </c>
      <c r="E4267" s="49" t="s">
        <v>1665</v>
      </c>
      <c r="F4267" s="48">
        <v>6</v>
      </c>
      <c r="G4267" s="47" t="s">
        <v>98</v>
      </c>
      <c r="H4267" s="47" t="s">
        <v>99</v>
      </c>
      <c r="I4267" s="47" t="s">
        <v>2855</v>
      </c>
      <c r="J4267" s="50" t="str">
        <f>IFERROR(VLOOKUP(_xlfn.NUMBERVALUE(D4267),'Order form - T14RE'!$O$4:$O$101,1,FALSE),J4266)</f>
        <v/>
      </c>
      <c r="K4267" s="51" t="str">
        <f t="shared" si="67"/>
        <v/>
      </c>
      <c r="M4267" s="47" t="str">
        <f ca="1">IFERROR(VLOOKUP($L4267,'T14'!$AD$5:$AF$104,2,FALSE),"")</f>
        <v/>
      </c>
      <c r="N4267" s="47" t="str">
        <f ca="1">IFERROR(VLOOKUP($L4267,'T14'!$AD$5:$AF$104,3,FALSE),"")</f>
        <v/>
      </c>
      <c r="P4267" s="46"/>
      <c r="U4267" s="46"/>
    </row>
    <row r="4268" spans="1:21" ht="14.4" hidden="1" x14ac:dyDescent="0.3">
      <c r="A4268" s="47">
        <v>4267</v>
      </c>
      <c r="B4268" s="48">
        <v>5</v>
      </c>
      <c r="C4268" s="47" t="s">
        <v>154</v>
      </c>
      <c r="D4268" s="49" t="s">
        <v>1666</v>
      </c>
      <c r="E4268" s="49" t="s">
        <v>1667</v>
      </c>
      <c r="F4268" s="48">
        <v>12</v>
      </c>
      <c r="G4268" s="47" t="s">
        <v>98</v>
      </c>
      <c r="H4268" s="47" t="s">
        <v>99</v>
      </c>
      <c r="I4268" s="47" t="s">
        <v>2855</v>
      </c>
      <c r="J4268" s="50" t="str">
        <f>IFERROR(VLOOKUP(_xlfn.NUMBERVALUE(D4268),'Order form - T14RE'!$O$4:$O$101,1,FALSE),J4267)</f>
        <v/>
      </c>
      <c r="K4268" s="51" t="str">
        <f t="shared" si="67"/>
        <v/>
      </c>
      <c r="M4268" s="47" t="str">
        <f ca="1">IFERROR(VLOOKUP($L4268,'T14'!$AD$5:$AF$104,2,FALSE),"")</f>
        <v/>
      </c>
      <c r="N4268" s="47" t="str">
        <f ca="1">IFERROR(VLOOKUP($L4268,'T14'!$AD$5:$AF$104,3,FALSE),"")</f>
        <v/>
      </c>
      <c r="P4268" s="46"/>
      <c r="U4268" s="46"/>
    </row>
    <row r="4269" spans="1:21" ht="14.4" hidden="1" x14ac:dyDescent="0.3">
      <c r="A4269" s="47">
        <v>4268</v>
      </c>
      <c r="B4269" s="48">
        <v>5</v>
      </c>
      <c r="C4269" s="47" t="s">
        <v>156</v>
      </c>
      <c r="D4269" s="49" t="s">
        <v>1668</v>
      </c>
      <c r="E4269" s="49" t="s">
        <v>1669</v>
      </c>
      <c r="F4269" s="48">
        <v>14</v>
      </c>
      <c r="G4269" s="47" t="s">
        <v>98</v>
      </c>
      <c r="H4269" s="47" t="s">
        <v>99</v>
      </c>
      <c r="I4269" s="47" t="s">
        <v>2855</v>
      </c>
      <c r="J4269" s="50" t="str">
        <f>IFERROR(VLOOKUP(_xlfn.NUMBERVALUE(D4269),'Order form - T14RE'!$O$4:$O$101,1,FALSE),J4268)</f>
        <v/>
      </c>
      <c r="K4269" s="51" t="str">
        <f t="shared" si="67"/>
        <v/>
      </c>
      <c r="M4269" s="47" t="str">
        <f ca="1">IFERROR(VLOOKUP($L4269,'T14'!$AD$5:$AF$104,2,FALSE),"")</f>
        <v/>
      </c>
      <c r="N4269" s="47" t="str">
        <f ca="1">IFERROR(VLOOKUP($L4269,'T14'!$AD$5:$AF$104,3,FALSE),"")</f>
        <v/>
      </c>
      <c r="P4269" s="46"/>
      <c r="U4269" s="46"/>
    </row>
    <row r="4270" spans="1:21" ht="14.4" hidden="1" x14ac:dyDescent="0.3">
      <c r="A4270" s="47">
        <v>4269</v>
      </c>
      <c r="B4270" s="48">
        <v>5</v>
      </c>
      <c r="C4270" s="47" t="s">
        <v>159</v>
      </c>
      <c r="D4270" s="49" t="s">
        <v>1670</v>
      </c>
      <c r="E4270" s="49" t="s">
        <v>1651</v>
      </c>
      <c r="F4270" s="48">
        <v>2</v>
      </c>
      <c r="G4270" s="47" t="s">
        <v>98</v>
      </c>
      <c r="H4270" s="47" t="s">
        <v>99</v>
      </c>
      <c r="I4270" s="47" t="s">
        <v>2855</v>
      </c>
      <c r="J4270" s="50" t="str">
        <f>IFERROR(VLOOKUP(_xlfn.NUMBERVALUE(D4270),'Order form - T14RE'!$O$4:$O$101,1,FALSE),J4269)</f>
        <v/>
      </c>
      <c r="K4270" s="51" t="str">
        <f t="shared" si="67"/>
        <v/>
      </c>
      <c r="M4270" s="47" t="str">
        <f ca="1">IFERROR(VLOOKUP($L4270,'T14'!$AD$5:$AF$104,2,FALSE),"")</f>
        <v/>
      </c>
      <c r="N4270" s="47" t="str">
        <f ca="1">IFERROR(VLOOKUP($L4270,'T14'!$AD$5:$AF$104,3,FALSE),"")</f>
        <v/>
      </c>
      <c r="P4270" s="46"/>
      <c r="U4270" s="46"/>
    </row>
    <row r="4271" spans="1:21" ht="14.4" hidden="1" x14ac:dyDescent="0.3">
      <c r="A4271" s="47">
        <v>4270</v>
      </c>
      <c r="B4271" s="48">
        <v>5</v>
      </c>
      <c r="C4271" s="47" t="s">
        <v>462</v>
      </c>
      <c r="D4271" s="49" t="s">
        <v>1671</v>
      </c>
      <c r="E4271" s="49" t="s">
        <v>186</v>
      </c>
      <c r="F4271" s="48">
        <v>2</v>
      </c>
      <c r="G4271" s="47" t="s">
        <v>98</v>
      </c>
      <c r="H4271" s="47" t="s">
        <v>99</v>
      </c>
      <c r="I4271" s="47" t="s">
        <v>2855</v>
      </c>
      <c r="J4271" s="50" t="str">
        <f>IFERROR(VLOOKUP(_xlfn.NUMBERVALUE(D4271),'Order form - T14RE'!$O$4:$O$101,1,FALSE),J4270)</f>
        <v/>
      </c>
      <c r="K4271" s="51" t="str">
        <f t="shared" si="67"/>
        <v/>
      </c>
      <c r="M4271" s="47" t="str">
        <f ca="1">IFERROR(VLOOKUP($L4271,'T14'!$AD$5:$AF$104,2,FALSE),"")</f>
        <v/>
      </c>
      <c r="N4271" s="47" t="str">
        <f ca="1">IFERROR(VLOOKUP($L4271,'T14'!$AD$5:$AF$104,3,FALSE),"")</f>
        <v/>
      </c>
      <c r="P4271" s="46"/>
      <c r="U4271" s="46"/>
    </row>
    <row r="4272" spans="1:21" ht="14.4" hidden="1" x14ac:dyDescent="0.3">
      <c r="A4272" s="47">
        <v>4271</v>
      </c>
      <c r="B4272" s="48">
        <v>5</v>
      </c>
      <c r="C4272" s="47" t="s">
        <v>464</v>
      </c>
      <c r="D4272" s="49" t="s">
        <v>1672</v>
      </c>
      <c r="E4272" s="49" t="s">
        <v>1673</v>
      </c>
      <c r="F4272" s="48">
        <v>2</v>
      </c>
      <c r="G4272" s="47" t="s">
        <v>98</v>
      </c>
      <c r="H4272" s="47" t="s">
        <v>99</v>
      </c>
      <c r="I4272" s="47" t="s">
        <v>2855</v>
      </c>
      <c r="J4272" s="50" t="str">
        <f>IFERROR(VLOOKUP(_xlfn.NUMBERVALUE(D4272),'Order form - T14RE'!$O$4:$O$101,1,FALSE),J4271)</f>
        <v/>
      </c>
      <c r="K4272" s="51" t="str">
        <f t="shared" si="67"/>
        <v/>
      </c>
      <c r="M4272" s="47" t="str">
        <f ca="1">IFERROR(VLOOKUP($L4272,'T14'!$AD$5:$AF$104,2,FALSE),"")</f>
        <v/>
      </c>
      <c r="N4272" s="47" t="str">
        <f ca="1">IFERROR(VLOOKUP($L4272,'T14'!$AD$5:$AF$104,3,FALSE),"")</f>
        <v/>
      </c>
      <c r="P4272" s="46"/>
      <c r="U4272" s="46"/>
    </row>
    <row r="4273" spans="1:21" ht="14.4" hidden="1" x14ac:dyDescent="0.3">
      <c r="A4273" s="47">
        <v>4272</v>
      </c>
      <c r="B4273" s="48">
        <v>5</v>
      </c>
      <c r="C4273" s="47" t="s">
        <v>467</v>
      </c>
      <c r="D4273" s="49" t="s">
        <v>1674</v>
      </c>
      <c r="E4273" s="49" t="s">
        <v>1675</v>
      </c>
      <c r="F4273" s="48">
        <v>2</v>
      </c>
      <c r="G4273" s="47" t="s">
        <v>98</v>
      </c>
      <c r="H4273" s="47" t="s">
        <v>99</v>
      </c>
      <c r="I4273" s="47" t="s">
        <v>2855</v>
      </c>
      <c r="J4273" s="50" t="str">
        <f>IFERROR(VLOOKUP(_xlfn.NUMBERVALUE(D4273),'Order form - T14RE'!$O$4:$O$101,1,FALSE),J4272)</f>
        <v/>
      </c>
      <c r="K4273" s="51" t="str">
        <f t="shared" si="67"/>
        <v/>
      </c>
      <c r="M4273" s="47" t="str">
        <f ca="1">IFERROR(VLOOKUP($L4273,'T14'!$AD$5:$AF$104,2,FALSE),"")</f>
        <v/>
      </c>
      <c r="N4273" s="47" t="str">
        <f ca="1">IFERROR(VLOOKUP($L4273,'T14'!$AD$5:$AF$104,3,FALSE),"")</f>
        <v/>
      </c>
      <c r="P4273" s="46"/>
      <c r="U4273" s="46"/>
    </row>
    <row r="4274" spans="1:21" ht="14.4" hidden="1" x14ac:dyDescent="0.3">
      <c r="A4274" s="47">
        <v>4273</v>
      </c>
      <c r="B4274" s="48">
        <v>5</v>
      </c>
      <c r="C4274" s="47" t="s">
        <v>161</v>
      </c>
      <c r="D4274" s="49" t="s">
        <v>1676</v>
      </c>
      <c r="E4274" s="49" t="s">
        <v>392</v>
      </c>
      <c r="F4274" s="48">
        <v>2</v>
      </c>
      <c r="G4274" s="47" t="s">
        <v>98</v>
      </c>
      <c r="H4274" s="47" t="s">
        <v>99</v>
      </c>
      <c r="I4274" s="47" t="s">
        <v>2855</v>
      </c>
      <c r="J4274" s="50" t="str">
        <f>IFERROR(VLOOKUP(_xlfn.NUMBERVALUE(D4274),'Order form - T14RE'!$O$4:$O$101,1,FALSE),J4273)</f>
        <v/>
      </c>
      <c r="K4274" s="51" t="str">
        <f t="shared" si="67"/>
        <v/>
      </c>
      <c r="M4274" s="47" t="str">
        <f ca="1">IFERROR(VLOOKUP($L4274,'T14'!$AD$5:$AF$104,2,FALSE),"")</f>
        <v/>
      </c>
      <c r="N4274" s="47" t="str">
        <f ca="1">IFERROR(VLOOKUP($L4274,'T14'!$AD$5:$AF$104,3,FALSE),"")</f>
        <v/>
      </c>
      <c r="P4274" s="46"/>
      <c r="U4274" s="46"/>
    </row>
    <row r="4275" spans="1:21" ht="14.4" hidden="1" x14ac:dyDescent="0.3">
      <c r="A4275" s="47">
        <v>4274</v>
      </c>
      <c r="B4275" s="48">
        <v>5</v>
      </c>
      <c r="C4275" s="47" t="s">
        <v>163</v>
      </c>
      <c r="D4275" s="49" t="s">
        <v>1677</v>
      </c>
      <c r="E4275" s="49" t="s">
        <v>392</v>
      </c>
      <c r="F4275" s="48">
        <v>2</v>
      </c>
      <c r="G4275" s="47" t="s">
        <v>98</v>
      </c>
      <c r="H4275" s="47" t="s">
        <v>99</v>
      </c>
      <c r="I4275" s="47" t="s">
        <v>2855</v>
      </c>
      <c r="J4275" s="50" t="str">
        <f>IFERROR(VLOOKUP(_xlfn.NUMBERVALUE(D4275),'Order form - T14RE'!$O$4:$O$101,1,FALSE),J4274)</f>
        <v/>
      </c>
      <c r="K4275" s="51" t="str">
        <f t="shared" si="67"/>
        <v/>
      </c>
      <c r="M4275" s="47" t="str">
        <f ca="1">IFERROR(VLOOKUP($L4275,'T14'!$AD$5:$AF$104,2,FALSE),"")</f>
        <v/>
      </c>
      <c r="N4275" s="47" t="str">
        <f ca="1">IFERROR(VLOOKUP($L4275,'T14'!$AD$5:$AF$104,3,FALSE),"")</f>
        <v/>
      </c>
      <c r="P4275" s="46"/>
      <c r="U4275" s="46"/>
    </row>
    <row r="4276" spans="1:21" ht="14.4" hidden="1" x14ac:dyDescent="0.3">
      <c r="A4276" s="47">
        <v>4275</v>
      </c>
      <c r="B4276" s="48">
        <v>5</v>
      </c>
      <c r="C4276" s="47" t="s">
        <v>164</v>
      </c>
      <c r="D4276" s="49" t="s">
        <v>1678</v>
      </c>
      <c r="E4276" s="49" t="s">
        <v>1679</v>
      </c>
      <c r="F4276" s="48">
        <v>2</v>
      </c>
      <c r="G4276" s="47" t="s">
        <v>98</v>
      </c>
      <c r="H4276" s="47" t="s">
        <v>99</v>
      </c>
      <c r="I4276" s="47" t="s">
        <v>2855</v>
      </c>
      <c r="J4276" s="50" t="str">
        <f>IFERROR(VLOOKUP(_xlfn.NUMBERVALUE(D4276),'Order form - T14RE'!$O$4:$O$101,1,FALSE),J4275)</f>
        <v/>
      </c>
      <c r="K4276" s="51" t="str">
        <f t="shared" si="67"/>
        <v/>
      </c>
      <c r="M4276" s="47" t="str">
        <f ca="1">IFERROR(VLOOKUP($L4276,'T14'!$AD$5:$AF$104,2,FALSE),"")</f>
        <v/>
      </c>
      <c r="N4276" s="47" t="str">
        <f ca="1">IFERROR(VLOOKUP($L4276,'T14'!$AD$5:$AF$104,3,FALSE),"")</f>
        <v/>
      </c>
      <c r="P4276" s="46"/>
      <c r="U4276" s="46"/>
    </row>
    <row r="4277" spans="1:21" ht="14.4" hidden="1" x14ac:dyDescent="0.3">
      <c r="A4277" s="47">
        <v>4276</v>
      </c>
      <c r="B4277" s="48">
        <v>5</v>
      </c>
      <c r="C4277" s="47" t="s">
        <v>166</v>
      </c>
      <c r="D4277" s="49" t="s">
        <v>1680</v>
      </c>
      <c r="E4277" s="49" t="s">
        <v>1681</v>
      </c>
      <c r="F4277" s="48">
        <v>58</v>
      </c>
      <c r="G4277" s="47" t="s">
        <v>98</v>
      </c>
      <c r="H4277" s="47" t="s">
        <v>99</v>
      </c>
      <c r="I4277" s="47" t="s">
        <v>2855</v>
      </c>
      <c r="J4277" s="50" t="str">
        <f>IFERROR(VLOOKUP(_xlfn.NUMBERVALUE(D4277),'Order form - T14RE'!$O$4:$O$101,1,FALSE),J4276)</f>
        <v/>
      </c>
      <c r="K4277" s="51" t="str">
        <f t="shared" si="67"/>
        <v/>
      </c>
      <c r="M4277" s="47" t="str">
        <f ca="1">IFERROR(VLOOKUP($L4277,'T14'!$AD$5:$AF$104,2,FALSE),"")</f>
        <v/>
      </c>
      <c r="N4277" s="47" t="str">
        <f ca="1">IFERROR(VLOOKUP($L4277,'T14'!$AD$5:$AF$104,3,FALSE),"")</f>
        <v/>
      </c>
      <c r="P4277" s="46"/>
      <c r="U4277" s="46"/>
    </row>
    <row r="4278" spans="1:21" ht="14.4" hidden="1" x14ac:dyDescent="0.3">
      <c r="A4278" s="47">
        <v>4277</v>
      </c>
      <c r="B4278" s="48">
        <v>5</v>
      </c>
      <c r="C4278" s="47" t="s">
        <v>172</v>
      </c>
      <c r="D4278" s="49" t="s">
        <v>1682</v>
      </c>
      <c r="E4278" s="49" t="s">
        <v>1681</v>
      </c>
      <c r="F4278" s="48">
        <v>58</v>
      </c>
      <c r="G4278" s="47" t="s">
        <v>98</v>
      </c>
      <c r="H4278" s="47" t="s">
        <v>99</v>
      </c>
      <c r="I4278" s="47" t="s">
        <v>2855</v>
      </c>
      <c r="J4278" s="50" t="str">
        <f>IFERROR(VLOOKUP(_xlfn.NUMBERVALUE(D4278),'Order form - T14RE'!$O$4:$O$101,1,FALSE),J4277)</f>
        <v/>
      </c>
      <c r="K4278" s="51" t="str">
        <f t="shared" si="67"/>
        <v/>
      </c>
      <c r="M4278" s="47" t="str">
        <f ca="1">IFERROR(VLOOKUP($L4278,'T14'!$AD$5:$AF$104,2,FALSE),"")</f>
        <v/>
      </c>
      <c r="N4278" s="47" t="str">
        <f ca="1">IFERROR(VLOOKUP($L4278,'T14'!$AD$5:$AF$104,3,FALSE),"")</f>
        <v/>
      </c>
      <c r="P4278" s="46"/>
      <c r="U4278" s="46"/>
    </row>
    <row r="4279" spans="1:21" ht="14.4" hidden="1" x14ac:dyDescent="0.3">
      <c r="A4279" s="47">
        <v>4278</v>
      </c>
      <c r="B4279" s="48">
        <v>5</v>
      </c>
      <c r="C4279" s="47" t="s">
        <v>176</v>
      </c>
      <c r="D4279" s="49" t="s">
        <v>1683</v>
      </c>
      <c r="E4279" s="49" t="s">
        <v>399</v>
      </c>
      <c r="F4279" s="48">
        <v>24</v>
      </c>
      <c r="G4279" s="47" t="s">
        <v>98</v>
      </c>
      <c r="H4279" s="47" t="s">
        <v>99</v>
      </c>
      <c r="I4279" s="47" t="s">
        <v>2855</v>
      </c>
      <c r="J4279" s="50" t="str">
        <f>IFERROR(VLOOKUP(_xlfn.NUMBERVALUE(D4279),'Order form - T14RE'!$O$4:$O$101,1,FALSE),J4278)</f>
        <v/>
      </c>
      <c r="K4279" s="51" t="str">
        <f t="shared" si="67"/>
        <v/>
      </c>
      <c r="M4279" s="47" t="str">
        <f ca="1">IFERROR(VLOOKUP($L4279,'T14'!$AD$5:$AF$104,2,FALSE),"")</f>
        <v/>
      </c>
      <c r="N4279" s="47" t="str">
        <f ca="1">IFERROR(VLOOKUP($L4279,'T14'!$AD$5:$AF$104,3,FALSE),"")</f>
        <v/>
      </c>
      <c r="P4279" s="46"/>
      <c r="U4279" s="46"/>
    </row>
    <row r="4280" spans="1:21" ht="14.4" hidden="1" x14ac:dyDescent="0.3">
      <c r="A4280" s="47">
        <v>4279</v>
      </c>
      <c r="B4280" s="48">
        <v>5</v>
      </c>
      <c r="C4280" s="47" t="s">
        <v>179</v>
      </c>
      <c r="D4280" s="49" t="s">
        <v>1684</v>
      </c>
      <c r="E4280" s="49" t="s">
        <v>392</v>
      </c>
      <c r="F4280" s="48">
        <v>2</v>
      </c>
      <c r="G4280" s="47" t="s">
        <v>98</v>
      </c>
      <c r="H4280" s="47" t="s">
        <v>99</v>
      </c>
      <c r="I4280" s="47" t="s">
        <v>2855</v>
      </c>
      <c r="J4280" s="50" t="str">
        <f>IFERROR(VLOOKUP(_xlfn.NUMBERVALUE(D4280),'Order form - T14RE'!$O$4:$O$101,1,FALSE),J4279)</f>
        <v/>
      </c>
      <c r="K4280" s="51" t="str">
        <f t="shared" si="67"/>
        <v/>
      </c>
      <c r="M4280" s="47" t="str">
        <f ca="1">IFERROR(VLOOKUP($L4280,'T14'!$AD$5:$AF$104,2,FALSE),"")</f>
        <v/>
      </c>
      <c r="N4280" s="47" t="str">
        <f ca="1">IFERROR(VLOOKUP($L4280,'T14'!$AD$5:$AF$104,3,FALSE),"")</f>
        <v/>
      </c>
      <c r="P4280" s="46"/>
      <c r="U4280" s="46"/>
    </row>
    <row r="4281" spans="1:21" ht="14.4" hidden="1" x14ac:dyDescent="0.3">
      <c r="A4281" s="47">
        <v>4280</v>
      </c>
      <c r="B4281" s="48">
        <v>5</v>
      </c>
      <c r="C4281" s="47" t="s">
        <v>483</v>
      </c>
      <c r="D4281" s="49" t="s">
        <v>1685</v>
      </c>
      <c r="E4281" s="49" t="s">
        <v>1686</v>
      </c>
      <c r="F4281" s="48">
        <v>4</v>
      </c>
      <c r="G4281" s="47" t="s">
        <v>98</v>
      </c>
      <c r="H4281" s="47" t="s">
        <v>99</v>
      </c>
      <c r="I4281" s="47" t="s">
        <v>2855</v>
      </c>
      <c r="J4281" s="50" t="str">
        <f>IFERROR(VLOOKUP(_xlfn.NUMBERVALUE(D4281),'Order form - T14RE'!$O$4:$O$101,1,FALSE),J4280)</f>
        <v/>
      </c>
      <c r="K4281" s="51" t="str">
        <f t="shared" si="67"/>
        <v/>
      </c>
      <c r="M4281" s="47" t="str">
        <f ca="1">IFERROR(VLOOKUP($L4281,'T14'!$AD$5:$AF$104,2,FALSE),"")</f>
        <v/>
      </c>
      <c r="N4281" s="47" t="str">
        <f ca="1">IFERROR(VLOOKUP($L4281,'T14'!$AD$5:$AF$104,3,FALSE),"")</f>
        <v/>
      </c>
      <c r="P4281" s="46"/>
      <c r="U4281" s="46"/>
    </row>
    <row r="4282" spans="1:21" ht="14.4" hidden="1" x14ac:dyDescent="0.3">
      <c r="A4282" s="47">
        <v>4281</v>
      </c>
      <c r="B4282" s="48">
        <v>5</v>
      </c>
      <c r="C4282" s="47" t="s">
        <v>484</v>
      </c>
      <c r="D4282" s="49" t="s">
        <v>1573</v>
      </c>
      <c r="E4282" s="49" t="s">
        <v>1574</v>
      </c>
      <c r="F4282" s="48">
        <v>4</v>
      </c>
      <c r="G4282" s="47" t="s">
        <v>98</v>
      </c>
      <c r="H4282" s="47" t="s">
        <v>99</v>
      </c>
      <c r="I4282" s="47" t="s">
        <v>2855</v>
      </c>
      <c r="J4282" s="50" t="str">
        <f>IFERROR(VLOOKUP(_xlfn.NUMBERVALUE(D4282),'Order form - T14RE'!$O$4:$O$101,1,FALSE),J4281)</f>
        <v/>
      </c>
      <c r="K4282" s="51" t="str">
        <f t="shared" si="67"/>
        <v/>
      </c>
      <c r="M4282" s="47" t="str">
        <f ca="1">IFERROR(VLOOKUP($L4282,'T14'!$AD$5:$AF$104,2,FALSE),"")</f>
        <v/>
      </c>
      <c r="N4282" s="47" t="str">
        <f ca="1">IFERROR(VLOOKUP($L4282,'T14'!$AD$5:$AF$104,3,FALSE),"")</f>
        <v/>
      </c>
      <c r="P4282" s="46"/>
      <c r="U4282" s="46"/>
    </row>
    <row r="4283" spans="1:21" ht="14.4" hidden="1" x14ac:dyDescent="0.3">
      <c r="A4283" s="47">
        <v>4282</v>
      </c>
      <c r="B4283" s="48">
        <v>5</v>
      </c>
      <c r="C4283" s="47" t="s">
        <v>487</v>
      </c>
      <c r="D4283" s="49" t="s">
        <v>1687</v>
      </c>
      <c r="E4283" s="49" t="s">
        <v>1649</v>
      </c>
      <c r="F4283" s="48">
        <v>2</v>
      </c>
      <c r="G4283" s="47" t="s">
        <v>98</v>
      </c>
      <c r="H4283" s="47" t="s">
        <v>99</v>
      </c>
      <c r="I4283" s="47" t="s">
        <v>2855</v>
      </c>
      <c r="J4283" s="50" t="str">
        <f>IFERROR(VLOOKUP(_xlfn.NUMBERVALUE(D4283),'Order form - T14RE'!$O$4:$O$101,1,FALSE),J4282)</f>
        <v/>
      </c>
      <c r="K4283" s="51" t="str">
        <f t="shared" si="67"/>
        <v/>
      </c>
      <c r="M4283" s="47" t="str">
        <f ca="1">IFERROR(VLOOKUP($L4283,'T14'!$AD$5:$AF$104,2,FALSE),"")</f>
        <v/>
      </c>
      <c r="N4283" s="47" t="str">
        <f ca="1">IFERROR(VLOOKUP($L4283,'T14'!$AD$5:$AF$104,3,FALSE),"")</f>
        <v/>
      </c>
      <c r="P4283" s="46"/>
      <c r="U4283" s="46"/>
    </row>
    <row r="4284" spans="1:21" ht="14.4" hidden="1" x14ac:dyDescent="0.3">
      <c r="A4284" s="47">
        <v>4283</v>
      </c>
      <c r="B4284" s="48">
        <v>5</v>
      </c>
      <c r="C4284" s="47" t="s">
        <v>580</v>
      </c>
      <c r="D4284" s="49" t="s">
        <v>1688</v>
      </c>
      <c r="E4284" s="49" t="s">
        <v>392</v>
      </c>
      <c r="F4284" s="48">
        <v>2</v>
      </c>
      <c r="G4284" s="47" t="s">
        <v>98</v>
      </c>
      <c r="H4284" s="47" t="s">
        <v>99</v>
      </c>
      <c r="I4284" s="47" t="s">
        <v>2855</v>
      </c>
      <c r="J4284" s="50" t="str">
        <f>IFERROR(VLOOKUP(_xlfn.NUMBERVALUE(D4284),'Order form - T14RE'!$O$4:$O$101,1,FALSE),J4283)</f>
        <v/>
      </c>
      <c r="K4284" s="51" t="str">
        <f t="shared" si="67"/>
        <v/>
      </c>
      <c r="M4284" s="47" t="str">
        <f ca="1">IFERROR(VLOOKUP($L4284,'T14'!$AD$5:$AF$104,2,FALSE),"")</f>
        <v/>
      </c>
      <c r="N4284" s="47" t="str">
        <f ca="1">IFERROR(VLOOKUP($L4284,'T14'!$AD$5:$AF$104,3,FALSE),"")</f>
        <v/>
      </c>
      <c r="P4284" s="46"/>
      <c r="U4284" s="46"/>
    </row>
    <row r="4285" spans="1:21" ht="14.4" hidden="1" x14ac:dyDescent="0.3">
      <c r="A4285" s="47">
        <v>4284</v>
      </c>
      <c r="B4285" s="48">
        <v>5</v>
      </c>
      <c r="C4285" s="47" t="s">
        <v>582</v>
      </c>
      <c r="D4285" s="49" t="s">
        <v>1689</v>
      </c>
      <c r="E4285" s="49" t="s">
        <v>399</v>
      </c>
      <c r="F4285" s="48">
        <v>12</v>
      </c>
      <c r="G4285" s="47" t="s">
        <v>98</v>
      </c>
      <c r="H4285" s="47" t="s">
        <v>99</v>
      </c>
      <c r="I4285" s="47" t="s">
        <v>2855</v>
      </c>
      <c r="J4285" s="50" t="str">
        <f>IFERROR(VLOOKUP(_xlfn.NUMBERVALUE(D4285),'Order form - T14RE'!$O$4:$O$101,1,FALSE),J4284)</f>
        <v/>
      </c>
      <c r="K4285" s="51" t="str">
        <f t="shared" si="67"/>
        <v/>
      </c>
      <c r="M4285" s="47" t="str">
        <f ca="1">IFERROR(VLOOKUP($L4285,'T14'!$AD$5:$AF$104,2,FALSE),"")</f>
        <v/>
      </c>
      <c r="N4285" s="47" t="str">
        <f ca="1">IFERROR(VLOOKUP($L4285,'T14'!$AD$5:$AF$104,3,FALSE),"")</f>
        <v/>
      </c>
      <c r="P4285" s="46"/>
      <c r="U4285" s="46"/>
    </row>
    <row r="4286" spans="1:21" ht="14.4" hidden="1" x14ac:dyDescent="0.3">
      <c r="A4286" s="47">
        <v>4285</v>
      </c>
      <c r="B4286" s="48">
        <v>5</v>
      </c>
      <c r="C4286" s="47" t="s">
        <v>585</v>
      </c>
      <c r="D4286" s="49" t="s">
        <v>1690</v>
      </c>
      <c r="E4286" s="49" t="s">
        <v>1691</v>
      </c>
      <c r="F4286" s="48">
        <v>2</v>
      </c>
      <c r="G4286" s="47" t="s">
        <v>98</v>
      </c>
      <c r="H4286" s="47" t="s">
        <v>99</v>
      </c>
      <c r="I4286" s="47" t="s">
        <v>2855</v>
      </c>
      <c r="J4286" s="50" t="str">
        <f>IFERROR(VLOOKUP(_xlfn.NUMBERVALUE(D4286),'Order form - T14RE'!$O$4:$O$101,1,FALSE),J4285)</f>
        <v/>
      </c>
      <c r="K4286" s="51" t="str">
        <f t="shared" si="67"/>
        <v/>
      </c>
      <c r="M4286" s="47" t="str">
        <f ca="1">IFERROR(VLOOKUP($L4286,'T14'!$AD$5:$AF$104,2,FALSE),"")</f>
        <v/>
      </c>
      <c r="N4286" s="47" t="str">
        <f ca="1">IFERROR(VLOOKUP($L4286,'T14'!$AD$5:$AF$104,3,FALSE),"")</f>
        <v/>
      </c>
      <c r="P4286" s="46"/>
      <c r="U4286" s="46"/>
    </row>
    <row r="4287" spans="1:21" ht="14.4" hidden="1" x14ac:dyDescent="0.3">
      <c r="A4287" s="47">
        <v>4286</v>
      </c>
      <c r="B4287" s="48">
        <v>5</v>
      </c>
      <c r="C4287" s="47" t="s">
        <v>1155</v>
      </c>
      <c r="D4287" s="49" t="s">
        <v>1692</v>
      </c>
      <c r="E4287" s="49" t="s">
        <v>1651</v>
      </c>
      <c r="F4287" s="48">
        <v>2</v>
      </c>
      <c r="G4287" s="47" t="s">
        <v>98</v>
      </c>
      <c r="H4287" s="47" t="s">
        <v>99</v>
      </c>
      <c r="I4287" s="47" t="s">
        <v>2855</v>
      </c>
      <c r="J4287" s="50" t="str">
        <f>IFERROR(VLOOKUP(_xlfn.NUMBERVALUE(D4287),'Order form - T14RE'!$O$4:$O$101,1,FALSE),J4286)</f>
        <v/>
      </c>
      <c r="K4287" s="51" t="str">
        <f t="shared" si="67"/>
        <v/>
      </c>
      <c r="M4287" s="47" t="str">
        <f ca="1">IFERROR(VLOOKUP($L4287,'T14'!$AD$5:$AF$104,2,FALSE),"")</f>
        <v/>
      </c>
      <c r="N4287" s="47" t="str">
        <f ca="1">IFERROR(VLOOKUP($L4287,'T14'!$AD$5:$AF$104,3,FALSE),"")</f>
        <v/>
      </c>
      <c r="P4287" s="46"/>
      <c r="U4287" s="46"/>
    </row>
    <row r="4288" spans="1:21" ht="14.4" hidden="1" x14ac:dyDescent="0.3">
      <c r="A4288" s="47">
        <v>4287</v>
      </c>
      <c r="B4288" s="48">
        <v>5</v>
      </c>
      <c r="C4288" s="47" t="s">
        <v>586</v>
      </c>
      <c r="D4288" s="49" t="s">
        <v>1693</v>
      </c>
      <c r="E4288" s="49" t="s">
        <v>1686</v>
      </c>
      <c r="F4288" s="48">
        <v>2</v>
      </c>
      <c r="G4288" s="47" t="s">
        <v>98</v>
      </c>
      <c r="H4288" s="47" t="s">
        <v>99</v>
      </c>
      <c r="I4288" s="47" t="s">
        <v>2855</v>
      </c>
      <c r="J4288" s="50" t="str">
        <f>IFERROR(VLOOKUP(_xlfn.NUMBERVALUE(D4288),'Order form - T14RE'!$O$4:$O$101,1,FALSE),J4287)</f>
        <v/>
      </c>
      <c r="K4288" s="51" t="str">
        <f t="shared" si="67"/>
        <v/>
      </c>
      <c r="M4288" s="47" t="str">
        <f ca="1">IFERROR(VLOOKUP($L4288,'T14'!$AD$5:$AF$104,2,FALSE),"")</f>
        <v/>
      </c>
      <c r="N4288" s="47" t="str">
        <f ca="1">IFERROR(VLOOKUP($L4288,'T14'!$AD$5:$AF$104,3,FALSE),"")</f>
        <v/>
      </c>
      <c r="P4288" s="46"/>
      <c r="U4288" s="46"/>
    </row>
    <row r="4289" spans="1:21" ht="14.4" hidden="1" x14ac:dyDescent="0.3">
      <c r="A4289" s="47">
        <v>4288</v>
      </c>
      <c r="B4289" s="48">
        <v>5</v>
      </c>
      <c r="C4289" s="47" t="s">
        <v>589</v>
      </c>
      <c r="D4289" s="49" t="s">
        <v>1694</v>
      </c>
      <c r="E4289" s="49" t="s">
        <v>399</v>
      </c>
      <c r="F4289" s="48">
        <v>4</v>
      </c>
      <c r="G4289" s="47" t="s">
        <v>98</v>
      </c>
      <c r="H4289" s="47" t="s">
        <v>99</v>
      </c>
      <c r="I4289" s="47" t="s">
        <v>2855</v>
      </c>
      <c r="J4289" s="50" t="str">
        <f>IFERROR(VLOOKUP(_xlfn.NUMBERVALUE(D4289),'Order form - T14RE'!$O$4:$O$101,1,FALSE),J4288)</f>
        <v/>
      </c>
      <c r="K4289" s="51" t="str">
        <f t="shared" si="67"/>
        <v/>
      </c>
      <c r="M4289" s="47" t="str">
        <f ca="1">IFERROR(VLOOKUP($L4289,'T14'!$AD$5:$AF$104,2,FALSE),"")</f>
        <v/>
      </c>
      <c r="N4289" s="47" t="str">
        <f ca="1">IFERROR(VLOOKUP($L4289,'T14'!$AD$5:$AF$104,3,FALSE),"")</f>
        <v/>
      </c>
      <c r="P4289" s="46"/>
      <c r="U4289" s="46"/>
    </row>
    <row r="4290" spans="1:21" ht="14.4" hidden="1" x14ac:dyDescent="0.3">
      <c r="A4290" s="47">
        <v>4289</v>
      </c>
      <c r="B4290" s="48">
        <v>5</v>
      </c>
      <c r="C4290" s="47" t="s">
        <v>592</v>
      </c>
      <c r="D4290" s="49" t="s">
        <v>1695</v>
      </c>
      <c r="E4290" s="49" t="s">
        <v>1696</v>
      </c>
      <c r="F4290" s="48">
        <v>2</v>
      </c>
      <c r="G4290" s="47" t="s">
        <v>98</v>
      </c>
      <c r="H4290" s="47" t="s">
        <v>99</v>
      </c>
      <c r="I4290" s="47" t="s">
        <v>2855</v>
      </c>
      <c r="J4290" s="50" t="str">
        <f>IFERROR(VLOOKUP(_xlfn.NUMBERVALUE(D4290),'Order form - T14RE'!$O$4:$O$101,1,FALSE),J4289)</f>
        <v/>
      </c>
      <c r="K4290" s="51" t="str">
        <f t="shared" ref="K4290:K4353" si="68">IF(SUM(P4290:BB4290)=0,"",IF(SUM(P4290:BB4290)&gt;0,1,""))</f>
        <v/>
      </c>
      <c r="M4290" s="47" t="str">
        <f ca="1">IFERROR(VLOOKUP($L4290,'T14'!$AD$5:$AF$104,2,FALSE),"")</f>
        <v/>
      </c>
      <c r="N4290" s="47" t="str">
        <f ca="1">IFERROR(VLOOKUP($L4290,'T14'!$AD$5:$AF$104,3,FALSE),"")</f>
        <v/>
      </c>
      <c r="P4290" s="46"/>
      <c r="U4290" s="46"/>
    </row>
    <row r="4291" spans="1:21" ht="14.4" hidden="1" x14ac:dyDescent="0.3">
      <c r="A4291" s="47">
        <v>4290</v>
      </c>
      <c r="B4291" s="48">
        <v>6</v>
      </c>
      <c r="C4291" s="47" t="s">
        <v>95</v>
      </c>
      <c r="D4291" s="49" t="s">
        <v>1684</v>
      </c>
      <c r="E4291" s="49" t="s">
        <v>392</v>
      </c>
      <c r="F4291" s="48">
        <v>2</v>
      </c>
      <c r="G4291" s="47" t="s">
        <v>98</v>
      </c>
      <c r="H4291" s="47" t="s">
        <v>714</v>
      </c>
      <c r="I4291" s="47" t="s">
        <v>2855</v>
      </c>
      <c r="J4291" s="50" t="str">
        <f>IFERROR(VLOOKUP(_xlfn.NUMBERVALUE(D4291),'Order form - T14RE'!$O$4:$O$101,1,FALSE),J4290)</f>
        <v/>
      </c>
      <c r="K4291" s="51" t="str">
        <f t="shared" si="68"/>
        <v/>
      </c>
      <c r="M4291" s="47" t="str">
        <f ca="1">IFERROR(VLOOKUP($L4291,'T14'!$AD$5:$AF$104,2,FALSE),"")</f>
        <v/>
      </c>
      <c r="N4291" s="47" t="str">
        <f ca="1">IFERROR(VLOOKUP($L4291,'T14'!$AD$5:$AF$104,3,FALSE),"")</f>
        <v/>
      </c>
      <c r="P4291" s="46"/>
      <c r="U4291" s="46"/>
    </row>
    <row r="4292" spans="1:21" ht="14.4" hidden="1" x14ac:dyDescent="0.3">
      <c r="A4292" s="47">
        <v>4291</v>
      </c>
      <c r="B4292" s="48">
        <v>6</v>
      </c>
      <c r="C4292" s="47" t="s">
        <v>105</v>
      </c>
      <c r="D4292" s="49" t="s">
        <v>1688</v>
      </c>
      <c r="E4292" s="49" t="s">
        <v>392</v>
      </c>
      <c r="F4292" s="48">
        <v>2</v>
      </c>
      <c r="G4292" s="47" t="s">
        <v>98</v>
      </c>
      <c r="H4292" s="47" t="s">
        <v>714</v>
      </c>
      <c r="I4292" s="47" t="s">
        <v>2855</v>
      </c>
      <c r="J4292" s="50" t="str">
        <f>IFERROR(VLOOKUP(_xlfn.NUMBERVALUE(D4292),'Order form - T14RE'!$O$4:$O$101,1,FALSE),J4291)</f>
        <v/>
      </c>
      <c r="K4292" s="51" t="str">
        <f t="shared" si="68"/>
        <v/>
      </c>
      <c r="M4292" s="47" t="str">
        <f ca="1">IFERROR(VLOOKUP($L4292,'T14'!$AD$5:$AF$104,2,FALSE),"")</f>
        <v/>
      </c>
      <c r="N4292" s="47" t="str">
        <f ca="1">IFERROR(VLOOKUP($L4292,'T14'!$AD$5:$AF$104,3,FALSE),"")</f>
        <v/>
      </c>
      <c r="P4292" s="46"/>
      <c r="U4292" s="46"/>
    </row>
    <row r="4293" spans="1:21" ht="14.4" hidden="1" x14ac:dyDescent="0.3">
      <c r="A4293" s="47">
        <v>4292</v>
      </c>
      <c r="B4293" s="48">
        <v>5</v>
      </c>
      <c r="C4293" s="47" t="s">
        <v>595</v>
      </c>
      <c r="D4293" s="49" t="s">
        <v>1697</v>
      </c>
      <c r="E4293" s="49" t="s">
        <v>1698</v>
      </c>
      <c r="F4293" s="48">
        <v>2</v>
      </c>
      <c r="G4293" s="47" t="s">
        <v>98</v>
      </c>
      <c r="H4293" s="47" t="s">
        <v>99</v>
      </c>
      <c r="I4293" s="47" t="s">
        <v>2855</v>
      </c>
      <c r="J4293" s="50" t="str">
        <f>IFERROR(VLOOKUP(_xlfn.NUMBERVALUE(D4293),'Order form - T14RE'!$O$4:$O$101,1,FALSE),J4292)</f>
        <v/>
      </c>
      <c r="K4293" s="51" t="str">
        <f t="shared" si="68"/>
        <v/>
      </c>
      <c r="M4293" s="47" t="str">
        <f ca="1">IFERROR(VLOOKUP($L4293,'T14'!$AD$5:$AF$104,2,FALSE),"")</f>
        <v/>
      </c>
      <c r="N4293" s="47" t="str">
        <f ca="1">IFERROR(VLOOKUP($L4293,'T14'!$AD$5:$AF$104,3,FALSE),"")</f>
        <v/>
      </c>
      <c r="P4293" s="46"/>
      <c r="U4293" s="46"/>
    </row>
    <row r="4294" spans="1:21" ht="14.4" hidden="1" x14ac:dyDescent="0.3">
      <c r="A4294" s="47">
        <v>4293</v>
      </c>
      <c r="B4294" s="48">
        <v>6</v>
      </c>
      <c r="C4294" s="47" t="s">
        <v>95</v>
      </c>
      <c r="D4294" s="49" t="s">
        <v>1699</v>
      </c>
      <c r="E4294" s="49" t="s">
        <v>99</v>
      </c>
      <c r="F4294" s="48">
        <v>7</v>
      </c>
      <c r="G4294" s="47" t="s">
        <v>98</v>
      </c>
      <c r="H4294" s="47" t="s">
        <v>99</v>
      </c>
      <c r="I4294" s="47" t="s">
        <v>2855</v>
      </c>
      <c r="J4294" s="50" t="str">
        <f>IFERROR(VLOOKUP(_xlfn.NUMBERVALUE(D4294),'Order form - T14RE'!$O$4:$O$101,1,FALSE),J4293)</f>
        <v/>
      </c>
      <c r="K4294" s="51" t="str">
        <f t="shared" si="68"/>
        <v/>
      </c>
      <c r="M4294" s="47" t="str">
        <f ca="1">IFERROR(VLOOKUP($L4294,'T14'!$AD$5:$AF$104,2,FALSE),"")</f>
        <v/>
      </c>
      <c r="N4294" s="47" t="str">
        <f ca="1">IFERROR(VLOOKUP($L4294,'T14'!$AD$5:$AF$104,3,FALSE),"")</f>
        <v/>
      </c>
      <c r="P4294" s="46"/>
      <c r="U4294" s="46"/>
    </row>
    <row r="4295" spans="1:21" ht="14.4" hidden="1" x14ac:dyDescent="0.3">
      <c r="A4295" s="47">
        <v>4294</v>
      </c>
      <c r="B4295" s="48">
        <v>6</v>
      </c>
      <c r="C4295" s="47" t="s">
        <v>105</v>
      </c>
      <c r="D4295" s="49" t="s">
        <v>1700</v>
      </c>
      <c r="E4295" s="49" t="s">
        <v>99</v>
      </c>
      <c r="F4295" s="48">
        <v>8</v>
      </c>
      <c r="G4295" s="47" t="s">
        <v>98</v>
      </c>
      <c r="H4295" s="47" t="s">
        <v>99</v>
      </c>
      <c r="I4295" s="47" t="s">
        <v>2855</v>
      </c>
      <c r="J4295" s="50" t="str">
        <f>IFERROR(VLOOKUP(_xlfn.NUMBERVALUE(D4295),'Order form - T14RE'!$O$4:$O$101,1,FALSE),J4294)</f>
        <v/>
      </c>
      <c r="K4295" s="51" t="str">
        <f t="shared" si="68"/>
        <v/>
      </c>
      <c r="M4295" s="47" t="str">
        <f ca="1">IFERROR(VLOOKUP($L4295,'T14'!$AD$5:$AF$104,2,FALSE),"")</f>
        <v/>
      </c>
      <c r="N4295" s="47" t="str">
        <f ca="1">IFERROR(VLOOKUP($L4295,'T14'!$AD$5:$AF$104,3,FALSE),"")</f>
        <v/>
      </c>
      <c r="P4295" s="46"/>
      <c r="U4295" s="46"/>
    </row>
    <row r="4296" spans="1:21" ht="14.4" hidden="1" x14ac:dyDescent="0.3">
      <c r="A4296" s="47">
        <v>4295</v>
      </c>
      <c r="B4296" s="48">
        <v>6</v>
      </c>
      <c r="C4296" s="47" t="s">
        <v>108</v>
      </c>
      <c r="D4296" s="49" t="s">
        <v>1701</v>
      </c>
      <c r="E4296" s="49" t="s">
        <v>99</v>
      </c>
      <c r="F4296" s="48">
        <v>1</v>
      </c>
      <c r="G4296" s="47" t="s">
        <v>98</v>
      </c>
      <c r="H4296" s="47" t="s">
        <v>99</v>
      </c>
      <c r="I4296" s="47" t="s">
        <v>2855</v>
      </c>
      <c r="J4296" s="50" t="str">
        <f>IFERROR(VLOOKUP(_xlfn.NUMBERVALUE(D4296),'Order form - T14RE'!$O$4:$O$101,1,FALSE),J4295)</f>
        <v/>
      </c>
      <c r="K4296" s="51" t="str">
        <f t="shared" si="68"/>
        <v/>
      </c>
      <c r="M4296" s="47" t="str">
        <f ca="1">IFERROR(VLOOKUP($L4296,'T14'!$AD$5:$AF$104,2,FALSE),"")</f>
        <v/>
      </c>
      <c r="N4296" s="47" t="str">
        <f ca="1">IFERROR(VLOOKUP($L4296,'T14'!$AD$5:$AF$104,3,FALSE),"")</f>
        <v/>
      </c>
      <c r="P4296" s="46"/>
      <c r="U4296" s="46"/>
    </row>
    <row r="4297" spans="1:21" ht="14.4" hidden="1" x14ac:dyDescent="0.3">
      <c r="A4297" s="47">
        <v>4296</v>
      </c>
      <c r="B4297" s="48">
        <v>6</v>
      </c>
      <c r="C4297" s="47" t="s">
        <v>111</v>
      </c>
      <c r="D4297" s="49" t="s">
        <v>1702</v>
      </c>
      <c r="E4297" s="49" t="s">
        <v>99</v>
      </c>
      <c r="F4297" s="48">
        <v>1</v>
      </c>
      <c r="G4297" s="47" t="s">
        <v>98</v>
      </c>
      <c r="H4297" s="47" t="s">
        <v>99</v>
      </c>
      <c r="I4297" s="47" t="s">
        <v>2855</v>
      </c>
      <c r="J4297" s="50" t="str">
        <f>IFERROR(VLOOKUP(_xlfn.NUMBERVALUE(D4297),'Order form - T14RE'!$O$4:$O$101,1,FALSE),J4296)</f>
        <v/>
      </c>
      <c r="K4297" s="51" t="str">
        <f t="shared" si="68"/>
        <v/>
      </c>
      <c r="M4297" s="47" t="str">
        <f ca="1">IFERROR(VLOOKUP($L4297,'T14'!$AD$5:$AF$104,2,FALSE),"")</f>
        <v/>
      </c>
      <c r="N4297" s="47" t="str">
        <f ca="1">IFERROR(VLOOKUP($L4297,'T14'!$AD$5:$AF$104,3,FALSE),"")</f>
        <v/>
      </c>
      <c r="P4297" s="46"/>
      <c r="U4297" s="46"/>
    </row>
    <row r="4298" spans="1:21" ht="14.4" hidden="1" x14ac:dyDescent="0.3">
      <c r="A4298" s="47">
        <v>4297</v>
      </c>
      <c r="B4298" s="48">
        <v>6</v>
      </c>
      <c r="C4298" s="47" t="s">
        <v>114</v>
      </c>
      <c r="D4298" s="49" t="s">
        <v>1703</v>
      </c>
      <c r="E4298" s="49" t="s">
        <v>99</v>
      </c>
      <c r="F4298" s="48">
        <v>1</v>
      </c>
      <c r="G4298" s="47" t="s">
        <v>98</v>
      </c>
      <c r="H4298" s="47" t="s">
        <v>99</v>
      </c>
      <c r="I4298" s="47" t="s">
        <v>2855</v>
      </c>
      <c r="J4298" s="50" t="str">
        <f>IFERROR(VLOOKUP(_xlfn.NUMBERVALUE(D4298),'Order form - T14RE'!$O$4:$O$101,1,FALSE),J4297)</f>
        <v/>
      </c>
      <c r="K4298" s="51" t="str">
        <f t="shared" si="68"/>
        <v/>
      </c>
      <c r="M4298" s="47" t="str">
        <f ca="1">IFERROR(VLOOKUP($L4298,'T14'!$AD$5:$AF$104,2,FALSE),"")</f>
        <v/>
      </c>
      <c r="N4298" s="47" t="str">
        <f ca="1">IFERROR(VLOOKUP($L4298,'T14'!$AD$5:$AF$104,3,FALSE),"")</f>
        <v/>
      </c>
      <c r="P4298" s="46"/>
      <c r="U4298" s="46"/>
    </row>
    <row r="4299" spans="1:21" ht="14.4" hidden="1" x14ac:dyDescent="0.3">
      <c r="A4299" s="47">
        <v>4298</v>
      </c>
      <c r="B4299" s="48">
        <v>6</v>
      </c>
      <c r="C4299" s="47" t="s">
        <v>118</v>
      </c>
      <c r="D4299" s="49" t="s">
        <v>1704</v>
      </c>
      <c r="E4299" s="49" t="s">
        <v>99</v>
      </c>
      <c r="F4299" s="48">
        <v>1</v>
      </c>
      <c r="G4299" s="47" t="s">
        <v>98</v>
      </c>
      <c r="H4299" s="47" t="s">
        <v>99</v>
      </c>
      <c r="I4299" s="47" t="s">
        <v>2855</v>
      </c>
      <c r="J4299" s="50" t="str">
        <f>IFERROR(VLOOKUP(_xlfn.NUMBERVALUE(D4299),'Order form - T14RE'!$O$4:$O$101,1,FALSE),J4298)</f>
        <v/>
      </c>
      <c r="K4299" s="51" t="str">
        <f t="shared" si="68"/>
        <v/>
      </c>
      <c r="M4299" s="47" t="str">
        <f ca="1">IFERROR(VLOOKUP($L4299,'T14'!$AD$5:$AF$104,2,FALSE),"")</f>
        <v/>
      </c>
      <c r="N4299" s="47" t="str">
        <f ca="1">IFERROR(VLOOKUP($L4299,'T14'!$AD$5:$AF$104,3,FALSE),"")</f>
        <v/>
      </c>
      <c r="P4299" s="46"/>
      <c r="U4299" s="46"/>
    </row>
    <row r="4300" spans="1:21" ht="14.4" hidden="1" x14ac:dyDescent="0.3">
      <c r="A4300" s="47">
        <v>4299</v>
      </c>
      <c r="B4300" s="48">
        <v>6</v>
      </c>
      <c r="C4300" s="47" t="s">
        <v>241</v>
      </c>
      <c r="D4300" s="49" t="s">
        <v>1705</v>
      </c>
      <c r="E4300" s="49" t="s">
        <v>99</v>
      </c>
      <c r="F4300" s="48">
        <v>1</v>
      </c>
      <c r="G4300" s="47" t="s">
        <v>98</v>
      </c>
      <c r="H4300" s="47" t="s">
        <v>99</v>
      </c>
      <c r="I4300" s="47" t="s">
        <v>2855</v>
      </c>
      <c r="J4300" s="50" t="str">
        <f>IFERROR(VLOOKUP(_xlfn.NUMBERVALUE(D4300),'Order form - T14RE'!$O$4:$O$101,1,FALSE),J4299)</f>
        <v/>
      </c>
      <c r="K4300" s="51" t="str">
        <f t="shared" si="68"/>
        <v/>
      </c>
      <c r="M4300" s="47" t="str">
        <f ca="1">IFERROR(VLOOKUP($L4300,'T14'!$AD$5:$AF$104,2,FALSE),"")</f>
        <v/>
      </c>
      <c r="N4300" s="47" t="str">
        <f ca="1">IFERROR(VLOOKUP($L4300,'T14'!$AD$5:$AF$104,3,FALSE),"")</f>
        <v/>
      </c>
      <c r="P4300" s="46"/>
      <c r="U4300" s="46"/>
    </row>
    <row r="4301" spans="1:21" ht="14.4" hidden="1" x14ac:dyDescent="0.3">
      <c r="A4301" s="47">
        <v>4300</v>
      </c>
      <c r="B4301" s="48">
        <v>6</v>
      </c>
      <c r="C4301" s="47" t="s">
        <v>386</v>
      </c>
      <c r="D4301" s="49" t="s">
        <v>1706</v>
      </c>
      <c r="E4301" s="49" t="s">
        <v>99</v>
      </c>
      <c r="F4301" s="48">
        <v>1</v>
      </c>
      <c r="G4301" s="47" t="s">
        <v>98</v>
      </c>
      <c r="H4301" s="47" t="s">
        <v>99</v>
      </c>
      <c r="I4301" s="47" t="s">
        <v>2855</v>
      </c>
      <c r="J4301" s="50" t="str">
        <f>IFERROR(VLOOKUP(_xlfn.NUMBERVALUE(D4301),'Order form - T14RE'!$O$4:$O$101,1,FALSE),J4300)</f>
        <v/>
      </c>
      <c r="K4301" s="51" t="str">
        <f t="shared" si="68"/>
        <v/>
      </c>
      <c r="M4301" s="47" t="str">
        <f ca="1">IFERROR(VLOOKUP($L4301,'T14'!$AD$5:$AF$104,2,FALSE),"")</f>
        <v/>
      </c>
      <c r="N4301" s="47" t="str">
        <f ca="1">IFERROR(VLOOKUP($L4301,'T14'!$AD$5:$AF$104,3,FALSE),"")</f>
        <v/>
      </c>
      <c r="P4301" s="46"/>
      <c r="U4301" s="46"/>
    </row>
    <row r="4302" spans="1:21" ht="14.4" hidden="1" x14ac:dyDescent="0.3">
      <c r="A4302" s="47">
        <v>4301</v>
      </c>
      <c r="B4302" s="48">
        <v>6</v>
      </c>
      <c r="C4302" s="47" t="s">
        <v>120</v>
      </c>
      <c r="D4302" s="49" t="s">
        <v>1707</v>
      </c>
      <c r="E4302" s="49" t="s">
        <v>99</v>
      </c>
      <c r="F4302" s="48">
        <v>1</v>
      </c>
      <c r="G4302" s="47" t="s">
        <v>98</v>
      </c>
      <c r="H4302" s="47" t="s">
        <v>99</v>
      </c>
      <c r="I4302" s="47" t="s">
        <v>2855</v>
      </c>
      <c r="J4302" s="50" t="str">
        <f>IFERROR(VLOOKUP(_xlfn.NUMBERVALUE(D4302),'Order form - T14RE'!$O$4:$O$101,1,FALSE),J4301)</f>
        <v/>
      </c>
      <c r="K4302" s="51" t="str">
        <f t="shared" si="68"/>
        <v/>
      </c>
      <c r="M4302" s="47" t="str">
        <f ca="1">IFERROR(VLOOKUP($L4302,'T14'!$AD$5:$AF$104,2,FALSE),"")</f>
        <v/>
      </c>
      <c r="N4302" s="47" t="str">
        <f ca="1">IFERROR(VLOOKUP($L4302,'T14'!$AD$5:$AF$104,3,FALSE),"")</f>
        <v/>
      </c>
      <c r="P4302" s="46"/>
      <c r="U4302" s="46"/>
    </row>
    <row r="4303" spans="1:21" ht="14.4" hidden="1" x14ac:dyDescent="0.3">
      <c r="A4303" s="47">
        <v>4302</v>
      </c>
      <c r="B4303" s="48">
        <v>6</v>
      </c>
      <c r="C4303" s="47" t="s">
        <v>1708</v>
      </c>
      <c r="D4303" s="49" t="s">
        <v>1709</v>
      </c>
      <c r="E4303" s="49" t="s">
        <v>99</v>
      </c>
      <c r="F4303" s="48">
        <v>1</v>
      </c>
      <c r="G4303" s="47" t="s">
        <v>98</v>
      </c>
      <c r="H4303" s="47" t="s">
        <v>99</v>
      </c>
      <c r="I4303" s="47" t="s">
        <v>2855</v>
      </c>
      <c r="J4303" s="50" t="str">
        <f>IFERROR(VLOOKUP(_xlfn.NUMBERVALUE(D4303),'Order form - T14RE'!$O$4:$O$101,1,FALSE),J4302)</f>
        <v/>
      </c>
      <c r="K4303" s="51" t="str">
        <f t="shared" si="68"/>
        <v/>
      </c>
      <c r="M4303" s="47" t="str">
        <f ca="1">IFERROR(VLOOKUP($L4303,'T14'!$AD$5:$AF$104,2,FALSE),"")</f>
        <v/>
      </c>
      <c r="N4303" s="47" t="str">
        <f ca="1">IFERROR(VLOOKUP($L4303,'T14'!$AD$5:$AF$104,3,FALSE),"")</f>
        <v/>
      </c>
      <c r="P4303" s="46"/>
      <c r="U4303" s="46"/>
    </row>
    <row r="4304" spans="1:21" ht="14.4" hidden="1" x14ac:dyDescent="0.3">
      <c r="A4304" s="47">
        <v>4303</v>
      </c>
      <c r="B4304" s="48">
        <v>6</v>
      </c>
      <c r="C4304" s="47" t="s">
        <v>123</v>
      </c>
      <c r="D4304" s="49" t="s">
        <v>1710</v>
      </c>
      <c r="E4304" s="49" t="s">
        <v>99</v>
      </c>
      <c r="F4304" s="48">
        <v>1</v>
      </c>
      <c r="G4304" s="47" t="s">
        <v>98</v>
      </c>
      <c r="H4304" s="47" t="s">
        <v>99</v>
      </c>
      <c r="I4304" s="47" t="s">
        <v>2855</v>
      </c>
      <c r="J4304" s="50" t="str">
        <f>IFERROR(VLOOKUP(_xlfn.NUMBERVALUE(D4304),'Order form - T14RE'!$O$4:$O$101,1,FALSE),J4303)</f>
        <v/>
      </c>
      <c r="K4304" s="51" t="str">
        <f t="shared" si="68"/>
        <v/>
      </c>
      <c r="M4304" s="47" t="str">
        <f ca="1">IFERROR(VLOOKUP($L4304,'T14'!$AD$5:$AF$104,2,FALSE),"")</f>
        <v/>
      </c>
      <c r="N4304" s="47" t="str">
        <f ca="1">IFERROR(VLOOKUP($L4304,'T14'!$AD$5:$AF$104,3,FALSE),"")</f>
        <v/>
      </c>
      <c r="P4304" s="46"/>
      <c r="U4304" s="46"/>
    </row>
    <row r="4305" spans="1:21" ht="14.4" hidden="1" x14ac:dyDescent="0.3">
      <c r="A4305" s="47">
        <v>4304</v>
      </c>
      <c r="B4305" s="48">
        <v>6</v>
      </c>
      <c r="C4305" s="47" t="s">
        <v>631</v>
      </c>
      <c r="D4305" s="49" t="s">
        <v>1711</v>
      </c>
      <c r="E4305" s="49" t="s">
        <v>99</v>
      </c>
      <c r="F4305" s="48">
        <v>1</v>
      </c>
      <c r="G4305" s="47" t="s">
        <v>98</v>
      </c>
      <c r="H4305" s="47" t="s">
        <v>99</v>
      </c>
      <c r="I4305" s="47" t="s">
        <v>2855</v>
      </c>
      <c r="J4305" s="50" t="str">
        <f>IFERROR(VLOOKUP(_xlfn.NUMBERVALUE(D4305),'Order form - T14RE'!$O$4:$O$101,1,FALSE),J4304)</f>
        <v/>
      </c>
      <c r="K4305" s="51" t="str">
        <f t="shared" si="68"/>
        <v/>
      </c>
      <c r="M4305" s="47" t="str">
        <f ca="1">IFERROR(VLOOKUP($L4305,'T14'!$AD$5:$AF$104,2,FALSE),"")</f>
        <v/>
      </c>
      <c r="N4305" s="47" t="str">
        <f ca="1">IFERROR(VLOOKUP($L4305,'T14'!$AD$5:$AF$104,3,FALSE),"")</f>
        <v/>
      </c>
      <c r="P4305" s="46"/>
      <c r="U4305" s="46"/>
    </row>
    <row r="4306" spans="1:21" ht="14.4" hidden="1" x14ac:dyDescent="0.3">
      <c r="A4306" s="47">
        <v>4305</v>
      </c>
      <c r="B4306" s="48">
        <v>6</v>
      </c>
      <c r="C4306" s="47" t="s">
        <v>126</v>
      </c>
      <c r="D4306" s="49" t="s">
        <v>1712</v>
      </c>
      <c r="E4306" s="49" t="s">
        <v>99</v>
      </c>
      <c r="F4306" s="48">
        <v>1</v>
      </c>
      <c r="G4306" s="47" t="s">
        <v>98</v>
      </c>
      <c r="H4306" s="47" t="s">
        <v>99</v>
      </c>
      <c r="I4306" s="47" t="s">
        <v>2855</v>
      </c>
      <c r="J4306" s="50" t="str">
        <f>IFERROR(VLOOKUP(_xlfn.NUMBERVALUE(D4306),'Order form - T14RE'!$O$4:$O$101,1,FALSE),J4305)</f>
        <v/>
      </c>
      <c r="K4306" s="51" t="str">
        <f t="shared" si="68"/>
        <v/>
      </c>
      <c r="M4306" s="47" t="str">
        <f ca="1">IFERROR(VLOOKUP($L4306,'T14'!$AD$5:$AF$104,2,FALSE),"")</f>
        <v/>
      </c>
      <c r="N4306" s="47" t="str">
        <f ca="1">IFERROR(VLOOKUP($L4306,'T14'!$AD$5:$AF$104,3,FALSE),"")</f>
        <v/>
      </c>
      <c r="P4306" s="46"/>
      <c r="U4306" s="46"/>
    </row>
    <row r="4307" spans="1:21" ht="14.4" hidden="1" x14ac:dyDescent="0.3">
      <c r="A4307" s="47">
        <v>4306</v>
      </c>
      <c r="B4307" s="48">
        <v>6</v>
      </c>
      <c r="C4307" s="47" t="s">
        <v>395</v>
      </c>
      <c r="D4307" s="49" t="s">
        <v>1706</v>
      </c>
      <c r="E4307" s="49" t="s">
        <v>99</v>
      </c>
      <c r="F4307" s="48">
        <v>1</v>
      </c>
      <c r="G4307" s="47" t="s">
        <v>98</v>
      </c>
      <c r="H4307" s="47" t="s">
        <v>99</v>
      </c>
      <c r="I4307" s="47" t="s">
        <v>2855</v>
      </c>
      <c r="J4307" s="50" t="str">
        <f>IFERROR(VLOOKUP(_xlfn.NUMBERVALUE(D4307),'Order form - T14RE'!$O$4:$O$101,1,FALSE),J4306)</f>
        <v/>
      </c>
      <c r="K4307" s="51" t="str">
        <f t="shared" si="68"/>
        <v/>
      </c>
      <c r="M4307" s="47" t="str">
        <f ca="1">IFERROR(VLOOKUP($L4307,'T14'!$AD$5:$AF$104,2,FALSE),"")</f>
        <v/>
      </c>
      <c r="N4307" s="47" t="str">
        <f ca="1">IFERROR(VLOOKUP($L4307,'T14'!$AD$5:$AF$104,3,FALSE),"")</f>
        <v/>
      </c>
      <c r="P4307" s="46"/>
      <c r="U4307" s="46"/>
    </row>
    <row r="4308" spans="1:21" ht="14.4" hidden="1" x14ac:dyDescent="0.3">
      <c r="A4308" s="47">
        <v>4307</v>
      </c>
      <c r="B4308" s="48">
        <v>6</v>
      </c>
      <c r="C4308" s="47" t="s">
        <v>127</v>
      </c>
      <c r="D4308" s="49" t="s">
        <v>1713</v>
      </c>
      <c r="E4308" s="49" t="s">
        <v>99</v>
      </c>
      <c r="F4308" s="48">
        <v>29</v>
      </c>
      <c r="G4308" s="47" t="s">
        <v>98</v>
      </c>
      <c r="H4308" s="47" t="s">
        <v>99</v>
      </c>
      <c r="I4308" s="47" t="s">
        <v>2855</v>
      </c>
      <c r="J4308" s="50" t="str">
        <f>IFERROR(VLOOKUP(_xlfn.NUMBERVALUE(D4308),'Order form - T14RE'!$O$4:$O$101,1,FALSE),J4307)</f>
        <v/>
      </c>
      <c r="K4308" s="51" t="str">
        <f t="shared" si="68"/>
        <v/>
      </c>
      <c r="M4308" s="47" t="str">
        <f ca="1">IFERROR(VLOOKUP($L4308,'T14'!$AD$5:$AF$104,2,FALSE),"")</f>
        <v/>
      </c>
      <c r="N4308" s="47" t="str">
        <f ca="1">IFERROR(VLOOKUP($L4308,'T14'!$AD$5:$AF$104,3,FALSE),"")</f>
        <v/>
      </c>
      <c r="P4308" s="46"/>
      <c r="U4308" s="46"/>
    </row>
    <row r="4309" spans="1:21" ht="14.4" hidden="1" x14ac:dyDescent="0.3">
      <c r="A4309" s="47">
        <v>4308</v>
      </c>
      <c r="B4309" s="48">
        <v>6</v>
      </c>
      <c r="C4309" s="47" t="s">
        <v>1714</v>
      </c>
      <c r="D4309" s="49" t="s">
        <v>1715</v>
      </c>
      <c r="E4309" s="49" t="s">
        <v>99</v>
      </c>
      <c r="F4309" s="48">
        <v>1</v>
      </c>
      <c r="G4309" s="47" t="s">
        <v>98</v>
      </c>
      <c r="H4309" s="47" t="s">
        <v>99</v>
      </c>
      <c r="I4309" s="47" t="s">
        <v>2855</v>
      </c>
      <c r="J4309" s="50" t="str">
        <f>IFERROR(VLOOKUP(_xlfn.NUMBERVALUE(D4309),'Order form - T14RE'!$O$4:$O$101,1,FALSE),J4308)</f>
        <v/>
      </c>
      <c r="K4309" s="51" t="str">
        <f t="shared" si="68"/>
        <v/>
      </c>
      <c r="M4309" s="47" t="str">
        <f ca="1">IFERROR(VLOOKUP($L4309,'T14'!$AD$5:$AF$104,2,FALSE),"")</f>
        <v/>
      </c>
      <c r="N4309" s="47" t="str">
        <f ca="1">IFERROR(VLOOKUP($L4309,'T14'!$AD$5:$AF$104,3,FALSE),"")</f>
        <v/>
      </c>
      <c r="P4309" s="46"/>
      <c r="U4309" s="46"/>
    </row>
    <row r="4310" spans="1:21" ht="14.4" hidden="1" x14ac:dyDescent="0.3">
      <c r="A4310" s="47">
        <v>4309</v>
      </c>
      <c r="B4310" s="48">
        <v>6</v>
      </c>
      <c r="C4310" s="47" t="s">
        <v>128</v>
      </c>
      <c r="D4310" s="49" t="s">
        <v>1716</v>
      </c>
      <c r="E4310" s="49" t="s">
        <v>99</v>
      </c>
      <c r="F4310" s="48">
        <v>29</v>
      </c>
      <c r="G4310" s="47" t="s">
        <v>98</v>
      </c>
      <c r="H4310" s="47" t="s">
        <v>99</v>
      </c>
      <c r="I4310" s="47" t="s">
        <v>2855</v>
      </c>
      <c r="J4310" s="50" t="str">
        <f>IFERROR(VLOOKUP(_xlfn.NUMBERVALUE(D4310),'Order form - T14RE'!$O$4:$O$101,1,FALSE),J4309)</f>
        <v/>
      </c>
      <c r="K4310" s="51" t="str">
        <f t="shared" si="68"/>
        <v/>
      </c>
      <c r="M4310" s="47" t="str">
        <f ca="1">IFERROR(VLOOKUP($L4310,'T14'!$AD$5:$AF$104,2,FALSE),"")</f>
        <v/>
      </c>
      <c r="N4310" s="47" t="str">
        <f ca="1">IFERROR(VLOOKUP($L4310,'T14'!$AD$5:$AF$104,3,FALSE),"")</f>
        <v/>
      </c>
      <c r="P4310" s="46"/>
      <c r="U4310" s="46"/>
    </row>
    <row r="4311" spans="1:21" ht="14.4" hidden="1" x14ac:dyDescent="0.3">
      <c r="A4311" s="47">
        <v>4310</v>
      </c>
      <c r="B4311" s="48">
        <v>6</v>
      </c>
      <c r="C4311" s="47" t="s">
        <v>129</v>
      </c>
      <c r="D4311" s="49" t="s">
        <v>1717</v>
      </c>
      <c r="E4311" s="49" t="s">
        <v>99</v>
      </c>
      <c r="F4311" s="48">
        <v>1</v>
      </c>
      <c r="G4311" s="47" t="s">
        <v>98</v>
      </c>
      <c r="H4311" s="47" t="s">
        <v>99</v>
      </c>
      <c r="I4311" s="47" t="s">
        <v>2855</v>
      </c>
      <c r="J4311" s="50" t="str">
        <f>IFERROR(VLOOKUP(_xlfn.NUMBERVALUE(D4311),'Order form - T14RE'!$O$4:$O$101,1,FALSE),J4310)</f>
        <v/>
      </c>
      <c r="K4311" s="51" t="str">
        <f t="shared" si="68"/>
        <v/>
      </c>
      <c r="M4311" s="47" t="str">
        <f ca="1">IFERROR(VLOOKUP($L4311,'T14'!$AD$5:$AF$104,2,FALSE),"")</f>
        <v/>
      </c>
      <c r="N4311" s="47" t="str">
        <f ca="1">IFERROR(VLOOKUP($L4311,'T14'!$AD$5:$AF$104,3,FALSE),"")</f>
        <v/>
      </c>
      <c r="P4311" s="46"/>
      <c r="U4311" s="46"/>
    </row>
    <row r="4312" spans="1:21" ht="14.4" hidden="1" x14ac:dyDescent="0.3">
      <c r="A4312" s="47">
        <v>4311</v>
      </c>
      <c r="B4312" s="48">
        <v>5</v>
      </c>
      <c r="C4312" s="47" t="s">
        <v>597</v>
      </c>
      <c r="D4312" s="49" t="s">
        <v>1718</v>
      </c>
      <c r="E4312" s="49" t="s">
        <v>1719</v>
      </c>
      <c r="F4312" s="48">
        <v>2</v>
      </c>
      <c r="G4312" s="47" t="s">
        <v>98</v>
      </c>
      <c r="H4312" s="47" t="s">
        <v>99</v>
      </c>
      <c r="I4312" s="47" t="s">
        <v>2855</v>
      </c>
      <c r="J4312" s="50" t="str">
        <f>IFERROR(VLOOKUP(_xlfn.NUMBERVALUE(D4312),'Order form - T14RE'!$O$4:$O$101,1,FALSE),J4311)</f>
        <v/>
      </c>
      <c r="K4312" s="51" t="str">
        <f t="shared" si="68"/>
        <v/>
      </c>
      <c r="M4312" s="47" t="str">
        <f ca="1">IFERROR(VLOOKUP($L4312,'T14'!$AD$5:$AF$104,2,FALSE),"")</f>
        <v/>
      </c>
      <c r="N4312" s="47" t="str">
        <f ca="1">IFERROR(VLOOKUP($L4312,'T14'!$AD$5:$AF$104,3,FALSE),"")</f>
        <v/>
      </c>
      <c r="P4312" s="46"/>
      <c r="U4312" s="46"/>
    </row>
    <row r="4313" spans="1:21" ht="14.4" hidden="1" x14ac:dyDescent="0.3">
      <c r="A4313" s="47">
        <v>4312</v>
      </c>
      <c r="B4313" s="48">
        <v>5</v>
      </c>
      <c r="C4313" s="47" t="s">
        <v>1010</v>
      </c>
      <c r="D4313" s="49" t="s">
        <v>1720</v>
      </c>
      <c r="E4313" s="49" t="s">
        <v>446</v>
      </c>
      <c r="F4313" s="48">
        <v>2</v>
      </c>
      <c r="G4313" s="47" t="s">
        <v>98</v>
      </c>
      <c r="H4313" s="47" t="s">
        <v>99</v>
      </c>
      <c r="I4313" s="47" t="s">
        <v>2855</v>
      </c>
      <c r="J4313" s="50" t="str">
        <f>IFERROR(VLOOKUP(_xlfn.NUMBERVALUE(D4313),'Order form - T14RE'!$O$4:$O$101,1,FALSE),J4312)</f>
        <v/>
      </c>
      <c r="K4313" s="51" t="str">
        <f t="shared" si="68"/>
        <v/>
      </c>
      <c r="M4313" s="47" t="str">
        <f ca="1">IFERROR(VLOOKUP($L4313,'T14'!$AD$5:$AF$104,2,FALSE),"")</f>
        <v/>
      </c>
      <c r="N4313" s="47" t="str">
        <f ca="1">IFERROR(VLOOKUP($L4313,'T14'!$AD$5:$AF$104,3,FALSE),"")</f>
        <v/>
      </c>
      <c r="P4313" s="46"/>
      <c r="U4313" s="46"/>
    </row>
    <row r="4314" spans="1:21" ht="14.4" hidden="1" x14ac:dyDescent="0.3">
      <c r="A4314" s="47">
        <v>4313</v>
      </c>
      <c r="B4314" s="48">
        <v>5</v>
      </c>
      <c r="C4314" s="47" t="s">
        <v>1014</v>
      </c>
      <c r="D4314" s="49" t="s">
        <v>1684</v>
      </c>
      <c r="E4314" s="49" t="s">
        <v>392</v>
      </c>
      <c r="F4314" s="48">
        <v>2</v>
      </c>
      <c r="G4314" s="47" t="s">
        <v>98</v>
      </c>
      <c r="H4314" s="47" t="s">
        <v>99</v>
      </c>
      <c r="I4314" s="47" t="s">
        <v>2855</v>
      </c>
      <c r="J4314" s="50" t="str">
        <f>IFERROR(VLOOKUP(_xlfn.NUMBERVALUE(D4314),'Order form - T14RE'!$O$4:$O$101,1,FALSE),J4313)</f>
        <v/>
      </c>
      <c r="K4314" s="51" t="str">
        <f t="shared" si="68"/>
        <v/>
      </c>
      <c r="M4314" s="47" t="str">
        <f ca="1">IFERROR(VLOOKUP($L4314,'T14'!$AD$5:$AF$104,2,FALSE),"")</f>
        <v/>
      </c>
      <c r="N4314" s="47" t="str">
        <f ca="1">IFERROR(VLOOKUP($L4314,'T14'!$AD$5:$AF$104,3,FALSE),"")</f>
        <v/>
      </c>
      <c r="P4314" s="46"/>
      <c r="U4314" s="46"/>
    </row>
    <row r="4315" spans="1:21" ht="14.4" hidden="1" x14ac:dyDescent="0.3">
      <c r="A4315" s="47">
        <v>4314</v>
      </c>
      <c r="B4315" s="48">
        <v>5</v>
      </c>
      <c r="C4315" s="47" t="s">
        <v>1169</v>
      </c>
      <c r="D4315" s="49" t="s">
        <v>1683</v>
      </c>
      <c r="E4315" s="49" t="s">
        <v>399</v>
      </c>
      <c r="F4315" s="48">
        <v>2</v>
      </c>
      <c r="G4315" s="47" t="s">
        <v>98</v>
      </c>
      <c r="H4315" s="47" t="s">
        <v>99</v>
      </c>
      <c r="I4315" s="47" t="s">
        <v>2855</v>
      </c>
      <c r="J4315" s="50" t="str">
        <f>IFERROR(VLOOKUP(_xlfn.NUMBERVALUE(D4315),'Order form - T14RE'!$O$4:$O$101,1,FALSE),J4314)</f>
        <v/>
      </c>
      <c r="K4315" s="51" t="str">
        <f t="shared" si="68"/>
        <v/>
      </c>
      <c r="M4315" s="47" t="str">
        <f ca="1">IFERROR(VLOOKUP($L4315,'T14'!$AD$5:$AF$104,2,FALSE),"")</f>
        <v/>
      </c>
      <c r="N4315" s="47" t="str">
        <f ca="1">IFERROR(VLOOKUP($L4315,'T14'!$AD$5:$AF$104,3,FALSE),"")</f>
        <v/>
      </c>
      <c r="P4315" s="46"/>
      <c r="U4315" s="46"/>
    </row>
    <row r="4316" spans="1:21" ht="14.4" hidden="1" x14ac:dyDescent="0.3">
      <c r="A4316" s="47">
        <v>4315</v>
      </c>
      <c r="B4316" s="48">
        <v>5</v>
      </c>
      <c r="C4316" s="47" t="s">
        <v>1172</v>
      </c>
      <c r="D4316" s="49" t="s">
        <v>1721</v>
      </c>
      <c r="E4316" s="49" t="s">
        <v>1722</v>
      </c>
      <c r="F4316" s="48">
        <v>2</v>
      </c>
      <c r="G4316" s="47" t="s">
        <v>98</v>
      </c>
      <c r="H4316" s="47" t="s">
        <v>99</v>
      </c>
      <c r="I4316" s="47" t="s">
        <v>2855</v>
      </c>
      <c r="J4316" s="50" t="str">
        <f>IFERROR(VLOOKUP(_xlfn.NUMBERVALUE(D4316),'Order form - T14RE'!$O$4:$O$101,1,FALSE),J4315)</f>
        <v/>
      </c>
      <c r="K4316" s="51" t="str">
        <f t="shared" si="68"/>
        <v/>
      </c>
      <c r="M4316" s="47" t="str">
        <f ca="1">IFERROR(VLOOKUP($L4316,'T14'!$AD$5:$AF$104,2,FALSE),"")</f>
        <v/>
      </c>
      <c r="N4316" s="47" t="str">
        <f ca="1">IFERROR(VLOOKUP($L4316,'T14'!$AD$5:$AF$104,3,FALSE),"")</f>
        <v/>
      </c>
      <c r="P4316" s="46"/>
      <c r="U4316" s="46"/>
    </row>
    <row r="4317" spans="1:21" ht="14.4" hidden="1" x14ac:dyDescent="0.3">
      <c r="A4317" s="47">
        <v>4316</v>
      </c>
      <c r="B4317" s="48">
        <v>5</v>
      </c>
      <c r="C4317" s="47" t="s">
        <v>1175</v>
      </c>
      <c r="D4317" s="49" t="s">
        <v>1723</v>
      </c>
      <c r="E4317" s="49" t="s">
        <v>1724</v>
      </c>
      <c r="F4317" s="48">
        <v>2</v>
      </c>
      <c r="G4317" s="47" t="s">
        <v>98</v>
      </c>
      <c r="H4317" s="47" t="s">
        <v>99</v>
      </c>
      <c r="I4317" s="47" t="s">
        <v>2855</v>
      </c>
      <c r="J4317" s="50" t="str">
        <f>IFERROR(VLOOKUP(_xlfn.NUMBERVALUE(D4317),'Order form - T14RE'!$O$4:$O$101,1,FALSE),J4316)</f>
        <v/>
      </c>
      <c r="K4317" s="51" t="str">
        <f t="shared" si="68"/>
        <v/>
      </c>
      <c r="M4317" s="47" t="str">
        <f ca="1">IFERROR(VLOOKUP($L4317,'T14'!$AD$5:$AF$104,2,FALSE),"")</f>
        <v/>
      </c>
      <c r="N4317" s="47" t="str">
        <f ca="1">IFERROR(VLOOKUP($L4317,'T14'!$AD$5:$AF$104,3,FALSE),"")</f>
        <v/>
      </c>
      <c r="P4317" s="46"/>
      <c r="U4317" s="46"/>
    </row>
    <row r="4318" spans="1:21" ht="14.4" hidden="1" x14ac:dyDescent="0.3">
      <c r="A4318" s="47">
        <v>4317</v>
      </c>
      <c r="B4318" s="48">
        <v>6</v>
      </c>
      <c r="C4318" s="47" t="s">
        <v>95</v>
      </c>
      <c r="D4318" s="49" t="s">
        <v>1721</v>
      </c>
      <c r="E4318" s="49" t="s">
        <v>1722</v>
      </c>
      <c r="F4318" s="48">
        <v>2</v>
      </c>
      <c r="G4318" s="47" t="s">
        <v>98</v>
      </c>
      <c r="H4318" s="47" t="s">
        <v>714</v>
      </c>
      <c r="I4318" s="47" t="s">
        <v>2855</v>
      </c>
      <c r="J4318" s="50" t="str">
        <f>IFERROR(VLOOKUP(_xlfn.NUMBERVALUE(D4318),'Order form - T14RE'!$O$4:$O$101,1,FALSE),J4317)</f>
        <v/>
      </c>
      <c r="K4318" s="51" t="str">
        <f t="shared" si="68"/>
        <v/>
      </c>
      <c r="M4318" s="47" t="str">
        <f ca="1">IFERROR(VLOOKUP($L4318,'T14'!$AD$5:$AF$104,2,FALSE),"")</f>
        <v/>
      </c>
      <c r="N4318" s="47" t="str">
        <f ca="1">IFERROR(VLOOKUP($L4318,'T14'!$AD$5:$AF$104,3,FALSE),"")</f>
        <v/>
      </c>
      <c r="P4318" s="46"/>
      <c r="U4318" s="46"/>
    </row>
    <row r="4319" spans="1:21" ht="14.4" hidden="1" x14ac:dyDescent="0.3">
      <c r="A4319" s="47">
        <v>4318</v>
      </c>
      <c r="B4319" s="48">
        <v>6</v>
      </c>
      <c r="C4319" s="47" t="s">
        <v>105</v>
      </c>
      <c r="D4319" s="49" t="s">
        <v>1725</v>
      </c>
      <c r="E4319" s="49" t="s">
        <v>1726</v>
      </c>
      <c r="F4319" s="48">
        <v>2</v>
      </c>
      <c r="G4319" s="47" t="s">
        <v>98</v>
      </c>
      <c r="H4319" s="47" t="s">
        <v>714</v>
      </c>
      <c r="I4319" s="47" t="s">
        <v>2855</v>
      </c>
      <c r="J4319" s="50" t="str">
        <f>IFERROR(VLOOKUP(_xlfn.NUMBERVALUE(D4319),'Order form - T14RE'!$O$4:$O$101,1,FALSE),J4318)</f>
        <v/>
      </c>
      <c r="K4319" s="51" t="str">
        <f t="shared" si="68"/>
        <v/>
      </c>
      <c r="M4319" s="47" t="str">
        <f ca="1">IFERROR(VLOOKUP($L4319,'T14'!$AD$5:$AF$104,2,FALSE),"")</f>
        <v/>
      </c>
      <c r="N4319" s="47" t="str">
        <f ca="1">IFERROR(VLOOKUP($L4319,'T14'!$AD$5:$AF$104,3,FALSE),"")</f>
        <v/>
      </c>
      <c r="P4319" s="46"/>
      <c r="U4319" s="46"/>
    </row>
    <row r="4320" spans="1:21" ht="14.4" hidden="1" x14ac:dyDescent="0.3">
      <c r="A4320" s="47">
        <v>4319</v>
      </c>
      <c r="B4320" s="48">
        <v>5</v>
      </c>
      <c r="C4320" s="47" t="s">
        <v>1181</v>
      </c>
      <c r="D4320" s="49" t="s">
        <v>1727</v>
      </c>
      <c r="E4320" s="49" t="s">
        <v>475</v>
      </c>
      <c r="F4320" s="48">
        <v>2</v>
      </c>
      <c r="G4320" s="47" t="s">
        <v>98</v>
      </c>
      <c r="H4320" s="47" t="s">
        <v>99</v>
      </c>
      <c r="I4320" s="47" t="s">
        <v>2855</v>
      </c>
      <c r="J4320" s="50" t="str">
        <f>IFERROR(VLOOKUP(_xlfn.NUMBERVALUE(D4320),'Order form - T14RE'!$O$4:$O$101,1,FALSE),J4319)</f>
        <v/>
      </c>
      <c r="K4320" s="51" t="str">
        <f t="shared" si="68"/>
        <v/>
      </c>
      <c r="M4320" s="47" t="str">
        <f ca="1">IFERROR(VLOOKUP($L4320,'T14'!$AD$5:$AF$104,2,FALSE),"")</f>
        <v/>
      </c>
      <c r="N4320" s="47" t="str">
        <f ca="1">IFERROR(VLOOKUP($L4320,'T14'!$AD$5:$AF$104,3,FALSE),"")</f>
        <v/>
      </c>
      <c r="P4320" s="46"/>
      <c r="U4320" s="46"/>
    </row>
    <row r="4321" spans="1:21" ht="14.4" hidden="1" x14ac:dyDescent="0.3">
      <c r="A4321" s="47">
        <v>4320</v>
      </c>
      <c r="B4321" s="48">
        <v>5</v>
      </c>
      <c r="C4321" s="47" t="s">
        <v>1184</v>
      </c>
      <c r="D4321" s="49" t="s">
        <v>1728</v>
      </c>
      <c r="E4321" s="49" t="s">
        <v>1729</v>
      </c>
      <c r="F4321" s="48">
        <v>2</v>
      </c>
      <c r="G4321" s="47" t="s">
        <v>98</v>
      </c>
      <c r="H4321" s="47" t="s">
        <v>99</v>
      </c>
      <c r="I4321" s="47" t="s">
        <v>2855</v>
      </c>
      <c r="J4321" s="50" t="str">
        <f>IFERROR(VLOOKUP(_xlfn.NUMBERVALUE(D4321),'Order form - T14RE'!$O$4:$O$101,1,FALSE),J4320)</f>
        <v/>
      </c>
      <c r="K4321" s="51" t="str">
        <f t="shared" si="68"/>
        <v/>
      </c>
      <c r="M4321" s="47" t="str">
        <f ca="1">IFERROR(VLOOKUP($L4321,'T14'!$AD$5:$AF$104,2,FALSE),"")</f>
        <v/>
      </c>
      <c r="N4321" s="47" t="str">
        <f ca="1">IFERROR(VLOOKUP($L4321,'T14'!$AD$5:$AF$104,3,FALSE),"")</f>
        <v/>
      </c>
      <c r="P4321" s="46"/>
      <c r="U4321" s="46"/>
    </row>
    <row r="4322" spans="1:21" ht="14.4" hidden="1" x14ac:dyDescent="0.3">
      <c r="A4322" s="47">
        <v>4321</v>
      </c>
      <c r="B4322" s="48">
        <v>5</v>
      </c>
      <c r="C4322" s="47" t="s">
        <v>180</v>
      </c>
      <c r="D4322" s="49" t="s">
        <v>1730</v>
      </c>
      <c r="E4322" s="49" t="s">
        <v>1731</v>
      </c>
      <c r="F4322" s="48">
        <v>2</v>
      </c>
      <c r="G4322" s="47" t="s">
        <v>98</v>
      </c>
      <c r="H4322" s="47" t="s">
        <v>99</v>
      </c>
      <c r="I4322" s="47" t="s">
        <v>2855</v>
      </c>
      <c r="J4322" s="50" t="str">
        <f>IFERROR(VLOOKUP(_xlfn.NUMBERVALUE(D4322),'Order form - T14RE'!$O$4:$O$101,1,FALSE),J4321)</f>
        <v/>
      </c>
      <c r="K4322" s="51" t="str">
        <f t="shared" si="68"/>
        <v/>
      </c>
      <c r="M4322" s="47" t="str">
        <f ca="1">IFERROR(VLOOKUP($L4322,'T14'!$AD$5:$AF$104,2,FALSE),"")</f>
        <v/>
      </c>
      <c r="N4322" s="47" t="str">
        <f ca="1">IFERROR(VLOOKUP($L4322,'T14'!$AD$5:$AF$104,3,FALSE),"")</f>
        <v/>
      </c>
      <c r="P4322" s="46"/>
      <c r="U4322" s="46"/>
    </row>
    <row r="4323" spans="1:21" ht="14.4" hidden="1" x14ac:dyDescent="0.3">
      <c r="A4323" s="47">
        <v>4322</v>
      </c>
      <c r="B4323" s="48">
        <v>5</v>
      </c>
      <c r="C4323" s="47" t="s">
        <v>187</v>
      </c>
      <c r="D4323" s="49" t="s">
        <v>1725</v>
      </c>
      <c r="E4323" s="49" t="s">
        <v>1726</v>
      </c>
      <c r="F4323" s="48">
        <v>2</v>
      </c>
      <c r="G4323" s="47" t="s">
        <v>98</v>
      </c>
      <c r="H4323" s="47" t="s">
        <v>99</v>
      </c>
      <c r="I4323" s="47" t="s">
        <v>2855</v>
      </c>
      <c r="J4323" s="50" t="str">
        <f>IFERROR(VLOOKUP(_xlfn.NUMBERVALUE(D4323),'Order form - T14RE'!$O$4:$O$101,1,FALSE),J4322)</f>
        <v/>
      </c>
      <c r="K4323" s="51" t="str">
        <f t="shared" si="68"/>
        <v/>
      </c>
      <c r="M4323" s="47" t="str">
        <f ca="1">IFERROR(VLOOKUP($L4323,'T14'!$AD$5:$AF$104,2,FALSE),"")</f>
        <v/>
      </c>
      <c r="N4323" s="47" t="str">
        <f ca="1">IFERROR(VLOOKUP($L4323,'T14'!$AD$5:$AF$104,3,FALSE),"")</f>
        <v/>
      </c>
      <c r="P4323" s="46"/>
      <c r="U4323" s="46"/>
    </row>
    <row r="4324" spans="1:21" ht="14.4" hidden="1" x14ac:dyDescent="0.3">
      <c r="A4324" s="47">
        <v>4323</v>
      </c>
      <c r="B4324" s="48">
        <v>4</v>
      </c>
      <c r="C4324" s="47" t="s">
        <v>105</v>
      </c>
      <c r="D4324" s="49" t="s">
        <v>2708</v>
      </c>
      <c r="E4324" s="49" t="s">
        <v>2709</v>
      </c>
      <c r="F4324" s="48">
        <v>2</v>
      </c>
      <c r="G4324" s="47" t="s">
        <v>98</v>
      </c>
      <c r="H4324" s="47" t="s">
        <v>10</v>
      </c>
      <c r="I4324" s="47" t="s">
        <v>2855</v>
      </c>
      <c r="J4324" s="50" t="str">
        <f>IFERROR(VLOOKUP(_xlfn.NUMBERVALUE(D4324),'Order form - T14RE'!$O$4:$O$101,1,FALSE),J4323)</f>
        <v/>
      </c>
      <c r="K4324" s="51" t="str">
        <f t="shared" si="68"/>
        <v/>
      </c>
      <c r="M4324" s="47" t="str">
        <f ca="1">IFERROR(VLOOKUP($L4324,'T14'!$AD$5:$AF$104,2,FALSE),"")</f>
        <v/>
      </c>
      <c r="N4324" s="47" t="str">
        <f ca="1">IFERROR(VLOOKUP($L4324,'T14'!$AD$5:$AF$104,3,FALSE),"")</f>
        <v/>
      </c>
      <c r="P4324" s="46"/>
      <c r="U4324" s="46"/>
    </row>
    <row r="4325" spans="1:21" ht="14.4" hidden="1" x14ac:dyDescent="0.3">
      <c r="A4325" s="47">
        <v>4324</v>
      </c>
      <c r="B4325" s="48">
        <v>4</v>
      </c>
      <c r="C4325" s="47" t="s">
        <v>108</v>
      </c>
      <c r="D4325" s="49" t="s">
        <v>2710</v>
      </c>
      <c r="E4325" s="49" t="s">
        <v>2711</v>
      </c>
      <c r="F4325" s="48">
        <v>40</v>
      </c>
      <c r="G4325" s="47" t="s">
        <v>98</v>
      </c>
      <c r="H4325" s="47" t="s">
        <v>10</v>
      </c>
      <c r="I4325" s="47" t="s">
        <v>2855</v>
      </c>
      <c r="J4325" s="50" t="str">
        <f>IFERROR(VLOOKUP(_xlfn.NUMBERVALUE(D4325),'Order form - T14RE'!$O$4:$O$101,1,FALSE),J4324)</f>
        <v/>
      </c>
      <c r="K4325" s="51" t="str">
        <f t="shared" si="68"/>
        <v/>
      </c>
      <c r="M4325" s="47" t="str">
        <f ca="1">IFERROR(VLOOKUP($L4325,'T14'!$AD$5:$AF$104,2,FALSE),"")</f>
        <v/>
      </c>
      <c r="N4325" s="47" t="str">
        <f ca="1">IFERROR(VLOOKUP($L4325,'T14'!$AD$5:$AF$104,3,FALSE),"")</f>
        <v/>
      </c>
      <c r="P4325" s="46"/>
      <c r="U4325" s="46"/>
    </row>
    <row r="4326" spans="1:21" ht="14.4" hidden="1" x14ac:dyDescent="0.3">
      <c r="A4326" s="47">
        <v>4325</v>
      </c>
      <c r="B4326" s="48">
        <v>4</v>
      </c>
      <c r="C4326" s="47" t="s">
        <v>613</v>
      </c>
      <c r="D4326" s="49" t="s">
        <v>115</v>
      </c>
      <c r="E4326" s="49" t="s">
        <v>116</v>
      </c>
      <c r="F4326" s="48">
        <v>4</v>
      </c>
      <c r="G4326" s="47" t="s">
        <v>117</v>
      </c>
      <c r="H4326" s="47" t="s">
        <v>10</v>
      </c>
      <c r="I4326" s="47" t="s">
        <v>2855</v>
      </c>
      <c r="J4326" s="50" t="str">
        <f>IFERROR(VLOOKUP(_xlfn.NUMBERVALUE(D4326),'Order form - T14RE'!$O$4:$O$101,1,FALSE),J4325)</f>
        <v/>
      </c>
      <c r="K4326" s="51" t="str">
        <f t="shared" si="68"/>
        <v/>
      </c>
      <c r="M4326" s="47" t="str">
        <f ca="1">IFERROR(VLOOKUP($L4326,'T14'!$AD$5:$AF$104,2,FALSE),"")</f>
        <v/>
      </c>
      <c r="N4326" s="47" t="str">
        <f ca="1">IFERROR(VLOOKUP($L4326,'T14'!$AD$5:$AF$104,3,FALSE),"")</f>
        <v/>
      </c>
      <c r="P4326" s="46"/>
      <c r="U4326" s="46"/>
    </row>
    <row r="4327" spans="1:21" ht="14.4" hidden="1" x14ac:dyDescent="0.3">
      <c r="A4327" s="47">
        <v>4326</v>
      </c>
      <c r="B4327" s="48">
        <v>4</v>
      </c>
      <c r="C4327" s="47" t="s">
        <v>1920</v>
      </c>
      <c r="D4327" s="49" t="s">
        <v>2712</v>
      </c>
      <c r="E4327" s="49" t="s">
        <v>99</v>
      </c>
      <c r="F4327" s="48">
        <v>1</v>
      </c>
      <c r="G4327" s="47" t="s">
        <v>98</v>
      </c>
      <c r="H4327" s="47" t="s">
        <v>10</v>
      </c>
      <c r="I4327" s="47" t="s">
        <v>2855</v>
      </c>
      <c r="J4327" s="50" t="str">
        <f>IFERROR(VLOOKUP(_xlfn.NUMBERVALUE(D4327),'Order form - T14RE'!$O$4:$O$101,1,FALSE),J4326)</f>
        <v/>
      </c>
      <c r="K4327" s="51" t="str">
        <f t="shared" si="68"/>
        <v/>
      </c>
      <c r="M4327" s="47" t="str">
        <f ca="1">IFERROR(VLOOKUP($L4327,'T14'!$AD$5:$AF$104,2,FALSE),"")</f>
        <v/>
      </c>
      <c r="N4327" s="47" t="str">
        <f ca="1">IFERROR(VLOOKUP($L4327,'T14'!$AD$5:$AF$104,3,FALSE),"")</f>
        <v/>
      </c>
      <c r="P4327" s="46"/>
      <c r="U4327" s="46"/>
    </row>
    <row r="4328" spans="1:21" ht="14.4" hidden="1" x14ac:dyDescent="0.3">
      <c r="A4328" s="47">
        <v>4327</v>
      </c>
      <c r="B4328" s="48">
        <v>4</v>
      </c>
      <c r="C4328" s="47" t="s">
        <v>111</v>
      </c>
      <c r="D4328" s="49" t="s">
        <v>1732</v>
      </c>
      <c r="E4328" s="49" t="s">
        <v>1733</v>
      </c>
      <c r="F4328" s="48">
        <v>2</v>
      </c>
      <c r="G4328" s="47" t="s">
        <v>98</v>
      </c>
      <c r="H4328" s="47" t="s">
        <v>10</v>
      </c>
      <c r="I4328" s="47" t="s">
        <v>2855</v>
      </c>
      <c r="J4328" s="50" t="str">
        <f>IFERROR(VLOOKUP(_xlfn.NUMBERVALUE(D4328),'Order form - T14RE'!$O$4:$O$101,1,FALSE),J4327)</f>
        <v/>
      </c>
      <c r="K4328" s="51" t="str">
        <f t="shared" si="68"/>
        <v/>
      </c>
      <c r="M4328" s="47" t="str">
        <f ca="1">IFERROR(VLOOKUP($L4328,'T14'!$AD$5:$AF$104,2,FALSE),"")</f>
        <v/>
      </c>
      <c r="N4328" s="47" t="str">
        <f ca="1">IFERROR(VLOOKUP($L4328,'T14'!$AD$5:$AF$104,3,FALSE),"")</f>
        <v/>
      </c>
      <c r="P4328" s="46"/>
      <c r="U4328" s="46"/>
    </row>
    <row r="4329" spans="1:21" ht="14.4" hidden="1" x14ac:dyDescent="0.3">
      <c r="A4329" s="47">
        <v>4328</v>
      </c>
      <c r="B4329" s="48">
        <v>4</v>
      </c>
      <c r="C4329" s="47" t="s">
        <v>114</v>
      </c>
      <c r="D4329" s="49" t="s">
        <v>2713</v>
      </c>
      <c r="E4329" s="49" t="s">
        <v>792</v>
      </c>
      <c r="F4329" s="48">
        <v>1</v>
      </c>
      <c r="G4329" s="47" t="s">
        <v>98</v>
      </c>
      <c r="H4329" s="47" t="s">
        <v>10</v>
      </c>
      <c r="I4329" s="47" t="s">
        <v>2855</v>
      </c>
      <c r="J4329" s="50" t="str">
        <f>IFERROR(VLOOKUP(_xlfn.NUMBERVALUE(D4329),'Order form - T14RE'!$O$4:$O$101,1,FALSE),J4328)</f>
        <v/>
      </c>
      <c r="K4329" s="51" t="str">
        <f t="shared" si="68"/>
        <v/>
      </c>
      <c r="M4329" s="47" t="str">
        <f ca="1">IFERROR(VLOOKUP($L4329,'T14'!$AD$5:$AF$104,2,FALSE),"")</f>
        <v/>
      </c>
      <c r="N4329" s="47" t="str">
        <f ca="1">IFERROR(VLOOKUP($L4329,'T14'!$AD$5:$AF$104,3,FALSE),"")</f>
        <v/>
      </c>
      <c r="P4329" s="46"/>
      <c r="U4329" s="46"/>
    </row>
    <row r="4330" spans="1:21" ht="14.4" hidden="1" x14ac:dyDescent="0.3">
      <c r="A4330" s="47">
        <v>4329</v>
      </c>
      <c r="B4330" s="48">
        <v>4</v>
      </c>
      <c r="C4330" s="47" t="s">
        <v>241</v>
      </c>
      <c r="D4330" s="49" t="s">
        <v>1734</v>
      </c>
      <c r="E4330" s="49" t="s">
        <v>1735</v>
      </c>
      <c r="F4330" s="48">
        <v>2</v>
      </c>
      <c r="G4330" s="47" t="s">
        <v>98</v>
      </c>
      <c r="H4330" s="47" t="s">
        <v>10</v>
      </c>
      <c r="I4330" s="47" t="s">
        <v>2855</v>
      </c>
      <c r="J4330" s="50" t="str">
        <f>IFERROR(VLOOKUP(_xlfn.NUMBERVALUE(D4330),'Order form - T14RE'!$O$4:$O$101,1,FALSE),J4329)</f>
        <v/>
      </c>
      <c r="K4330" s="51" t="str">
        <f t="shared" si="68"/>
        <v/>
      </c>
      <c r="M4330" s="47" t="str">
        <f ca="1">IFERROR(VLOOKUP($L4330,'T14'!$AD$5:$AF$104,2,FALSE),"")</f>
        <v/>
      </c>
      <c r="N4330" s="47" t="str">
        <f ca="1">IFERROR(VLOOKUP($L4330,'T14'!$AD$5:$AF$104,3,FALSE),"")</f>
        <v/>
      </c>
      <c r="P4330" s="46"/>
      <c r="U4330" s="46"/>
    </row>
    <row r="4331" spans="1:21" ht="14.4" hidden="1" x14ac:dyDescent="0.3">
      <c r="A4331" s="47">
        <v>4330</v>
      </c>
      <c r="B4331" s="48">
        <v>5</v>
      </c>
      <c r="C4331" s="47" t="s">
        <v>95</v>
      </c>
      <c r="D4331" s="49" t="s">
        <v>1736</v>
      </c>
      <c r="E4331" s="49" t="s">
        <v>1737</v>
      </c>
      <c r="F4331" s="48">
        <v>4</v>
      </c>
      <c r="G4331" s="47" t="s">
        <v>98</v>
      </c>
      <c r="H4331" s="47" t="s">
        <v>99</v>
      </c>
      <c r="I4331" s="47" t="s">
        <v>2855</v>
      </c>
      <c r="J4331" s="50" t="str">
        <f>IFERROR(VLOOKUP(_xlfn.NUMBERVALUE(D4331),'Order form - T14RE'!$O$4:$O$101,1,FALSE),J4330)</f>
        <v/>
      </c>
      <c r="K4331" s="51" t="str">
        <f t="shared" si="68"/>
        <v/>
      </c>
      <c r="M4331" s="47" t="str">
        <f ca="1">IFERROR(VLOOKUP($L4331,'T14'!$AD$5:$AF$104,2,FALSE),"")</f>
        <v/>
      </c>
      <c r="N4331" s="47" t="str">
        <f ca="1">IFERROR(VLOOKUP($L4331,'T14'!$AD$5:$AF$104,3,FALSE),"")</f>
        <v/>
      </c>
      <c r="P4331" s="46"/>
      <c r="U4331" s="46"/>
    </row>
    <row r="4332" spans="1:21" ht="14.4" hidden="1" x14ac:dyDescent="0.3">
      <c r="A4332" s="47">
        <v>4331</v>
      </c>
      <c r="B4332" s="48">
        <v>5</v>
      </c>
      <c r="C4332" s="47" t="s">
        <v>105</v>
      </c>
      <c r="D4332" s="49" t="s">
        <v>1738</v>
      </c>
      <c r="E4332" s="49" t="s">
        <v>475</v>
      </c>
      <c r="F4332" s="48">
        <v>4</v>
      </c>
      <c r="G4332" s="47" t="s">
        <v>98</v>
      </c>
      <c r="H4332" s="47" t="s">
        <v>99</v>
      </c>
      <c r="I4332" s="47" t="s">
        <v>2855</v>
      </c>
      <c r="J4332" s="50" t="str">
        <f>IFERROR(VLOOKUP(_xlfn.NUMBERVALUE(D4332),'Order form - T14RE'!$O$4:$O$101,1,FALSE),J4331)</f>
        <v/>
      </c>
      <c r="K4332" s="51" t="str">
        <f t="shared" si="68"/>
        <v/>
      </c>
      <c r="M4332" s="47" t="str">
        <f ca="1">IFERROR(VLOOKUP($L4332,'T14'!$AD$5:$AF$104,2,FALSE),"")</f>
        <v/>
      </c>
      <c r="N4332" s="47" t="str">
        <f ca="1">IFERROR(VLOOKUP($L4332,'T14'!$AD$5:$AF$104,3,FALSE),"")</f>
        <v/>
      </c>
      <c r="P4332" s="46"/>
      <c r="U4332" s="46"/>
    </row>
    <row r="4333" spans="1:21" ht="14.4" hidden="1" x14ac:dyDescent="0.3">
      <c r="A4333" s="47">
        <v>4332</v>
      </c>
      <c r="B4333" s="48">
        <v>5</v>
      </c>
      <c r="C4333" s="47" t="s">
        <v>108</v>
      </c>
      <c r="D4333" s="49" t="s">
        <v>1739</v>
      </c>
      <c r="E4333" s="49" t="s">
        <v>247</v>
      </c>
      <c r="F4333" s="48">
        <v>4</v>
      </c>
      <c r="G4333" s="47" t="s">
        <v>98</v>
      </c>
      <c r="H4333" s="47" t="s">
        <v>99</v>
      </c>
      <c r="I4333" s="47" t="s">
        <v>2855</v>
      </c>
      <c r="J4333" s="50" t="str">
        <f>IFERROR(VLOOKUP(_xlfn.NUMBERVALUE(D4333),'Order form - T14RE'!$O$4:$O$101,1,FALSE),J4332)</f>
        <v/>
      </c>
      <c r="K4333" s="51" t="str">
        <f t="shared" si="68"/>
        <v/>
      </c>
      <c r="M4333" s="47" t="str">
        <f ca="1">IFERROR(VLOOKUP($L4333,'T14'!$AD$5:$AF$104,2,FALSE),"")</f>
        <v/>
      </c>
      <c r="N4333" s="47" t="str">
        <f ca="1">IFERROR(VLOOKUP($L4333,'T14'!$AD$5:$AF$104,3,FALSE),"")</f>
        <v/>
      </c>
      <c r="P4333" s="46"/>
      <c r="U4333" s="46"/>
    </row>
    <row r="4334" spans="1:21" ht="14.4" hidden="1" x14ac:dyDescent="0.3">
      <c r="A4334" s="47">
        <v>4333</v>
      </c>
      <c r="B4334" s="48">
        <v>5</v>
      </c>
      <c r="C4334" s="47" t="s">
        <v>111</v>
      </c>
      <c r="D4334" s="49" t="s">
        <v>1740</v>
      </c>
      <c r="E4334" s="49" t="s">
        <v>247</v>
      </c>
      <c r="F4334" s="48">
        <v>4</v>
      </c>
      <c r="G4334" s="47" t="s">
        <v>98</v>
      </c>
      <c r="H4334" s="47" t="s">
        <v>99</v>
      </c>
      <c r="I4334" s="47" t="s">
        <v>2855</v>
      </c>
      <c r="J4334" s="50" t="str">
        <f>IFERROR(VLOOKUP(_xlfn.NUMBERVALUE(D4334),'Order form - T14RE'!$O$4:$O$101,1,FALSE),J4333)</f>
        <v/>
      </c>
      <c r="K4334" s="51" t="str">
        <f t="shared" si="68"/>
        <v/>
      </c>
      <c r="M4334" s="47" t="str">
        <f ca="1">IFERROR(VLOOKUP($L4334,'T14'!$AD$5:$AF$104,2,FALSE),"")</f>
        <v/>
      </c>
      <c r="N4334" s="47" t="str">
        <f ca="1">IFERROR(VLOOKUP($L4334,'T14'!$AD$5:$AF$104,3,FALSE),"")</f>
        <v/>
      </c>
      <c r="P4334" s="46"/>
      <c r="U4334" s="46"/>
    </row>
    <row r="4335" spans="1:21" ht="14.4" hidden="1" x14ac:dyDescent="0.3">
      <c r="A4335" s="47">
        <v>4334</v>
      </c>
      <c r="B4335" s="48">
        <v>4</v>
      </c>
      <c r="C4335" s="47" t="s">
        <v>120</v>
      </c>
      <c r="D4335" s="49" t="s">
        <v>433</v>
      </c>
      <c r="E4335" s="49" t="s">
        <v>113</v>
      </c>
      <c r="F4335" s="48">
        <v>4</v>
      </c>
      <c r="G4335" s="47" t="s">
        <v>98</v>
      </c>
      <c r="H4335" s="47" t="s">
        <v>10</v>
      </c>
      <c r="I4335" s="47" t="s">
        <v>2855</v>
      </c>
      <c r="J4335" s="50" t="str">
        <f>IFERROR(VLOOKUP(_xlfn.NUMBERVALUE(D4335),'Order form - T14RE'!$O$4:$O$101,1,FALSE),J4334)</f>
        <v/>
      </c>
      <c r="K4335" s="51" t="str">
        <f t="shared" si="68"/>
        <v/>
      </c>
      <c r="M4335" s="47" t="str">
        <f ca="1">IFERROR(VLOOKUP($L4335,'T14'!$AD$5:$AF$104,2,FALSE),"")</f>
        <v/>
      </c>
      <c r="N4335" s="47" t="str">
        <f ca="1">IFERROR(VLOOKUP($L4335,'T14'!$AD$5:$AF$104,3,FALSE),"")</f>
        <v/>
      </c>
      <c r="P4335" s="46"/>
      <c r="U4335" s="46"/>
    </row>
    <row r="4336" spans="1:21" ht="14.4" hidden="1" x14ac:dyDescent="0.3">
      <c r="A4336" s="47">
        <v>4335</v>
      </c>
      <c r="B4336" s="48">
        <v>4</v>
      </c>
      <c r="C4336" s="47" t="s">
        <v>891</v>
      </c>
      <c r="D4336" s="49" t="s">
        <v>115</v>
      </c>
      <c r="E4336" s="49" t="s">
        <v>116</v>
      </c>
      <c r="F4336" s="48">
        <v>1</v>
      </c>
      <c r="G4336" s="47" t="s">
        <v>117</v>
      </c>
      <c r="H4336" s="47" t="s">
        <v>10</v>
      </c>
      <c r="I4336" s="47" t="s">
        <v>2855</v>
      </c>
      <c r="J4336" s="50" t="str">
        <f>IFERROR(VLOOKUP(_xlfn.NUMBERVALUE(D4336),'Order form - T14RE'!$O$4:$O$101,1,FALSE),J4335)</f>
        <v/>
      </c>
      <c r="K4336" s="51" t="str">
        <f t="shared" si="68"/>
        <v/>
      </c>
      <c r="M4336" s="47" t="str">
        <f ca="1">IFERROR(VLOOKUP($L4336,'T14'!$AD$5:$AF$104,2,FALSE),"")</f>
        <v/>
      </c>
      <c r="N4336" s="47" t="str">
        <f ca="1">IFERROR(VLOOKUP($L4336,'T14'!$AD$5:$AF$104,3,FALSE),"")</f>
        <v/>
      </c>
      <c r="P4336" s="46"/>
      <c r="U4336" s="46"/>
    </row>
    <row r="4337" spans="1:21" ht="14.4" hidden="1" x14ac:dyDescent="0.3">
      <c r="A4337" s="47">
        <v>4336</v>
      </c>
      <c r="B4337" s="48">
        <v>4</v>
      </c>
      <c r="C4337" s="47" t="s">
        <v>2714</v>
      </c>
      <c r="D4337" s="49" t="s">
        <v>2712</v>
      </c>
      <c r="E4337" s="49" t="s">
        <v>99</v>
      </c>
      <c r="F4337" s="48">
        <v>1</v>
      </c>
      <c r="G4337" s="47" t="s">
        <v>98</v>
      </c>
      <c r="H4337" s="47" t="s">
        <v>10</v>
      </c>
      <c r="I4337" s="47" t="s">
        <v>2855</v>
      </c>
      <c r="J4337" s="50" t="str">
        <f>IFERROR(VLOOKUP(_xlfn.NUMBERVALUE(D4337),'Order form - T14RE'!$O$4:$O$101,1,FALSE),J4336)</f>
        <v/>
      </c>
      <c r="K4337" s="51" t="str">
        <f t="shared" si="68"/>
        <v/>
      </c>
      <c r="M4337" s="47" t="str">
        <f ca="1">IFERROR(VLOOKUP($L4337,'T14'!$AD$5:$AF$104,2,FALSE),"")</f>
        <v/>
      </c>
      <c r="N4337" s="47" t="str">
        <f ca="1">IFERROR(VLOOKUP($L4337,'T14'!$AD$5:$AF$104,3,FALSE),"")</f>
        <v/>
      </c>
      <c r="P4337" s="46"/>
      <c r="U4337" s="46"/>
    </row>
    <row r="4338" spans="1:21" ht="14.4" hidden="1" x14ac:dyDescent="0.3">
      <c r="A4338" s="47">
        <v>4337</v>
      </c>
      <c r="B4338" s="48">
        <v>4</v>
      </c>
      <c r="C4338" s="47" t="s">
        <v>123</v>
      </c>
      <c r="D4338" s="49" t="s">
        <v>1741</v>
      </c>
      <c r="E4338" s="49" t="s">
        <v>792</v>
      </c>
      <c r="F4338" s="48">
        <v>2</v>
      </c>
      <c r="G4338" s="47" t="s">
        <v>98</v>
      </c>
      <c r="H4338" s="47" t="s">
        <v>10</v>
      </c>
      <c r="I4338" s="47" t="s">
        <v>2855</v>
      </c>
      <c r="J4338" s="50" t="str">
        <f>IFERROR(VLOOKUP(_xlfn.NUMBERVALUE(D4338),'Order form - T14RE'!$O$4:$O$101,1,FALSE),J4337)</f>
        <v/>
      </c>
      <c r="K4338" s="51" t="str">
        <f t="shared" si="68"/>
        <v/>
      </c>
      <c r="M4338" s="47" t="str">
        <f ca="1">IFERROR(VLOOKUP($L4338,'T14'!$AD$5:$AF$104,2,FALSE),"")</f>
        <v/>
      </c>
      <c r="N4338" s="47" t="str">
        <f ca="1">IFERROR(VLOOKUP($L4338,'T14'!$AD$5:$AF$104,3,FALSE),"")</f>
        <v/>
      </c>
      <c r="P4338" s="46"/>
      <c r="U4338" s="46"/>
    </row>
    <row r="4339" spans="1:21" ht="14.4" hidden="1" x14ac:dyDescent="0.3">
      <c r="A4339" s="47">
        <v>4338</v>
      </c>
      <c r="B4339" s="48">
        <v>4</v>
      </c>
      <c r="C4339" s="47" t="s">
        <v>126</v>
      </c>
      <c r="D4339" s="49" t="s">
        <v>1742</v>
      </c>
      <c r="E4339" s="49" t="s">
        <v>1743</v>
      </c>
      <c r="F4339" s="48">
        <v>2</v>
      </c>
      <c r="G4339" s="47" t="s">
        <v>98</v>
      </c>
      <c r="H4339" s="47" t="s">
        <v>10</v>
      </c>
      <c r="I4339" s="47" t="s">
        <v>2855</v>
      </c>
      <c r="J4339" s="50" t="str">
        <f>IFERROR(VLOOKUP(_xlfn.NUMBERVALUE(D4339),'Order form - T14RE'!$O$4:$O$101,1,FALSE),J4338)</f>
        <v/>
      </c>
      <c r="K4339" s="51" t="str">
        <f t="shared" si="68"/>
        <v/>
      </c>
      <c r="M4339" s="47" t="str">
        <f ca="1">IFERROR(VLOOKUP($L4339,'T14'!$AD$5:$AF$104,2,FALSE),"")</f>
        <v/>
      </c>
      <c r="N4339" s="47" t="str">
        <f ca="1">IFERROR(VLOOKUP($L4339,'T14'!$AD$5:$AF$104,3,FALSE),"")</f>
        <v/>
      </c>
      <c r="P4339" s="46"/>
      <c r="U4339" s="46"/>
    </row>
    <row r="4340" spans="1:21" ht="14.4" x14ac:dyDescent="0.3">
      <c r="A4340" s="47">
        <v>4339</v>
      </c>
      <c r="B4340" s="48">
        <v>3</v>
      </c>
      <c r="C4340" s="47" t="s">
        <v>108</v>
      </c>
      <c r="D4340" s="49" t="s">
        <v>2075</v>
      </c>
      <c r="E4340" s="49" t="s">
        <v>2076</v>
      </c>
      <c r="F4340" s="48">
        <v>2</v>
      </c>
      <c r="G4340" s="47" t="s">
        <v>98</v>
      </c>
      <c r="H4340" s="47" t="s">
        <v>0</v>
      </c>
      <c r="I4340" s="47" t="s">
        <v>2855</v>
      </c>
      <c r="J4340" s="50" t="str">
        <f>IFERROR(VLOOKUP(_xlfn.NUMBERVALUE(D4340),'Order form - T14RE'!$O$4:$O$101,1,FALSE),J4339)</f>
        <v/>
      </c>
      <c r="K4340" s="51" t="str">
        <f t="shared" si="68"/>
        <v/>
      </c>
      <c r="L4340" s="47" t="str" cm="1">
        <f t="array" ref="L4340">IFERROR(_xlfn.IFS(VLOOKUP(D4340,$D$4:$L$4875,9,FALSE),VLOOKUP(D4340,$D$4:$L$4875,9,FALSE),VLOOKUP(E4340,$E$4:$L$4875,8,FALSE),VLOOKUP(E4340,$E$4:$L$4875,8,FALSE)),"")</f>
        <v/>
      </c>
      <c r="M4340" s="47" t="str">
        <f>IFERROR(VLOOKUP($L4340,'T14'!$AD$5:$AF$104,2,FALSE),"")</f>
        <v/>
      </c>
      <c r="N4340" s="47" t="str">
        <f>IFERROR(VLOOKUP($L4340,'T14'!$AD$5:$AF$104,3,FALSE),"")</f>
        <v/>
      </c>
      <c r="P4340" s="46"/>
      <c r="U4340" s="46"/>
    </row>
    <row r="4341" spans="1:21" ht="14.4" hidden="1" x14ac:dyDescent="0.3">
      <c r="A4341" s="47">
        <v>4340</v>
      </c>
      <c r="B4341" s="48">
        <v>4</v>
      </c>
      <c r="C4341" s="47" t="s">
        <v>95</v>
      </c>
      <c r="D4341" s="49" t="s">
        <v>2077</v>
      </c>
      <c r="E4341" s="49" t="s">
        <v>2078</v>
      </c>
      <c r="F4341" s="52">
        <v>19.416</v>
      </c>
      <c r="G4341" s="47" t="s">
        <v>646</v>
      </c>
      <c r="H4341" s="47" t="s">
        <v>99</v>
      </c>
      <c r="I4341" s="47" t="s">
        <v>2855</v>
      </c>
      <c r="J4341" s="50" t="str">
        <f>IFERROR(VLOOKUP(_xlfn.NUMBERVALUE(D4341),'Order form - T14RE'!$O$4:$O$101,1,FALSE),J4340)</f>
        <v/>
      </c>
      <c r="K4341" s="51" t="str">
        <f t="shared" si="68"/>
        <v/>
      </c>
      <c r="M4341" s="47" t="str">
        <f ca="1">IFERROR(VLOOKUP($L4341,'T14'!$AD$5:$AF$104,2,FALSE),"")</f>
        <v/>
      </c>
      <c r="N4341" s="47" t="str">
        <f ca="1">IFERROR(VLOOKUP($L4341,'T14'!$AD$5:$AF$104,3,FALSE),"")</f>
        <v/>
      </c>
      <c r="P4341" s="46"/>
      <c r="U4341" s="46"/>
    </row>
    <row r="4342" spans="1:21" ht="14.4" hidden="1" x14ac:dyDescent="0.3">
      <c r="A4342" s="47">
        <v>4341</v>
      </c>
      <c r="B4342" s="48">
        <v>4</v>
      </c>
      <c r="C4342" s="47" t="s">
        <v>105</v>
      </c>
      <c r="D4342" s="49" t="s">
        <v>2079</v>
      </c>
      <c r="E4342" s="49" t="s">
        <v>2080</v>
      </c>
      <c r="F4342" s="48">
        <v>2</v>
      </c>
      <c r="G4342" s="47" t="s">
        <v>98</v>
      </c>
      <c r="H4342" s="47" t="s">
        <v>99</v>
      </c>
      <c r="I4342" s="47" t="s">
        <v>2855</v>
      </c>
      <c r="J4342" s="50" t="str">
        <f>IFERROR(VLOOKUP(_xlfn.NUMBERVALUE(D4342),'Order form - T14RE'!$O$4:$O$101,1,FALSE),J4341)</f>
        <v/>
      </c>
      <c r="K4342" s="51" t="str">
        <f t="shared" si="68"/>
        <v/>
      </c>
      <c r="M4342" s="47" t="str">
        <f ca="1">IFERROR(VLOOKUP($L4342,'T14'!$AD$5:$AF$104,2,FALSE),"")</f>
        <v/>
      </c>
      <c r="N4342" s="47" t="str">
        <f ca="1">IFERROR(VLOOKUP($L4342,'T14'!$AD$5:$AF$104,3,FALSE),"")</f>
        <v/>
      </c>
      <c r="P4342" s="46"/>
      <c r="U4342" s="46"/>
    </row>
    <row r="4343" spans="1:21" ht="14.4" hidden="1" x14ac:dyDescent="0.3">
      <c r="A4343" s="47">
        <v>4342</v>
      </c>
      <c r="B4343" s="48">
        <v>4</v>
      </c>
      <c r="C4343" s="47" t="s">
        <v>108</v>
      </c>
      <c r="D4343" s="49" t="s">
        <v>2081</v>
      </c>
      <c r="E4343" s="49" t="s">
        <v>1075</v>
      </c>
      <c r="F4343" s="48">
        <v>2</v>
      </c>
      <c r="G4343" s="47" t="s">
        <v>98</v>
      </c>
      <c r="H4343" s="47" t="s">
        <v>99</v>
      </c>
      <c r="I4343" s="47" t="s">
        <v>2855</v>
      </c>
      <c r="J4343" s="50" t="str">
        <f>IFERROR(VLOOKUP(_xlfn.NUMBERVALUE(D4343),'Order form - T14RE'!$O$4:$O$101,1,FALSE),J4342)</f>
        <v/>
      </c>
      <c r="K4343" s="51" t="str">
        <f t="shared" si="68"/>
        <v/>
      </c>
      <c r="M4343" s="47" t="str">
        <f ca="1">IFERROR(VLOOKUP($L4343,'T14'!$AD$5:$AF$104,2,FALSE),"")</f>
        <v/>
      </c>
      <c r="N4343" s="47" t="str">
        <f ca="1">IFERROR(VLOOKUP($L4343,'T14'!$AD$5:$AF$104,3,FALSE),"")</f>
        <v/>
      </c>
      <c r="P4343" s="46"/>
      <c r="U4343" s="46"/>
    </row>
    <row r="4344" spans="1:21" ht="14.4" hidden="1" x14ac:dyDescent="0.3">
      <c r="A4344" s="47">
        <v>4343</v>
      </c>
      <c r="B4344" s="48">
        <v>4</v>
      </c>
      <c r="C4344" s="47" t="s">
        <v>111</v>
      </c>
      <c r="D4344" s="49" t="s">
        <v>2082</v>
      </c>
      <c r="E4344" s="49" t="s">
        <v>2083</v>
      </c>
      <c r="F4344" s="48">
        <v>4</v>
      </c>
      <c r="G4344" s="47" t="s">
        <v>98</v>
      </c>
      <c r="H4344" s="47" t="s">
        <v>99</v>
      </c>
      <c r="I4344" s="47" t="s">
        <v>2855</v>
      </c>
      <c r="J4344" s="50" t="str">
        <f>IFERROR(VLOOKUP(_xlfn.NUMBERVALUE(D4344),'Order form - T14RE'!$O$4:$O$101,1,FALSE),J4343)</f>
        <v/>
      </c>
      <c r="K4344" s="51" t="str">
        <f t="shared" si="68"/>
        <v/>
      </c>
      <c r="M4344" s="47" t="str">
        <f ca="1">IFERROR(VLOOKUP($L4344,'T14'!$AD$5:$AF$104,2,FALSE),"")</f>
        <v/>
      </c>
      <c r="N4344" s="47" t="str">
        <f ca="1">IFERROR(VLOOKUP($L4344,'T14'!$AD$5:$AF$104,3,FALSE),"")</f>
        <v/>
      </c>
      <c r="P4344" s="46"/>
      <c r="U4344" s="46"/>
    </row>
    <row r="4345" spans="1:21" ht="14.4" x14ac:dyDescent="0.3">
      <c r="A4345" s="47">
        <v>4344</v>
      </c>
      <c r="B4345" s="48">
        <v>3</v>
      </c>
      <c r="C4345" s="47" t="s">
        <v>111</v>
      </c>
      <c r="D4345" s="49" t="s">
        <v>2065</v>
      </c>
      <c r="E4345" s="49" t="s">
        <v>2066</v>
      </c>
      <c r="F4345" s="48">
        <v>1</v>
      </c>
      <c r="G4345" s="47" t="s">
        <v>98</v>
      </c>
      <c r="H4345" s="47" t="s">
        <v>0</v>
      </c>
      <c r="I4345" s="47" t="s">
        <v>2855</v>
      </c>
      <c r="J4345" s="50" t="str">
        <f>IFERROR(VLOOKUP(_xlfn.NUMBERVALUE(D4345),'Order form - T14RE'!$O$4:$O$101,1,FALSE),J4344)</f>
        <v/>
      </c>
      <c r="K4345" s="51" t="str">
        <f t="shared" si="68"/>
        <v/>
      </c>
      <c r="L4345" s="47" t="str" cm="1">
        <f t="array" ref="L4345">IFERROR(_xlfn.IFS(VLOOKUP(D4345,$D$4:$L$4875,9,FALSE),VLOOKUP(D4345,$D$4:$L$4875,9,FALSE),VLOOKUP(E4345,$E$4:$L$4875,8,FALSE),VLOOKUP(E4345,$E$4:$L$4875,8,FALSE)),"")</f>
        <v/>
      </c>
      <c r="M4345" s="47" t="str">
        <f>IFERROR(VLOOKUP($L4345,'T14'!$AD$5:$AF$104,2,FALSE),"")</f>
        <v/>
      </c>
      <c r="N4345" s="47" t="str">
        <f>IFERROR(VLOOKUP($L4345,'T14'!$AD$5:$AF$104,3,FALSE),"")</f>
        <v/>
      </c>
      <c r="P4345" s="46"/>
      <c r="U4345" s="46"/>
    </row>
    <row r="4346" spans="1:21" ht="14.4" hidden="1" x14ac:dyDescent="0.3">
      <c r="A4346" s="47">
        <v>4345</v>
      </c>
      <c r="B4346" s="48">
        <v>4</v>
      </c>
      <c r="C4346" s="47" t="s">
        <v>95</v>
      </c>
      <c r="D4346" s="49" t="s">
        <v>1988</v>
      </c>
      <c r="E4346" s="49" t="s">
        <v>1989</v>
      </c>
      <c r="F4346" s="52">
        <v>11.333</v>
      </c>
      <c r="G4346" s="47" t="s">
        <v>646</v>
      </c>
      <c r="H4346" s="47" t="s">
        <v>99</v>
      </c>
      <c r="I4346" s="47" t="s">
        <v>2855</v>
      </c>
      <c r="J4346" s="50" t="str">
        <f>IFERROR(VLOOKUP(_xlfn.NUMBERVALUE(D4346),'Order form - T14RE'!$O$4:$O$101,1,FALSE),J4345)</f>
        <v/>
      </c>
      <c r="K4346" s="51" t="str">
        <f t="shared" si="68"/>
        <v/>
      </c>
      <c r="M4346" s="47" t="str">
        <f ca="1">IFERROR(VLOOKUP($L4346,'T14'!$AD$5:$AF$104,2,FALSE),"")</f>
        <v/>
      </c>
      <c r="N4346" s="47" t="str">
        <f ca="1">IFERROR(VLOOKUP($L4346,'T14'!$AD$5:$AF$104,3,FALSE),"")</f>
        <v/>
      </c>
      <c r="P4346" s="46"/>
      <c r="U4346" s="46"/>
    </row>
    <row r="4347" spans="1:21" ht="14.4" hidden="1" x14ac:dyDescent="0.3">
      <c r="A4347" s="47">
        <v>4346</v>
      </c>
      <c r="B4347" s="48">
        <v>4</v>
      </c>
      <c r="C4347" s="47" t="s">
        <v>105</v>
      </c>
      <c r="D4347" s="49" t="s">
        <v>1990</v>
      </c>
      <c r="E4347" s="49" t="s">
        <v>1991</v>
      </c>
      <c r="F4347" s="48">
        <v>2</v>
      </c>
      <c r="G4347" s="47" t="s">
        <v>98</v>
      </c>
      <c r="H4347" s="47" t="s">
        <v>99</v>
      </c>
      <c r="I4347" s="47" t="s">
        <v>2855</v>
      </c>
      <c r="J4347" s="50" t="str">
        <f>IFERROR(VLOOKUP(_xlfn.NUMBERVALUE(D4347),'Order form - T14RE'!$O$4:$O$101,1,FALSE),J4346)</f>
        <v/>
      </c>
      <c r="K4347" s="51" t="str">
        <f t="shared" si="68"/>
        <v/>
      </c>
      <c r="M4347" s="47" t="str">
        <f ca="1">IFERROR(VLOOKUP($L4347,'T14'!$AD$5:$AF$104,2,FALSE),"")</f>
        <v/>
      </c>
      <c r="N4347" s="47" t="str">
        <f ca="1">IFERROR(VLOOKUP($L4347,'T14'!$AD$5:$AF$104,3,FALSE),"")</f>
        <v/>
      </c>
      <c r="P4347" s="46"/>
      <c r="U4347" s="46"/>
    </row>
    <row r="4348" spans="1:21" ht="14.4" x14ac:dyDescent="0.3">
      <c r="A4348" s="47">
        <v>4347</v>
      </c>
      <c r="B4348" s="48">
        <v>3</v>
      </c>
      <c r="C4348" s="47" t="s">
        <v>114</v>
      </c>
      <c r="D4348" s="49" t="s">
        <v>2704</v>
      </c>
      <c r="E4348" s="49" t="s">
        <v>2705</v>
      </c>
      <c r="F4348" s="48">
        <v>48</v>
      </c>
      <c r="G4348" s="47" t="s">
        <v>98</v>
      </c>
      <c r="H4348" s="47" t="s">
        <v>0</v>
      </c>
      <c r="I4348" s="47" t="s">
        <v>2855</v>
      </c>
      <c r="J4348" s="50" t="str">
        <f>IFERROR(VLOOKUP(_xlfn.NUMBERVALUE(D4348),'Order form - T14RE'!$O$4:$O$101,1,FALSE),J4347)</f>
        <v/>
      </c>
      <c r="K4348" s="51" t="str">
        <f t="shared" si="68"/>
        <v/>
      </c>
      <c r="L4348" s="47" cm="1">
        <f t="array" ref="L4348">IFERROR(_xlfn.IFS(VLOOKUP(D4348,$D$4:$L$4875,9,FALSE),VLOOKUP(D4348,$D$4:$L$4875,9,FALSE),VLOOKUP(E4348,$E$4:$L$4875,8,FALSE),VLOOKUP(E4348,$E$4:$L$4875,8,FALSE)),"")</f>
        <v>202</v>
      </c>
      <c r="M4348" s="47" t="str">
        <f>IFERROR(VLOOKUP($L4348,'T14'!$AD$5:$AF$104,2,FALSE),"")</f>
        <v>Méc. 2</v>
      </c>
      <c r="N4348" s="47" t="str">
        <f>IFERROR(VLOOKUP($L4348,'T14'!$AD$5:$AF$104,3,FALSE),"")</f>
        <v>POSTE 1</v>
      </c>
      <c r="P4348" s="46"/>
      <c r="U4348" s="46"/>
    </row>
    <row r="4349" spans="1:21" ht="14.4" x14ac:dyDescent="0.3">
      <c r="A4349" s="47">
        <v>4348</v>
      </c>
      <c r="B4349" s="48">
        <v>3</v>
      </c>
      <c r="C4349" s="47" t="s">
        <v>618</v>
      </c>
      <c r="D4349" s="49" t="s">
        <v>150</v>
      </c>
      <c r="E4349" s="49" t="s">
        <v>151</v>
      </c>
      <c r="F4349" s="48">
        <v>4</v>
      </c>
      <c r="G4349" s="47" t="s">
        <v>117</v>
      </c>
      <c r="H4349" s="47" t="s">
        <v>0</v>
      </c>
      <c r="I4349" s="47" t="s">
        <v>2855</v>
      </c>
      <c r="J4349" s="50" t="str">
        <f>IFERROR(VLOOKUP(_xlfn.NUMBERVALUE(D4349),'Order form - T14RE'!$O$4:$O$101,1,FALSE),J4348)</f>
        <v/>
      </c>
      <c r="K4349" s="51" t="str">
        <f t="shared" si="68"/>
        <v/>
      </c>
      <c r="L4349" s="47" t="str" cm="1">
        <f t="array" ref="L4349">IFERROR(_xlfn.IFS(VLOOKUP(D4349,$D$4:$L$4875,9,FALSE),VLOOKUP(D4349,$D$4:$L$4875,9,FALSE),VLOOKUP(E4349,$E$4:$L$4875,8,FALSE),VLOOKUP(E4349,$E$4:$L$4875,8,FALSE)),"")</f>
        <v/>
      </c>
      <c r="M4349" s="47" t="str">
        <f>IFERROR(VLOOKUP($L4349,'T14'!$AD$5:$AF$104,2,FALSE),"")</f>
        <v/>
      </c>
      <c r="N4349" s="47" t="str">
        <f>IFERROR(VLOOKUP($L4349,'T14'!$AD$5:$AF$104,3,FALSE),"")</f>
        <v/>
      </c>
      <c r="P4349" s="46"/>
      <c r="U4349" s="46"/>
    </row>
    <row r="4350" spans="1:21" ht="14.4" x14ac:dyDescent="0.3">
      <c r="A4350" s="47">
        <v>4349</v>
      </c>
      <c r="B4350" s="48">
        <v>3</v>
      </c>
      <c r="C4350" s="47" t="s">
        <v>620</v>
      </c>
      <c r="D4350" s="49" t="s">
        <v>2706</v>
      </c>
      <c r="E4350" s="49" t="s">
        <v>99</v>
      </c>
      <c r="F4350" s="48">
        <v>1</v>
      </c>
      <c r="G4350" s="47" t="s">
        <v>98</v>
      </c>
      <c r="H4350" s="47" t="s">
        <v>0</v>
      </c>
      <c r="I4350" s="47" t="s">
        <v>2855</v>
      </c>
      <c r="J4350" s="50" t="str">
        <f>IFERROR(VLOOKUP(_xlfn.NUMBERVALUE(D4350),'Order form - T14RE'!$O$4:$O$101,1,FALSE),J4349)</f>
        <v/>
      </c>
      <c r="K4350" s="51" t="str">
        <f t="shared" si="68"/>
        <v/>
      </c>
      <c r="L4350" s="47" cm="1">
        <f t="array" ref="L4350">IFERROR(_xlfn.IFS(VLOOKUP(D4350,$D$4:$L$4875,9,FALSE),VLOOKUP(D4350,$D$4:$L$4875,9,FALSE),VLOOKUP(E4350,$E$4:$L$4875,8,FALSE),VLOOKUP(E4350,$E$4:$L$4875,8,FALSE)),"")</f>
        <v>202</v>
      </c>
      <c r="M4350" s="47" t="str">
        <f>IFERROR(VLOOKUP($L4350,'T14'!$AD$5:$AF$104,2,FALSE),"")</f>
        <v>Méc. 2</v>
      </c>
      <c r="N4350" s="47" t="str">
        <f>IFERROR(VLOOKUP($L4350,'T14'!$AD$5:$AF$104,3,FALSE),"")</f>
        <v>POSTE 1</v>
      </c>
      <c r="P4350" s="46"/>
      <c r="U4350" s="46"/>
    </row>
    <row r="4351" spans="1:21" ht="14.4" hidden="1" x14ac:dyDescent="0.3">
      <c r="A4351" s="47">
        <v>4350</v>
      </c>
      <c r="B4351" s="48">
        <v>3</v>
      </c>
      <c r="C4351" s="47" t="s">
        <v>241</v>
      </c>
      <c r="D4351" s="49" t="s">
        <v>2707</v>
      </c>
      <c r="E4351" s="49" t="s">
        <v>446</v>
      </c>
      <c r="F4351" s="48">
        <v>1</v>
      </c>
      <c r="G4351" s="47" t="s">
        <v>98</v>
      </c>
      <c r="H4351" s="47" t="s">
        <v>1</v>
      </c>
      <c r="I4351" s="47" t="s">
        <v>2855</v>
      </c>
      <c r="J4351" s="50" t="str">
        <f>IFERROR(VLOOKUP(_xlfn.NUMBERVALUE(D4351),'Order form - T14RE'!$O$4:$O$101,1,FALSE),J4350)</f>
        <v/>
      </c>
      <c r="K4351" s="51" t="str">
        <f t="shared" si="68"/>
        <v/>
      </c>
      <c r="M4351" s="47" t="str">
        <f ca="1">IFERROR(VLOOKUP($L4351,'T14'!$AD$5:$AF$104,2,FALSE),"")</f>
        <v/>
      </c>
      <c r="N4351" s="47" t="str">
        <f ca="1">IFERROR(VLOOKUP($L4351,'T14'!$AD$5:$AF$104,3,FALSE),"")</f>
        <v/>
      </c>
      <c r="U4351" s="46"/>
    </row>
    <row r="4352" spans="1:21" ht="14.4" hidden="1" x14ac:dyDescent="0.3">
      <c r="A4352" s="47">
        <v>4351</v>
      </c>
      <c r="B4352" s="48">
        <v>3</v>
      </c>
      <c r="C4352" s="47" t="s">
        <v>120</v>
      </c>
      <c r="D4352" s="49" t="s">
        <v>1835</v>
      </c>
      <c r="E4352" s="49" t="s">
        <v>1836</v>
      </c>
      <c r="F4352" s="48">
        <v>1</v>
      </c>
      <c r="G4352" s="47" t="s">
        <v>98</v>
      </c>
      <c r="H4352" s="47" t="s">
        <v>1</v>
      </c>
      <c r="I4352" s="47" t="s">
        <v>2855</v>
      </c>
      <c r="J4352" s="50" t="str">
        <f>IFERROR(VLOOKUP(_xlfn.NUMBERVALUE(D4352),'Order form - T14RE'!$O$4:$O$101,1,FALSE),J4351)</f>
        <v/>
      </c>
      <c r="K4352" s="51" t="str">
        <f t="shared" si="68"/>
        <v/>
      </c>
      <c r="M4352" s="47" t="str">
        <f ca="1">IFERROR(VLOOKUP($L4352,'T14'!$AD$5:$AF$104,2,FALSE),"")</f>
        <v/>
      </c>
      <c r="N4352" s="47" t="str">
        <f ca="1">IFERROR(VLOOKUP($L4352,'T14'!$AD$5:$AF$104,3,FALSE),"")</f>
        <v/>
      </c>
      <c r="U4352" s="46"/>
    </row>
    <row r="4353" spans="1:21" ht="14.4" hidden="1" x14ac:dyDescent="0.3">
      <c r="A4353" s="47">
        <v>4352</v>
      </c>
      <c r="B4353" s="48">
        <v>4</v>
      </c>
      <c r="C4353" s="47" t="s">
        <v>95</v>
      </c>
      <c r="D4353" s="49" t="s">
        <v>1837</v>
      </c>
      <c r="E4353" s="49" t="s">
        <v>1645</v>
      </c>
      <c r="F4353" s="48">
        <v>1</v>
      </c>
      <c r="G4353" s="47" t="s">
        <v>98</v>
      </c>
      <c r="H4353" s="47" t="s">
        <v>99</v>
      </c>
      <c r="I4353" s="47" t="s">
        <v>2855</v>
      </c>
      <c r="J4353" s="50" t="str">
        <f>IFERROR(VLOOKUP(_xlfn.NUMBERVALUE(D4353),'Order form - T14RE'!$O$4:$O$101,1,FALSE),J4352)</f>
        <v/>
      </c>
      <c r="K4353" s="51" t="str">
        <f t="shared" si="68"/>
        <v/>
      </c>
      <c r="M4353" s="47" t="str">
        <f ca="1">IFERROR(VLOOKUP($L4353,'T14'!$AD$5:$AF$104,2,FALSE),"")</f>
        <v/>
      </c>
      <c r="N4353" s="47" t="str">
        <f ca="1">IFERROR(VLOOKUP($L4353,'T14'!$AD$5:$AF$104,3,FALSE),"")</f>
        <v/>
      </c>
      <c r="P4353" s="46"/>
      <c r="U4353" s="46"/>
    </row>
    <row r="4354" spans="1:21" ht="14.4" hidden="1" x14ac:dyDescent="0.3">
      <c r="A4354" s="47">
        <v>4353</v>
      </c>
      <c r="B4354" s="48">
        <v>4</v>
      </c>
      <c r="C4354" s="47" t="s">
        <v>105</v>
      </c>
      <c r="D4354" s="49" t="s">
        <v>1838</v>
      </c>
      <c r="E4354" s="49" t="s">
        <v>1839</v>
      </c>
      <c r="F4354" s="48">
        <v>1</v>
      </c>
      <c r="G4354" s="47" t="s">
        <v>98</v>
      </c>
      <c r="H4354" s="47" t="s">
        <v>99</v>
      </c>
      <c r="I4354" s="47" t="s">
        <v>2855</v>
      </c>
      <c r="J4354" s="50" t="str">
        <f>IFERROR(VLOOKUP(_xlfn.NUMBERVALUE(D4354),'Order form - T14RE'!$O$4:$O$101,1,FALSE),J4353)</f>
        <v/>
      </c>
      <c r="K4354" s="51" t="str">
        <f t="shared" ref="K4354:K4417" si="69">IF(SUM(P4354:BB4354)=0,"",IF(SUM(P4354:BB4354)&gt;0,1,""))</f>
        <v/>
      </c>
      <c r="M4354" s="47" t="str">
        <f ca="1">IFERROR(VLOOKUP($L4354,'T14'!$AD$5:$AF$104,2,FALSE),"")</f>
        <v/>
      </c>
      <c r="N4354" s="47" t="str">
        <f ca="1">IFERROR(VLOOKUP($L4354,'T14'!$AD$5:$AF$104,3,FALSE),"")</f>
        <v/>
      </c>
      <c r="P4354" s="46"/>
      <c r="U4354" s="46"/>
    </row>
    <row r="4355" spans="1:21" ht="14.4" hidden="1" x14ac:dyDescent="0.3">
      <c r="A4355" s="47">
        <v>4354</v>
      </c>
      <c r="B4355" s="48">
        <v>3</v>
      </c>
      <c r="C4355" s="47" t="s">
        <v>123</v>
      </c>
      <c r="D4355" s="49" t="s">
        <v>1840</v>
      </c>
      <c r="E4355" s="49" t="s">
        <v>1841</v>
      </c>
      <c r="F4355" s="48">
        <v>1</v>
      </c>
      <c r="G4355" s="47" t="s">
        <v>98</v>
      </c>
      <c r="H4355" s="47" t="s">
        <v>1</v>
      </c>
      <c r="I4355" s="47" t="s">
        <v>2855</v>
      </c>
      <c r="J4355" s="50" t="str">
        <f>IFERROR(VLOOKUP(_xlfn.NUMBERVALUE(D4355),'Order form - T14RE'!$O$4:$O$101,1,FALSE),J4354)</f>
        <v/>
      </c>
      <c r="K4355" s="51" t="str">
        <f t="shared" si="69"/>
        <v/>
      </c>
      <c r="M4355" s="47" t="str">
        <f ca="1">IFERROR(VLOOKUP($L4355,'T14'!$AD$5:$AF$104,2,FALSE),"")</f>
        <v/>
      </c>
      <c r="N4355" s="47" t="str">
        <f ca="1">IFERROR(VLOOKUP($L4355,'T14'!$AD$5:$AF$104,3,FALSE),"")</f>
        <v/>
      </c>
      <c r="U4355" s="46"/>
    </row>
    <row r="4356" spans="1:21" ht="14.4" hidden="1" x14ac:dyDescent="0.3">
      <c r="A4356" s="47">
        <v>4355</v>
      </c>
      <c r="B4356" s="48">
        <v>3</v>
      </c>
      <c r="C4356" s="47" t="s">
        <v>126</v>
      </c>
      <c r="D4356" s="49" t="s">
        <v>2715</v>
      </c>
      <c r="E4356" s="49" t="s">
        <v>399</v>
      </c>
      <c r="F4356" s="48">
        <v>15</v>
      </c>
      <c r="G4356" s="47" t="s">
        <v>98</v>
      </c>
      <c r="H4356" s="47" t="s">
        <v>1</v>
      </c>
      <c r="I4356" s="47" t="s">
        <v>2855</v>
      </c>
      <c r="J4356" s="50" t="str">
        <f>IFERROR(VLOOKUP(_xlfn.NUMBERVALUE(D4356),'Order form - T14RE'!$O$4:$O$101,1,FALSE),J4355)</f>
        <v/>
      </c>
      <c r="K4356" s="51" t="str">
        <f t="shared" si="69"/>
        <v/>
      </c>
      <c r="M4356" s="47" t="str">
        <f ca="1">IFERROR(VLOOKUP($L4356,'T14'!$AD$5:$AF$104,2,FALSE),"")</f>
        <v/>
      </c>
      <c r="N4356" s="47" t="str">
        <f ca="1">IFERROR(VLOOKUP($L4356,'T14'!$AD$5:$AF$104,3,FALSE),"")</f>
        <v/>
      </c>
      <c r="U4356" s="46"/>
    </row>
    <row r="4357" spans="1:21" ht="14.4" hidden="1" x14ac:dyDescent="0.3">
      <c r="A4357" s="47">
        <v>4356</v>
      </c>
      <c r="B4357" s="48">
        <v>3</v>
      </c>
      <c r="C4357" s="47" t="s">
        <v>127</v>
      </c>
      <c r="D4357" s="49" t="s">
        <v>2716</v>
      </c>
      <c r="E4357" s="49" t="s">
        <v>186</v>
      </c>
      <c r="F4357" s="48">
        <v>15</v>
      </c>
      <c r="G4357" s="47" t="s">
        <v>98</v>
      </c>
      <c r="H4357" s="47" t="s">
        <v>1</v>
      </c>
      <c r="I4357" s="47" t="s">
        <v>2855</v>
      </c>
      <c r="J4357" s="50" t="str">
        <f>IFERROR(VLOOKUP(_xlfn.NUMBERVALUE(D4357),'Order form - T14RE'!$O$4:$O$101,1,FALSE),J4356)</f>
        <v/>
      </c>
      <c r="K4357" s="51" t="str">
        <f t="shared" si="69"/>
        <v/>
      </c>
      <c r="M4357" s="47" t="str">
        <f ca="1">IFERROR(VLOOKUP($L4357,'T14'!$AD$5:$AF$104,2,FALSE),"")</f>
        <v/>
      </c>
      <c r="N4357" s="47" t="str">
        <f ca="1">IFERROR(VLOOKUP($L4357,'T14'!$AD$5:$AF$104,3,FALSE),"")</f>
        <v/>
      </c>
      <c r="U4357" s="46"/>
    </row>
    <row r="4358" spans="1:21" ht="14.4" hidden="1" x14ac:dyDescent="0.3">
      <c r="A4358" s="47">
        <v>4357</v>
      </c>
      <c r="B4358" s="48">
        <v>3</v>
      </c>
      <c r="C4358" s="47" t="s">
        <v>758</v>
      </c>
      <c r="D4358" s="49" t="s">
        <v>150</v>
      </c>
      <c r="E4358" s="49" t="s">
        <v>151</v>
      </c>
      <c r="F4358" s="48">
        <v>4</v>
      </c>
      <c r="G4358" s="47" t="s">
        <v>117</v>
      </c>
      <c r="H4358" s="47" t="s">
        <v>1</v>
      </c>
      <c r="I4358" s="47" t="s">
        <v>2855</v>
      </c>
      <c r="J4358" s="50" t="str">
        <f>IFERROR(VLOOKUP(_xlfn.NUMBERVALUE(D4358),'Order form - T14RE'!$O$4:$O$101,1,FALSE),J4357)</f>
        <v/>
      </c>
      <c r="K4358" s="51" t="str">
        <f t="shared" si="69"/>
        <v/>
      </c>
      <c r="M4358" s="47" t="str">
        <f ca="1">IFERROR(VLOOKUP($L4358,'T14'!$AD$5:$AF$104,2,FALSE),"")</f>
        <v/>
      </c>
      <c r="N4358" s="47" t="str">
        <f ca="1">IFERROR(VLOOKUP($L4358,'T14'!$AD$5:$AF$104,3,FALSE),"")</f>
        <v/>
      </c>
      <c r="U4358" s="46"/>
    </row>
    <row r="4359" spans="1:21" ht="14.4" hidden="1" x14ac:dyDescent="0.3">
      <c r="A4359" s="47">
        <v>4358</v>
      </c>
      <c r="B4359" s="48">
        <v>3</v>
      </c>
      <c r="C4359" s="47" t="s">
        <v>987</v>
      </c>
      <c r="D4359" s="49" t="s">
        <v>2956</v>
      </c>
      <c r="E4359" s="49" t="s">
        <v>99</v>
      </c>
      <c r="F4359" s="48">
        <v>1</v>
      </c>
      <c r="G4359" s="47" t="s">
        <v>98</v>
      </c>
      <c r="H4359" s="47" t="s">
        <v>1</v>
      </c>
      <c r="I4359" s="47" t="s">
        <v>2855</v>
      </c>
      <c r="J4359" s="50" t="str">
        <f>IFERROR(VLOOKUP(_xlfn.NUMBERVALUE(D4359),'Order form - T14RE'!$O$4:$O$101,1,FALSE),J4358)</f>
        <v/>
      </c>
      <c r="K4359" s="51" t="str">
        <f t="shared" si="69"/>
        <v/>
      </c>
      <c r="M4359" s="47" t="str">
        <f ca="1">IFERROR(VLOOKUP($L4359,'T14'!$AD$5:$AF$104,2,FALSE),"")</f>
        <v/>
      </c>
      <c r="N4359" s="47" t="str">
        <f ca="1">IFERROR(VLOOKUP($L4359,'T14'!$AD$5:$AF$104,3,FALSE),"")</f>
        <v/>
      </c>
      <c r="U4359" s="46"/>
    </row>
    <row r="4360" spans="1:21" ht="14.4" hidden="1" x14ac:dyDescent="0.3">
      <c r="A4360" s="47">
        <v>4359</v>
      </c>
      <c r="B4360" s="48">
        <v>3</v>
      </c>
      <c r="C4360" s="47" t="s">
        <v>128</v>
      </c>
      <c r="D4360" s="49" t="s">
        <v>1823</v>
      </c>
      <c r="E4360" s="49" t="s">
        <v>1824</v>
      </c>
      <c r="F4360" s="48">
        <v>1</v>
      </c>
      <c r="G4360" s="47" t="s">
        <v>98</v>
      </c>
      <c r="H4360" s="47" t="s">
        <v>1</v>
      </c>
      <c r="I4360" s="47" t="s">
        <v>2855</v>
      </c>
      <c r="J4360" s="50" t="str">
        <f>IFERROR(VLOOKUP(_xlfn.NUMBERVALUE(D4360),'Order form - T14RE'!$O$4:$O$101,1,FALSE),J4359)</f>
        <v/>
      </c>
      <c r="K4360" s="51" t="str">
        <f t="shared" si="69"/>
        <v/>
      </c>
      <c r="M4360" s="47" t="str">
        <f ca="1">IFERROR(VLOOKUP($L4360,'T14'!$AD$5:$AF$104,2,FALSE),"")</f>
        <v/>
      </c>
      <c r="N4360" s="47" t="str">
        <f ca="1">IFERROR(VLOOKUP($L4360,'T14'!$AD$5:$AF$104,3,FALSE),"")</f>
        <v/>
      </c>
      <c r="U4360" s="46"/>
    </row>
    <row r="4361" spans="1:21" ht="14.4" hidden="1" x14ac:dyDescent="0.3">
      <c r="A4361" s="47">
        <v>4360</v>
      </c>
      <c r="B4361" s="48">
        <v>4</v>
      </c>
      <c r="C4361" s="47" t="s">
        <v>95</v>
      </c>
      <c r="D4361" s="49" t="s">
        <v>1825</v>
      </c>
      <c r="E4361" s="49" t="s">
        <v>1826</v>
      </c>
      <c r="F4361" s="48">
        <v>1</v>
      </c>
      <c r="G4361" s="47" t="s">
        <v>98</v>
      </c>
      <c r="H4361" s="47" t="s">
        <v>99</v>
      </c>
      <c r="I4361" s="47" t="s">
        <v>2855</v>
      </c>
      <c r="J4361" s="50" t="str">
        <f>IFERROR(VLOOKUP(_xlfn.NUMBERVALUE(D4361),'Order form - T14RE'!$O$4:$O$101,1,FALSE),J4360)</f>
        <v/>
      </c>
      <c r="K4361" s="51" t="str">
        <f t="shared" si="69"/>
        <v/>
      </c>
      <c r="M4361" s="47" t="str">
        <f ca="1">IFERROR(VLOOKUP($L4361,'T14'!$AD$5:$AF$104,2,FALSE),"")</f>
        <v/>
      </c>
      <c r="N4361" s="47" t="str">
        <f ca="1">IFERROR(VLOOKUP($L4361,'T14'!$AD$5:$AF$104,3,FALSE),"")</f>
        <v/>
      </c>
      <c r="P4361" s="46"/>
      <c r="U4361" s="46"/>
    </row>
    <row r="4362" spans="1:21" ht="14.4" hidden="1" x14ac:dyDescent="0.3">
      <c r="A4362" s="47">
        <v>4361</v>
      </c>
      <c r="B4362" s="48">
        <v>4</v>
      </c>
      <c r="C4362" s="47" t="s">
        <v>105</v>
      </c>
      <c r="D4362" s="49" t="s">
        <v>1827</v>
      </c>
      <c r="E4362" s="49" t="s">
        <v>247</v>
      </c>
      <c r="F4362" s="48">
        <v>1</v>
      </c>
      <c r="G4362" s="47" t="s">
        <v>98</v>
      </c>
      <c r="H4362" s="47" t="s">
        <v>99</v>
      </c>
      <c r="I4362" s="47" t="s">
        <v>2855</v>
      </c>
      <c r="J4362" s="50" t="str">
        <f>IFERROR(VLOOKUP(_xlfn.NUMBERVALUE(D4362),'Order form - T14RE'!$O$4:$O$101,1,FALSE),J4361)</f>
        <v/>
      </c>
      <c r="K4362" s="51" t="str">
        <f t="shared" si="69"/>
        <v/>
      </c>
      <c r="M4362" s="47" t="str">
        <f ca="1">IFERROR(VLOOKUP($L4362,'T14'!$AD$5:$AF$104,2,FALSE),"")</f>
        <v/>
      </c>
      <c r="N4362" s="47" t="str">
        <f ca="1">IFERROR(VLOOKUP($L4362,'T14'!$AD$5:$AF$104,3,FALSE),"")</f>
        <v/>
      </c>
      <c r="P4362" s="46"/>
      <c r="U4362" s="46"/>
    </row>
    <row r="4363" spans="1:21" ht="14.4" hidden="1" x14ac:dyDescent="0.3">
      <c r="A4363" s="47">
        <v>4362</v>
      </c>
      <c r="B4363" s="48">
        <v>4</v>
      </c>
      <c r="C4363" s="47" t="s">
        <v>108</v>
      </c>
      <c r="D4363" s="49" t="s">
        <v>1828</v>
      </c>
      <c r="E4363" s="49" t="s">
        <v>1829</v>
      </c>
      <c r="F4363" s="48">
        <v>1</v>
      </c>
      <c r="G4363" s="47" t="s">
        <v>98</v>
      </c>
      <c r="H4363" s="47" t="s">
        <v>99</v>
      </c>
      <c r="I4363" s="47" t="s">
        <v>2855</v>
      </c>
      <c r="J4363" s="50" t="str">
        <f>IFERROR(VLOOKUP(_xlfn.NUMBERVALUE(D4363),'Order form - T14RE'!$O$4:$O$101,1,FALSE),J4362)</f>
        <v/>
      </c>
      <c r="K4363" s="51" t="str">
        <f t="shared" si="69"/>
        <v/>
      </c>
      <c r="M4363" s="47" t="str">
        <f ca="1">IFERROR(VLOOKUP($L4363,'T14'!$AD$5:$AF$104,2,FALSE),"")</f>
        <v/>
      </c>
      <c r="N4363" s="47" t="str">
        <f ca="1">IFERROR(VLOOKUP($L4363,'T14'!$AD$5:$AF$104,3,FALSE),"")</f>
        <v/>
      </c>
      <c r="P4363" s="46"/>
      <c r="U4363" s="46"/>
    </row>
    <row r="4364" spans="1:21" ht="14.4" hidden="1" x14ac:dyDescent="0.3">
      <c r="A4364" s="47">
        <v>4363</v>
      </c>
      <c r="B4364" s="48">
        <v>4</v>
      </c>
      <c r="C4364" s="47" t="s">
        <v>111</v>
      </c>
      <c r="D4364" s="49" t="s">
        <v>1830</v>
      </c>
      <c r="E4364" s="49" t="s">
        <v>1831</v>
      </c>
      <c r="F4364" s="48">
        <v>1</v>
      </c>
      <c r="G4364" s="47" t="s">
        <v>98</v>
      </c>
      <c r="H4364" s="47" t="s">
        <v>99</v>
      </c>
      <c r="I4364" s="47" t="s">
        <v>2855</v>
      </c>
      <c r="J4364" s="50" t="str">
        <f>IFERROR(VLOOKUP(_xlfn.NUMBERVALUE(D4364),'Order form - T14RE'!$O$4:$O$101,1,FALSE),J4363)</f>
        <v/>
      </c>
      <c r="K4364" s="51" t="str">
        <f t="shared" si="69"/>
        <v/>
      </c>
      <c r="M4364" s="47" t="str">
        <f ca="1">IFERROR(VLOOKUP($L4364,'T14'!$AD$5:$AF$104,2,FALSE),"")</f>
        <v/>
      </c>
      <c r="N4364" s="47" t="str">
        <f ca="1">IFERROR(VLOOKUP($L4364,'T14'!$AD$5:$AF$104,3,FALSE),"")</f>
        <v/>
      </c>
      <c r="P4364" s="46"/>
      <c r="U4364" s="46"/>
    </row>
    <row r="4365" spans="1:21" ht="14.4" hidden="1" x14ac:dyDescent="0.3">
      <c r="A4365" s="47">
        <v>4364</v>
      </c>
      <c r="B4365" s="48">
        <v>4</v>
      </c>
      <c r="C4365" s="47" t="s">
        <v>114</v>
      </c>
      <c r="D4365" s="49" t="s">
        <v>1832</v>
      </c>
      <c r="E4365" s="49" t="s">
        <v>1645</v>
      </c>
      <c r="F4365" s="48">
        <v>1</v>
      </c>
      <c r="G4365" s="47" t="s">
        <v>98</v>
      </c>
      <c r="H4365" s="47" t="s">
        <v>99</v>
      </c>
      <c r="I4365" s="47" t="s">
        <v>2855</v>
      </c>
      <c r="J4365" s="50" t="str">
        <f>IFERROR(VLOOKUP(_xlfn.NUMBERVALUE(D4365),'Order form - T14RE'!$O$4:$O$101,1,FALSE),J4364)</f>
        <v/>
      </c>
      <c r="K4365" s="51" t="str">
        <f t="shared" si="69"/>
        <v/>
      </c>
      <c r="M4365" s="47" t="str">
        <f ca="1">IFERROR(VLOOKUP($L4365,'T14'!$AD$5:$AF$104,2,FALSE),"")</f>
        <v/>
      </c>
      <c r="N4365" s="47" t="str">
        <f ca="1">IFERROR(VLOOKUP($L4365,'T14'!$AD$5:$AF$104,3,FALSE),"")</f>
        <v/>
      </c>
      <c r="P4365" s="46"/>
      <c r="U4365" s="46"/>
    </row>
    <row r="4366" spans="1:21" ht="14.4" hidden="1" x14ac:dyDescent="0.3">
      <c r="A4366" s="47">
        <v>4365</v>
      </c>
      <c r="B4366" s="48">
        <v>3</v>
      </c>
      <c r="C4366" s="47" t="s">
        <v>263</v>
      </c>
      <c r="D4366" s="49" t="s">
        <v>2718</v>
      </c>
      <c r="E4366" s="49" t="s">
        <v>2719</v>
      </c>
      <c r="F4366" s="48">
        <v>1</v>
      </c>
      <c r="G4366" s="47" t="s">
        <v>98</v>
      </c>
      <c r="H4366" s="47" t="s">
        <v>1</v>
      </c>
      <c r="I4366" s="47" t="s">
        <v>2855</v>
      </c>
      <c r="J4366" s="50" t="str">
        <f>IFERROR(VLOOKUP(_xlfn.NUMBERVALUE(D4366),'Order form - T14RE'!$O$4:$O$101,1,FALSE),J4365)</f>
        <v/>
      </c>
      <c r="K4366" s="51" t="str">
        <f t="shared" si="69"/>
        <v/>
      </c>
      <c r="M4366" s="47" t="str">
        <f ca="1">IFERROR(VLOOKUP($L4366,'T14'!$AD$5:$AF$104,2,FALSE),"")</f>
        <v/>
      </c>
      <c r="N4366" s="47" t="str">
        <f ca="1">IFERROR(VLOOKUP($L4366,'T14'!$AD$5:$AF$104,3,FALSE),"")</f>
        <v/>
      </c>
      <c r="U4366" s="46"/>
    </row>
    <row r="4367" spans="1:21" ht="14.4" hidden="1" x14ac:dyDescent="0.3">
      <c r="A4367" s="47">
        <v>4366</v>
      </c>
      <c r="B4367" s="48">
        <v>3</v>
      </c>
      <c r="C4367" s="47" t="s">
        <v>130</v>
      </c>
      <c r="D4367" s="49" t="s">
        <v>2720</v>
      </c>
      <c r="E4367" s="49" t="s">
        <v>2721</v>
      </c>
      <c r="F4367" s="48">
        <v>4</v>
      </c>
      <c r="G4367" s="47" t="s">
        <v>98</v>
      </c>
      <c r="H4367" s="47" t="s">
        <v>1</v>
      </c>
      <c r="I4367" s="47" t="s">
        <v>2855</v>
      </c>
      <c r="J4367" s="50" t="str">
        <f>IFERROR(VLOOKUP(_xlfn.NUMBERVALUE(D4367),'Order form - T14RE'!$O$4:$O$101,1,FALSE),J4366)</f>
        <v/>
      </c>
      <c r="K4367" s="51" t="str">
        <f t="shared" si="69"/>
        <v/>
      </c>
      <c r="M4367" s="47" t="str">
        <f ca="1">IFERROR(VLOOKUP($L4367,'T14'!$AD$5:$AF$104,2,FALSE),"")</f>
        <v/>
      </c>
      <c r="N4367" s="47" t="str">
        <f ca="1">IFERROR(VLOOKUP($L4367,'T14'!$AD$5:$AF$104,3,FALSE),"")</f>
        <v/>
      </c>
      <c r="U4367" s="46"/>
    </row>
    <row r="4368" spans="1:21" ht="14.4" hidden="1" x14ac:dyDescent="0.3">
      <c r="A4368" s="47">
        <v>4367</v>
      </c>
      <c r="B4368" s="48">
        <v>3</v>
      </c>
      <c r="C4368" s="47" t="s">
        <v>763</v>
      </c>
      <c r="D4368" s="49" t="s">
        <v>150</v>
      </c>
      <c r="E4368" s="49" t="s">
        <v>151</v>
      </c>
      <c r="F4368" s="52">
        <v>0.4</v>
      </c>
      <c r="G4368" s="47" t="s">
        <v>117</v>
      </c>
      <c r="H4368" s="47" t="s">
        <v>1</v>
      </c>
      <c r="I4368" s="47" t="s">
        <v>2855</v>
      </c>
      <c r="J4368" s="50" t="str">
        <f>IFERROR(VLOOKUP(_xlfn.NUMBERVALUE(D4368),'Order form - T14RE'!$O$4:$O$101,1,FALSE),J4367)</f>
        <v/>
      </c>
      <c r="K4368" s="51" t="str">
        <f t="shared" si="69"/>
        <v/>
      </c>
      <c r="M4368" s="47" t="str">
        <f ca="1">IFERROR(VLOOKUP($L4368,'T14'!$AD$5:$AF$104,2,FALSE),"")</f>
        <v/>
      </c>
      <c r="N4368" s="47" t="str">
        <f ca="1">IFERROR(VLOOKUP($L4368,'T14'!$AD$5:$AF$104,3,FALSE),"")</f>
        <v/>
      </c>
      <c r="U4368" s="46"/>
    </row>
    <row r="4369" spans="1:21" ht="14.4" hidden="1" x14ac:dyDescent="0.3">
      <c r="A4369" s="47">
        <v>4368</v>
      </c>
      <c r="B4369" s="48">
        <v>3</v>
      </c>
      <c r="C4369" s="47" t="s">
        <v>2722</v>
      </c>
      <c r="D4369" s="49" t="s">
        <v>2957</v>
      </c>
      <c r="E4369" s="49" t="s">
        <v>99</v>
      </c>
      <c r="F4369" s="48">
        <v>1</v>
      </c>
      <c r="G4369" s="47" t="s">
        <v>98</v>
      </c>
      <c r="H4369" s="47" t="s">
        <v>1</v>
      </c>
      <c r="I4369" s="47" t="s">
        <v>2855</v>
      </c>
      <c r="J4369" s="50" t="str">
        <f>IFERROR(VLOOKUP(_xlfn.NUMBERVALUE(D4369),'Order form - T14RE'!$O$4:$O$101,1,FALSE),J4368)</f>
        <v/>
      </c>
      <c r="K4369" s="51" t="str">
        <f t="shared" si="69"/>
        <v/>
      </c>
      <c r="M4369" s="47" t="str">
        <f ca="1">IFERROR(VLOOKUP($L4369,'T14'!$AD$5:$AF$104,2,FALSE),"")</f>
        <v/>
      </c>
      <c r="N4369" s="47" t="str">
        <f ca="1">IFERROR(VLOOKUP($L4369,'T14'!$AD$5:$AF$104,3,FALSE),"")</f>
        <v/>
      </c>
      <c r="U4369" s="46"/>
    </row>
    <row r="4370" spans="1:21" ht="14.4" x14ac:dyDescent="0.3">
      <c r="A4370" s="47">
        <v>4369</v>
      </c>
      <c r="B4370" s="48">
        <v>3</v>
      </c>
      <c r="C4370" s="47" t="s">
        <v>135</v>
      </c>
      <c r="D4370" s="49" t="s">
        <v>1767</v>
      </c>
      <c r="E4370" s="49" t="s">
        <v>1768</v>
      </c>
      <c r="F4370" s="48">
        <v>2</v>
      </c>
      <c r="G4370" s="47" t="s">
        <v>98</v>
      </c>
      <c r="H4370" s="47" t="s">
        <v>0</v>
      </c>
      <c r="I4370" s="47" t="s">
        <v>2855</v>
      </c>
      <c r="J4370" s="50" t="str">
        <f>IFERROR(VLOOKUP(_xlfn.NUMBERVALUE(D4370),'Order form - T14RE'!$O$4:$O$101,1,FALSE),J4369)</f>
        <v/>
      </c>
      <c r="K4370" s="51" t="str">
        <f t="shared" si="69"/>
        <v/>
      </c>
      <c r="L4370" s="47" t="str" cm="1">
        <f t="array" ref="L4370">IFERROR(_xlfn.IFS(VLOOKUP(D4370,$D$4:$L$4875,9,FALSE),VLOOKUP(D4370,$D$4:$L$4875,9,FALSE),VLOOKUP(E4370,$E$4:$L$4875,8,FALSE),VLOOKUP(E4370,$E$4:$L$4875,8,FALSE)),"")</f>
        <v/>
      </c>
      <c r="M4370" s="47" t="str">
        <f>IFERROR(VLOOKUP($L4370,'T14'!$AD$5:$AF$104,2,FALSE),"")</f>
        <v/>
      </c>
      <c r="N4370" s="47" t="str">
        <f>IFERROR(VLOOKUP($L4370,'T14'!$AD$5:$AF$104,3,FALSE),"")</f>
        <v/>
      </c>
      <c r="P4370" s="46"/>
      <c r="U4370" s="46"/>
    </row>
    <row r="4371" spans="1:21" ht="14.4" hidden="1" x14ac:dyDescent="0.3">
      <c r="A4371" s="47">
        <v>4370</v>
      </c>
      <c r="B4371" s="48">
        <v>4</v>
      </c>
      <c r="C4371" s="47" t="s">
        <v>95</v>
      </c>
      <c r="D4371" s="49" t="s">
        <v>1769</v>
      </c>
      <c r="E4371" s="49" t="s">
        <v>475</v>
      </c>
      <c r="F4371" s="48">
        <v>2</v>
      </c>
      <c r="G4371" s="47" t="s">
        <v>98</v>
      </c>
      <c r="H4371" s="47" t="s">
        <v>99</v>
      </c>
      <c r="I4371" s="47" t="s">
        <v>2855</v>
      </c>
      <c r="J4371" s="50" t="str">
        <f>IFERROR(VLOOKUP(_xlfn.NUMBERVALUE(D4371),'Order form - T14RE'!$O$4:$O$101,1,FALSE),J4370)</f>
        <v/>
      </c>
      <c r="K4371" s="51" t="str">
        <f t="shared" si="69"/>
        <v/>
      </c>
      <c r="M4371" s="47" t="str">
        <f ca="1">IFERROR(VLOOKUP($L4371,'T14'!$AD$5:$AF$104,2,FALSE),"")</f>
        <v/>
      </c>
      <c r="N4371" s="47" t="str">
        <f ca="1">IFERROR(VLOOKUP($L4371,'T14'!$AD$5:$AF$104,3,FALSE),"")</f>
        <v/>
      </c>
      <c r="P4371" s="46"/>
      <c r="U4371" s="46"/>
    </row>
    <row r="4372" spans="1:21" ht="14.4" x14ac:dyDescent="0.3">
      <c r="A4372" s="47">
        <v>4371</v>
      </c>
      <c r="B4372" s="48">
        <v>3</v>
      </c>
      <c r="C4372" s="47" t="s">
        <v>143</v>
      </c>
      <c r="D4372" s="49" t="s">
        <v>2724</v>
      </c>
      <c r="E4372" s="49" t="s">
        <v>1656</v>
      </c>
      <c r="F4372" s="48">
        <v>2</v>
      </c>
      <c r="G4372" s="47" t="s">
        <v>98</v>
      </c>
      <c r="H4372" s="47" t="s">
        <v>0</v>
      </c>
      <c r="I4372" s="47" t="s">
        <v>2855</v>
      </c>
      <c r="J4372" s="50" t="str">
        <f>IFERROR(VLOOKUP(_xlfn.NUMBERVALUE(D4372),'Order form - T14RE'!$O$4:$O$101,1,FALSE),J4371)</f>
        <v/>
      </c>
      <c r="K4372" s="51" t="str">
        <f t="shared" si="69"/>
        <v/>
      </c>
      <c r="L4372" s="47" cm="1">
        <f t="array" ref="L4372">IFERROR(_xlfn.IFS(VLOOKUP(D4372,$D$4:$L$4875,9,FALSE),VLOOKUP(D4372,$D$4:$L$4875,9,FALSE),VLOOKUP(E4372,$E$4:$L$4875,8,FALSE),VLOOKUP(E4372,$E$4:$L$4875,8,FALSE)),"")</f>
        <v>212</v>
      </c>
      <c r="M4372" s="47" t="str">
        <f>IFERROR(VLOOKUP($L4372,'T14'!$AD$5:$AF$104,2,FALSE),"")</f>
        <v>Méc. 1</v>
      </c>
      <c r="N4372" s="47" t="str">
        <f>IFERROR(VLOOKUP($L4372,'T14'!$AD$5:$AF$104,3,FALSE),"")</f>
        <v>POSTE 3</v>
      </c>
      <c r="P4372" s="46"/>
      <c r="U4372" s="46"/>
    </row>
    <row r="4373" spans="1:21" ht="14.4" hidden="1" x14ac:dyDescent="0.3">
      <c r="A4373" s="47">
        <v>4372</v>
      </c>
      <c r="B4373" s="48">
        <v>4</v>
      </c>
      <c r="C4373" s="47" t="s">
        <v>95</v>
      </c>
      <c r="D4373" s="49" t="s">
        <v>2726</v>
      </c>
      <c r="E4373" s="49" t="s">
        <v>502</v>
      </c>
      <c r="F4373" s="48">
        <v>2</v>
      </c>
      <c r="G4373" s="47" t="s">
        <v>98</v>
      </c>
      <c r="H4373" s="47" t="s">
        <v>2727</v>
      </c>
      <c r="I4373" s="47" t="s">
        <v>2855</v>
      </c>
      <c r="J4373" s="50" t="str">
        <f>IFERROR(VLOOKUP(_xlfn.NUMBERVALUE(D4373),'Order form - T14RE'!$O$4:$O$101,1,FALSE),J4372)</f>
        <v/>
      </c>
      <c r="K4373" s="51" t="str">
        <f t="shared" si="69"/>
        <v/>
      </c>
      <c r="M4373" s="47" t="str">
        <f ca="1">IFERROR(VLOOKUP($L4373,'T14'!$AD$5:$AF$104,2,FALSE),"")</f>
        <v/>
      </c>
      <c r="N4373" s="47" t="str">
        <f ca="1">IFERROR(VLOOKUP($L4373,'T14'!$AD$5:$AF$104,3,FALSE),"")</f>
        <v/>
      </c>
      <c r="P4373" s="46"/>
      <c r="U4373" s="46"/>
    </row>
    <row r="4374" spans="1:21" ht="14.4" hidden="1" x14ac:dyDescent="0.3">
      <c r="A4374" s="47">
        <v>4373</v>
      </c>
      <c r="B4374" s="48">
        <v>4</v>
      </c>
      <c r="C4374" s="47" t="s">
        <v>105</v>
      </c>
      <c r="D4374" s="49" t="s">
        <v>2728</v>
      </c>
      <c r="E4374" s="49" t="s">
        <v>1656</v>
      </c>
      <c r="F4374" s="48">
        <v>2</v>
      </c>
      <c r="G4374" s="47" t="s">
        <v>98</v>
      </c>
      <c r="H4374" s="47" t="s">
        <v>2727</v>
      </c>
      <c r="I4374" s="47" t="s">
        <v>2855</v>
      </c>
      <c r="J4374" s="50" t="str">
        <f>IFERROR(VLOOKUP(_xlfn.NUMBERVALUE(D4374),'Order form - T14RE'!$O$4:$O$101,1,FALSE),J4373)</f>
        <v/>
      </c>
      <c r="K4374" s="51" t="str">
        <f t="shared" si="69"/>
        <v/>
      </c>
      <c r="M4374" s="47" t="str">
        <f ca="1">IFERROR(VLOOKUP($L4374,'T14'!$AD$5:$AF$104,2,FALSE),"")</f>
        <v/>
      </c>
      <c r="N4374" s="47" t="str">
        <f ca="1">IFERROR(VLOOKUP($L4374,'T14'!$AD$5:$AF$104,3,FALSE),"")</f>
        <v/>
      </c>
      <c r="P4374" s="46"/>
      <c r="U4374" s="46"/>
    </row>
    <row r="4375" spans="1:21" ht="14.4" x14ac:dyDescent="0.3">
      <c r="A4375" s="47">
        <v>4374</v>
      </c>
      <c r="B4375" s="48">
        <v>3</v>
      </c>
      <c r="C4375" s="47" t="s">
        <v>146</v>
      </c>
      <c r="D4375" s="49" t="s">
        <v>2725</v>
      </c>
      <c r="E4375" s="49" t="s">
        <v>113</v>
      </c>
      <c r="F4375" s="48">
        <v>2</v>
      </c>
      <c r="G4375" s="47" t="s">
        <v>98</v>
      </c>
      <c r="H4375" s="47" t="s">
        <v>0</v>
      </c>
      <c r="I4375" s="47" t="s">
        <v>2855</v>
      </c>
      <c r="J4375" s="50" t="str">
        <f>IFERROR(VLOOKUP(_xlfn.NUMBERVALUE(D4375),'Order form - T14RE'!$O$4:$O$101,1,FALSE),J4374)</f>
        <v/>
      </c>
      <c r="K4375" s="51" t="str">
        <f t="shared" si="69"/>
        <v/>
      </c>
      <c r="L4375" s="47" cm="1">
        <f t="array" ref="L4375">IFERROR(_xlfn.IFS(VLOOKUP(D4375,$D$4:$L$4875,9,FALSE),VLOOKUP(D4375,$D$4:$L$4875,9,FALSE),VLOOKUP(E4375,$E$4:$L$4875,8,FALSE),VLOOKUP(E4375,$E$4:$L$4875,8,FALSE)),"")</f>
        <v>212</v>
      </c>
      <c r="M4375" s="47" t="str">
        <f>IFERROR(VLOOKUP($L4375,'T14'!$AD$5:$AF$104,2,FALSE),"")</f>
        <v>Méc. 1</v>
      </c>
      <c r="N4375" s="47" t="str">
        <f>IFERROR(VLOOKUP($L4375,'T14'!$AD$5:$AF$104,3,FALSE),"")</f>
        <v>POSTE 3</v>
      </c>
      <c r="P4375" s="46"/>
      <c r="U4375" s="46"/>
    </row>
    <row r="4376" spans="1:21" ht="14.4" x14ac:dyDescent="0.3">
      <c r="A4376" s="47">
        <v>4375</v>
      </c>
      <c r="B4376" s="48">
        <v>3</v>
      </c>
      <c r="C4376" s="47" t="s">
        <v>149</v>
      </c>
      <c r="D4376" s="49" t="s">
        <v>281</v>
      </c>
      <c r="E4376" s="49" t="s">
        <v>282</v>
      </c>
      <c r="F4376" s="48">
        <v>2</v>
      </c>
      <c r="G4376" s="47" t="s">
        <v>98</v>
      </c>
      <c r="H4376" s="47" t="s">
        <v>0</v>
      </c>
      <c r="I4376" s="47" t="s">
        <v>2855</v>
      </c>
      <c r="J4376" s="50" t="str">
        <f>IFERROR(VLOOKUP(_xlfn.NUMBERVALUE(D4376),'Order form - T14RE'!$O$4:$O$101,1,FALSE),J4375)</f>
        <v/>
      </c>
      <c r="K4376" s="51" t="str">
        <f t="shared" si="69"/>
        <v/>
      </c>
      <c r="L4376" s="47" t="str" cm="1">
        <f t="array" ref="L4376">IFERROR(_xlfn.IFS(VLOOKUP(D4376,$D$4:$L$4875,9,FALSE),VLOOKUP(D4376,$D$4:$L$4875,9,FALSE),VLOOKUP(E4376,$E$4:$L$4875,8,FALSE),VLOOKUP(E4376,$E$4:$L$4875,8,FALSE)),"")</f>
        <v/>
      </c>
      <c r="M4376" s="47" t="str">
        <f>IFERROR(VLOOKUP($L4376,'T14'!$AD$5:$AF$104,2,FALSE),"")</f>
        <v/>
      </c>
      <c r="N4376" s="47" t="str">
        <f>IFERROR(VLOOKUP($L4376,'T14'!$AD$5:$AF$104,3,FALSE),"")</f>
        <v/>
      </c>
      <c r="P4376" s="46"/>
      <c r="U4376" s="46"/>
    </row>
    <row r="4377" spans="1:21" ht="14.4" x14ac:dyDescent="0.3">
      <c r="A4377" s="47">
        <v>4376</v>
      </c>
      <c r="B4377" s="48">
        <v>3</v>
      </c>
      <c r="C4377" s="47" t="s">
        <v>413</v>
      </c>
      <c r="D4377" s="49" t="s">
        <v>1770</v>
      </c>
      <c r="E4377" s="49" t="s">
        <v>1771</v>
      </c>
      <c r="F4377" s="48">
        <v>2</v>
      </c>
      <c r="G4377" s="47" t="s">
        <v>98</v>
      </c>
      <c r="H4377" s="47" t="s">
        <v>0</v>
      </c>
      <c r="I4377" s="47" t="s">
        <v>2855</v>
      </c>
      <c r="J4377" s="50" t="str">
        <f>IFERROR(VLOOKUP(_xlfn.NUMBERVALUE(D4377),'Order form - T14RE'!$O$4:$O$101,1,FALSE),J4376)</f>
        <v/>
      </c>
      <c r="K4377" s="51" t="str">
        <f t="shared" si="69"/>
        <v/>
      </c>
      <c r="L4377" s="47" t="str" cm="1">
        <f t="array" ref="L4377">IFERROR(_xlfn.IFS(VLOOKUP(D4377,$D$4:$L$4875,9,FALSE),VLOOKUP(D4377,$D$4:$L$4875,9,FALSE),VLOOKUP(E4377,$E$4:$L$4875,8,FALSE),VLOOKUP(E4377,$E$4:$L$4875,8,FALSE)),"")</f>
        <v/>
      </c>
      <c r="M4377" s="47" t="str">
        <f>IFERROR(VLOOKUP($L4377,'T14'!$AD$5:$AF$104,2,FALSE),"")</f>
        <v/>
      </c>
      <c r="N4377" s="47" t="str">
        <f>IFERROR(VLOOKUP($L4377,'T14'!$AD$5:$AF$104,3,FALSE),"")</f>
        <v/>
      </c>
      <c r="P4377" s="46"/>
      <c r="U4377" s="46"/>
    </row>
    <row r="4378" spans="1:21" ht="14.4" x14ac:dyDescent="0.3">
      <c r="A4378" s="47">
        <v>4377</v>
      </c>
      <c r="B4378" s="48">
        <v>3</v>
      </c>
      <c r="C4378" s="47" t="s">
        <v>154</v>
      </c>
      <c r="D4378" s="49" t="s">
        <v>1772</v>
      </c>
      <c r="E4378" s="49" t="s">
        <v>1773</v>
      </c>
      <c r="F4378" s="48">
        <v>2</v>
      </c>
      <c r="G4378" s="47" t="s">
        <v>98</v>
      </c>
      <c r="H4378" s="47" t="s">
        <v>0</v>
      </c>
      <c r="I4378" s="47" t="s">
        <v>2855</v>
      </c>
      <c r="J4378" s="50" t="str">
        <f>IFERROR(VLOOKUP(_xlfn.NUMBERVALUE(D4378),'Order form - T14RE'!$O$4:$O$101,1,FALSE),J4377)</f>
        <v/>
      </c>
      <c r="K4378" s="51" t="str">
        <f t="shared" si="69"/>
        <v/>
      </c>
      <c r="L4378" s="47" t="str" cm="1">
        <f t="array" ref="L4378">IFERROR(_xlfn.IFS(VLOOKUP(D4378,$D$4:$L$4875,9,FALSE),VLOOKUP(D4378,$D$4:$L$4875,9,FALSE),VLOOKUP(E4378,$E$4:$L$4875,8,FALSE),VLOOKUP(E4378,$E$4:$L$4875,8,FALSE)),"")</f>
        <v/>
      </c>
      <c r="M4378" s="47" t="str">
        <f>IFERROR(VLOOKUP($L4378,'T14'!$AD$5:$AF$104,2,FALSE),"")</f>
        <v/>
      </c>
      <c r="N4378" s="47" t="str">
        <f>IFERROR(VLOOKUP($L4378,'T14'!$AD$5:$AF$104,3,FALSE),"")</f>
        <v/>
      </c>
      <c r="P4378" s="46"/>
      <c r="U4378" s="46"/>
    </row>
    <row r="4379" spans="1:21" ht="14.4" x14ac:dyDescent="0.3">
      <c r="A4379" s="47">
        <v>4378</v>
      </c>
      <c r="B4379" s="48">
        <v>3</v>
      </c>
      <c r="C4379" s="47" t="s">
        <v>156</v>
      </c>
      <c r="D4379" s="49" t="s">
        <v>2101</v>
      </c>
      <c r="E4379" s="49" t="s">
        <v>2102</v>
      </c>
      <c r="F4379" s="48">
        <v>2</v>
      </c>
      <c r="G4379" s="47" t="s">
        <v>98</v>
      </c>
      <c r="H4379" s="47" t="s">
        <v>0</v>
      </c>
      <c r="I4379" s="47" t="s">
        <v>2855</v>
      </c>
      <c r="J4379" s="50" t="str">
        <f>IFERROR(VLOOKUP(_xlfn.NUMBERVALUE(D4379),'Order form - T14RE'!$O$4:$O$101,1,FALSE),J4378)</f>
        <v/>
      </c>
      <c r="K4379" s="51" t="str">
        <f t="shared" si="69"/>
        <v/>
      </c>
      <c r="L4379" s="47" t="str" cm="1">
        <f t="array" ref="L4379">IFERROR(_xlfn.IFS(VLOOKUP(D4379,$D$4:$L$4875,9,FALSE),VLOOKUP(D4379,$D$4:$L$4875,9,FALSE),VLOOKUP(E4379,$E$4:$L$4875,8,FALSE),VLOOKUP(E4379,$E$4:$L$4875,8,FALSE)),"")</f>
        <v/>
      </c>
      <c r="M4379" s="47" t="str">
        <f>IFERROR(VLOOKUP($L4379,'T14'!$AD$5:$AF$104,2,FALSE),"")</f>
        <v/>
      </c>
      <c r="N4379" s="47" t="str">
        <f>IFERROR(VLOOKUP($L4379,'T14'!$AD$5:$AF$104,3,FALSE),"")</f>
        <v/>
      </c>
      <c r="P4379" s="46"/>
      <c r="U4379" s="46"/>
    </row>
    <row r="4380" spans="1:21" ht="14.4" hidden="1" x14ac:dyDescent="0.3">
      <c r="A4380" s="47">
        <v>4379</v>
      </c>
      <c r="B4380" s="48">
        <v>4</v>
      </c>
      <c r="C4380" s="47" t="s">
        <v>95</v>
      </c>
      <c r="D4380" s="49" t="s">
        <v>2103</v>
      </c>
      <c r="E4380" s="49" t="s">
        <v>2104</v>
      </c>
      <c r="F4380" s="52">
        <v>4.5</v>
      </c>
      <c r="G4380" s="47" t="s">
        <v>646</v>
      </c>
      <c r="H4380" s="47" t="s">
        <v>99</v>
      </c>
      <c r="I4380" s="47" t="s">
        <v>2855</v>
      </c>
      <c r="J4380" s="50" t="str">
        <f>IFERROR(VLOOKUP(_xlfn.NUMBERVALUE(D4380),'Order form - T14RE'!$O$4:$O$101,1,FALSE),J4379)</f>
        <v/>
      </c>
      <c r="K4380" s="51" t="str">
        <f t="shared" si="69"/>
        <v/>
      </c>
      <c r="M4380" s="47" t="str">
        <f ca="1">IFERROR(VLOOKUP($L4380,'T14'!$AD$5:$AF$104,2,FALSE),"")</f>
        <v/>
      </c>
      <c r="N4380" s="47" t="str">
        <f ca="1">IFERROR(VLOOKUP($L4380,'T14'!$AD$5:$AF$104,3,FALSE),"")</f>
        <v/>
      </c>
      <c r="P4380" s="46"/>
      <c r="U4380" s="46"/>
    </row>
    <row r="4381" spans="1:21" ht="14.4" hidden="1" x14ac:dyDescent="0.3">
      <c r="A4381" s="47">
        <v>4380</v>
      </c>
      <c r="B4381" s="48">
        <v>4</v>
      </c>
      <c r="C4381" s="47" t="s">
        <v>105</v>
      </c>
      <c r="D4381" s="49" t="s">
        <v>2105</v>
      </c>
      <c r="E4381" s="49" t="s">
        <v>2106</v>
      </c>
      <c r="F4381" s="48">
        <v>2</v>
      </c>
      <c r="G4381" s="47" t="s">
        <v>98</v>
      </c>
      <c r="H4381" s="47" t="s">
        <v>99</v>
      </c>
      <c r="I4381" s="47" t="s">
        <v>2855</v>
      </c>
      <c r="J4381" s="50" t="str">
        <f>IFERROR(VLOOKUP(_xlfn.NUMBERVALUE(D4381),'Order form - T14RE'!$O$4:$O$101,1,FALSE),J4380)</f>
        <v/>
      </c>
      <c r="K4381" s="51" t="str">
        <f t="shared" si="69"/>
        <v/>
      </c>
      <c r="M4381" s="47" t="str">
        <f ca="1">IFERROR(VLOOKUP($L4381,'T14'!$AD$5:$AF$104,2,FALSE),"")</f>
        <v/>
      </c>
      <c r="N4381" s="47" t="str">
        <f ca="1">IFERROR(VLOOKUP($L4381,'T14'!$AD$5:$AF$104,3,FALSE),"")</f>
        <v/>
      </c>
      <c r="P4381" s="46"/>
      <c r="U4381" s="46"/>
    </row>
    <row r="4382" spans="1:21" ht="14.4" hidden="1" x14ac:dyDescent="0.3">
      <c r="A4382" s="47">
        <v>4381</v>
      </c>
      <c r="B4382" s="48">
        <v>4</v>
      </c>
      <c r="C4382" s="47" t="s">
        <v>108</v>
      </c>
      <c r="D4382" s="49" t="s">
        <v>2107</v>
      </c>
      <c r="E4382" s="49" t="s">
        <v>2108</v>
      </c>
      <c r="F4382" s="48">
        <v>2</v>
      </c>
      <c r="G4382" s="47" t="s">
        <v>98</v>
      </c>
      <c r="H4382" s="47" t="s">
        <v>99</v>
      </c>
      <c r="I4382" s="47" t="s">
        <v>2855</v>
      </c>
      <c r="J4382" s="50" t="str">
        <f>IFERROR(VLOOKUP(_xlfn.NUMBERVALUE(D4382),'Order form - T14RE'!$O$4:$O$101,1,FALSE),J4381)</f>
        <v/>
      </c>
      <c r="K4382" s="51" t="str">
        <f t="shared" si="69"/>
        <v/>
      </c>
      <c r="M4382" s="47" t="str">
        <f ca="1">IFERROR(VLOOKUP($L4382,'T14'!$AD$5:$AF$104,2,FALSE),"")</f>
        <v/>
      </c>
      <c r="N4382" s="47" t="str">
        <f ca="1">IFERROR(VLOOKUP($L4382,'T14'!$AD$5:$AF$104,3,FALSE),"")</f>
        <v/>
      </c>
      <c r="P4382" s="46"/>
      <c r="U4382" s="46"/>
    </row>
    <row r="4383" spans="1:21" ht="14.4" x14ac:dyDescent="0.3">
      <c r="A4383" s="47">
        <v>4382</v>
      </c>
      <c r="B4383" s="48">
        <v>3</v>
      </c>
      <c r="C4383" s="47" t="s">
        <v>159</v>
      </c>
      <c r="D4383" s="49" t="s">
        <v>1747</v>
      </c>
      <c r="E4383" s="49" t="s">
        <v>1748</v>
      </c>
      <c r="F4383" s="48">
        <v>2</v>
      </c>
      <c r="G4383" s="47" t="s">
        <v>98</v>
      </c>
      <c r="H4383" s="47" t="s">
        <v>0</v>
      </c>
      <c r="I4383" s="47" t="s">
        <v>2855</v>
      </c>
      <c r="J4383" s="50" t="str">
        <f>IFERROR(VLOOKUP(_xlfn.NUMBERVALUE(D4383),'Order form - T14RE'!$O$4:$O$101,1,FALSE),J4382)</f>
        <v/>
      </c>
      <c r="K4383" s="51" t="str">
        <f t="shared" si="69"/>
        <v/>
      </c>
      <c r="L4383" s="47" t="str" cm="1">
        <f t="array" ref="L4383">IFERROR(_xlfn.IFS(VLOOKUP(D4383,$D$4:$L$4875,9,FALSE),VLOOKUP(D4383,$D$4:$L$4875,9,FALSE),VLOOKUP(E4383,$E$4:$L$4875,8,FALSE),VLOOKUP(E4383,$E$4:$L$4875,8,FALSE)),"")</f>
        <v/>
      </c>
      <c r="M4383" s="47" t="str">
        <f>IFERROR(VLOOKUP($L4383,'T14'!$AD$5:$AF$104,2,FALSE),"")</f>
        <v/>
      </c>
      <c r="N4383" s="47" t="str">
        <f>IFERROR(VLOOKUP($L4383,'T14'!$AD$5:$AF$104,3,FALSE),"")</f>
        <v/>
      </c>
      <c r="P4383" s="46"/>
      <c r="U4383" s="46"/>
    </row>
    <row r="4384" spans="1:21" ht="14.4" hidden="1" x14ac:dyDescent="0.3">
      <c r="A4384" s="47">
        <v>4383</v>
      </c>
      <c r="B4384" s="48">
        <v>4</v>
      </c>
      <c r="C4384" s="47" t="s">
        <v>95</v>
      </c>
      <c r="D4384" s="49" t="s">
        <v>1749</v>
      </c>
      <c r="E4384" s="49" t="s">
        <v>475</v>
      </c>
      <c r="F4384" s="48">
        <v>2</v>
      </c>
      <c r="G4384" s="47" t="s">
        <v>98</v>
      </c>
      <c r="H4384" s="47" t="s">
        <v>99</v>
      </c>
      <c r="I4384" s="47" t="s">
        <v>2855</v>
      </c>
      <c r="J4384" s="50" t="str">
        <f>IFERROR(VLOOKUP(_xlfn.NUMBERVALUE(D4384),'Order form - T14RE'!$O$4:$O$101,1,FALSE),J4383)</f>
        <v/>
      </c>
      <c r="K4384" s="51" t="str">
        <f t="shared" si="69"/>
        <v/>
      </c>
      <c r="M4384" s="47" t="str">
        <f ca="1">IFERROR(VLOOKUP($L4384,'T14'!$AD$5:$AF$104,2,FALSE),"")</f>
        <v/>
      </c>
      <c r="N4384" s="47" t="str">
        <f ca="1">IFERROR(VLOOKUP($L4384,'T14'!$AD$5:$AF$104,3,FALSE),"")</f>
        <v/>
      </c>
      <c r="P4384" s="46"/>
      <c r="U4384" s="46"/>
    </row>
    <row r="4385" spans="1:21" ht="14.4" hidden="1" x14ac:dyDescent="0.3">
      <c r="A4385" s="47">
        <v>4384</v>
      </c>
      <c r="B4385" s="48">
        <v>5</v>
      </c>
      <c r="C4385" s="47" t="s">
        <v>95</v>
      </c>
      <c r="D4385" s="49" t="s">
        <v>1750</v>
      </c>
      <c r="E4385" s="49" t="s">
        <v>1751</v>
      </c>
      <c r="F4385" s="48">
        <v>2</v>
      </c>
      <c r="G4385" s="47" t="s">
        <v>98</v>
      </c>
      <c r="H4385" s="47" t="s">
        <v>714</v>
      </c>
      <c r="I4385" s="47" t="s">
        <v>2855</v>
      </c>
      <c r="J4385" s="50" t="str">
        <f>IFERROR(VLOOKUP(_xlfn.NUMBERVALUE(D4385),'Order form - T14RE'!$O$4:$O$101,1,FALSE),J4384)</f>
        <v/>
      </c>
      <c r="K4385" s="51" t="str">
        <f t="shared" si="69"/>
        <v/>
      </c>
      <c r="M4385" s="47" t="str">
        <f ca="1">IFERROR(VLOOKUP($L4385,'T14'!$AD$5:$AF$104,2,FALSE),"")</f>
        <v/>
      </c>
      <c r="N4385" s="47" t="str">
        <f ca="1">IFERROR(VLOOKUP($L4385,'T14'!$AD$5:$AF$104,3,FALSE),"")</f>
        <v/>
      </c>
      <c r="P4385" s="46"/>
      <c r="U4385" s="46"/>
    </row>
    <row r="4386" spans="1:21" ht="14.4" hidden="1" x14ac:dyDescent="0.3">
      <c r="A4386" s="47">
        <v>4385</v>
      </c>
      <c r="B4386" s="48">
        <v>5</v>
      </c>
      <c r="C4386" s="47" t="s">
        <v>105</v>
      </c>
      <c r="D4386" s="49" t="s">
        <v>1752</v>
      </c>
      <c r="E4386" s="49" t="s">
        <v>1753</v>
      </c>
      <c r="F4386" s="48">
        <v>2</v>
      </c>
      <c r="G4386" s="47" t="s">
        <v>98</v>
      </c>
      <c r="H4386" s="47" t="s">
        <v>714</v>
      </c>
      <c r="I4386" s="47" t="s">
        <v>2855</v>
      </c>
      <c r="J4386" s="50" t="str">
        <f>IFERROR(VLOOKUP(_xlfn.NUMBERVALUE(D4386),'Order form - T14RE'!$O$4:$O$101,1,FALSE),J4385)</f>
        <v/>
      </c>
      <c r="K4386" s="51" t="str">
        <f t="shared" si="69"/>
        <v/>
      </c>
      <c r="M4386" s="47" t="str">
        <f ca="1">IFERROR(VLOOKUP($L4386,'T14'!$AD$5:$AF$104,2,FALSE),"")</f>
        <v/>
      </c>
      <c r="N4386" s="47" t="str">
        <f ca="1">IFERROR(VLOOKUP($L4386,'T14'!$AD$5:$AF$104,3,FALSE),"")</f>
        <v/>
      </c>
      <c r="P4386" s="46"/>
      <c r="U4386" s="46"/>
    </row>
    <row r="4387" spans="1:21" ht="14.4" x14ac:dyDescent="0.3">
      <c r="A4387" s="47">
        <v>4386</v>
      </c>
      <c r="B4387" s="48">
        <v>3</v>
      </c>
      <c r="C4387" s="47" t="s">
        <v>462</v>
      </c>
      <c r="D4387" s="49" t="s">
        <v>1754</v>
      </c>
      <c r="E4387" s="49" t="s">
        <v>1755</v>
      </c>
      <c r="F4387" s="48">
        <v>2</v>
      </c>
      <c r="G4387" s="47" t="s">
        <v>98</v>
      </c>
      <c r="H4387" s="47" t="s">
        <v>0</v>
      </c>
      <c r="I4387" s="47" t="s">
        <v>2855</v>
      </c>
      <c r="J4387" s="50" t="str">
        <f>IFERROR(VLOOKUP(_xlfn.NUMBERVALUE(D4387),'Order form - T14RE'!$O$4:$O$101,1,FALSE),J4386)</f>
        <v/>
      </c>
      <c r="K4387" s="51" t="str">
        <f t="shared" si="69"/>
        <v/>
      </c>
      <c r="L4387" s="47" t="str" cm="1">
        <f t="array" ref="L4387">IFERROR(_xlfn.IFS(VLOOKUP(D4387,$D$4:$L$4875,9,FALSE),VLOOKUP(D4387,$D$4:$L$4875,9,FALSE),VLOOKUP(E4387,$E$4:$L$4875,8,FALSE),VLOOKUP(E4387,$E$4:$L$4875,8,FALSE)),"")</f>
        <v/>
      </c>
      <c r="M4387" s="47" t="str">
        <f>IFERROR(VLOOKUP($L4387,'T14'!$AD$5:$AF$104,2,FALSE),"")</f>
        <v/>
      </c>
      <c r="N4387" s="47" t="str">
        <f>IFERROR(VLOOKUP($L4387,'T14'!$AD$5:$AF$104,3,FALSE),"")</f>
        <v/>
      </c>
      <c r="P4387" s="46"/>
      <c r="U4387" s="46"/>
    </row>
    <row r="4388" spans="1:21" ht="14.4" hidden="1" x14ac:dyDescent="0.3">
      <c r="A4388" s="47">
        <v>4387</v>
      </c>
      <c r="B4388" s="48">
        <v>3</v>
      </c>
      <c r="C4388" s="47" t="s">
        <v>464</v>
      </c>
      <c r="D4388" s="49" t="s">
        <v>2729</v>
      </c>
      <c r="E4388" s="49" t="s">
        <v>2730</v>
      </c>
      <c r="F4388" s="48">
        <v>1</v>
      </c>
      <c r="G4388" s="47" t="s">
        <v>98</v>
      </c>
      <c r="H4388" s="47" t="s">
        <v>1</v>
      </c>
      <c r="I4388" s="47" t="s">
        <v>2855</v>
      </c>
      <c r="J4388" s="50" t="str">
        <f>IFERROR(VLOOKUP(_xlfn.NUMBERVALUE(D4388),'Order form - T14RE'!$O$4:$O$101,1,FALSE),J4387)</f>
        <v/>
      </c>
      <c r="K4388" s="51" t="str">
        <f t="shared" si="69"/>
        <v/>
      </c>
      <c r="M4388" s="47" t="str">
        <f ca="1">IFERROR(VLOOKUP($L4388,'T14'!$AD$5:$AF$104,2,FALSE),"")</f>
        <v/>
      </c>
      <c r="N4388" s="47" t="str">
        <f ca="1">IFERROR(VLOOKUP($L4388,'T14'!$AD$5:$AF$104,3,FALSE),"")</f>
        <v/>
      </c>
      <c r="U4388" s="46"/>
    </row>
    <row r="4389" spans="1:21" ht="14.4" hidden="1" x14ac:dyDescent="0.3">
      <c r="A4389" s="47">
        <v>4388</v>
      </c>
      <c r="B4389" s="48">
        <v>3</v>
      </c>
      <c r="C4389" s="47" t="s">
        <v>777</v>
      </c>
      <c r="D4389" s="49" t="s">
        <v>865</v>
      </c>
      <c r="E4389" s="49" t="s">
        <v>113</v>
      </c>
      <c r="F4389" s="48">
        <v>6</v>
      </c>
      <c r="G4389" s="47" t="s">
        <v>98</v>
      </c>
      <c r="H4389" s="47" t="s">
        <v>1</v>
      </c>
      <c r="I4389" s="47" t="s">
        <v>2855</v>
      </c>
      <c r="J4389" s="50" t="str">
        <f>IFERROR(VLOOKUP(_xlfn.NUMBERVALUE(D4389),'Order form - T14RE'!$O$4:$O$101,1,FALSE),J4388)</f>
        <v/>
      </c>
      <c r="K4389" s="51" t="str">
        <f t="shared" si="69"/>
        <v/>
      </c>
      <c r="M4389" s="47" t="str">
        <f ca="1">IFERROR(VLOOKUP($L4389,'T14'!$AD$5:$AF$104,2,FALSE),"")</f>
        <v/>
      </c>
      <c r="N4389" s="47" t="str">
        <f ca="1">IFERROR(VLOOKUP($L4389,'T14'!$AD$5:$AF$104,3,FALSE),"")</f>
        <v/>
      </c>
      <c r="U4389" s="46"/>
    </row>
    <row r="4390" spans="1:21" ht="14.4" hidden="1" x14ac:dyDescent="0.3">
      <c r="A4390" s="47">
        <v>4389</v>
      </c>
      <c r="B4390" s="48">
        <v>3</v>
      </c>
      <c r="C4390" s="47" t="s">
        <v>2731</v>
      </c>
      <c r="D4390" s="49" t="s">
        <v>150</v>
      </c>
      <c r="E4390" s="49" t="s">
        <v>151</v>
      </c>
      <c r="F4390" s="52">
        <v>0.6</v>
      </c>
      <c r="G4390" s="47" t="s">
        <v>117</v>
      </c>
      <c r="H4390" s="47" t="s">
        <v>1</v>
      </c>
      <c r="I4390" s="47" t="s">
        <v>2855</v>
      </c>
      <c r="J4390" s="50" t="str">
        <f>IFERROR(VLOOKUP(_xlfn.NUMBERVALUE(D4390),'Order form - T14RE'!$O$4:$O$101,1,FALSE),J4389)</f>
        <v/>
      </c>
      <c r="K4390" s="51" t="str">
        <f t="shared" si="69"/>
        <v/>
      </c>
      <c r="M4390" s="47" t="str">
        <f ca="1">IFERROR(VLOOKUP($L4390,'T14'!$AD$5:$AF$104,2,FALSE),"")</f>
        <v/>
      </c>
      <c r="N4390" s="47" t="str">
        <f ca="1">IFERROR(VLOOKUP($L4390,'T14'!$AD$5:$AF$104,3,FALSE),"")</f>
        <v/>
      </c>
      <c r="U4390" s="46"/>
    </row>
    <row r="4391" spans="1:21" ht="14.4" hidden="1" x14ac:dyDescent="0.3">
      <c r="A4391" s="47">
        <v>4390</v>
      </c>
      <c r="B4391" s="48">
        <v>3</v>
      </c>
      <c r="C4391" s="47" t="s">
        <v>467</v>
      </c>
      <c r="D4391" s="49" t="s">
        <v>1853</v>
      </c>
      <c r="E4391" s="49" t="s">
        <v>1854</v>
      </c>
      <c r="F4391" s="48">
        <v>1</v>
      </c>
      <c r="G4391" s="47" t="s">
        <v>98</v>
      </c>
      <c r="H4391" s="47" t="s">
        <v>1</v>
      </c>
      <c r="I4391" s="47" t="s">
        <v>2855</v>
      </c>
      <c r="J4391" s="50" t="str">
        <f>IFERROR(VLOOKUP(_xlfn.NUMBERVALUE(D4391),'Order form - T14RE'!$O$4:$O$101,1,FALSE),J4390)</f>
        <v/>
      </c>
      <c r="K4391" s="51" t="str">
        <f t="shared" si="69"/>
        <v/>
      </c>
      <c r="M4391" s="47" t="str">
        <f ca="1">IFERROR(VLOOKUP($L4391,'T14'!$AD$5:$AF$104,2,FALSE),"")</f>
        <v/>
      </c>
      <c r="N4391" s="47" t="str">
        <f ca="1">IFERROR(VLOOKUP($L4391,'T14'!$AD$5:$AF$104,3,FALSE),"")</f>
        <v/>
      </c>
      <c r="U4391" s="46"/>
    </row>
    <row r="4392" spans="1:21" ht="14.4" hidden="1" x14ac:dyDescent="0.3">
      <c r="A4392" s="47">
        <v>4391</v>
      </c>
      <c r="B4392" s="48">
        <v>4</v>
      </c>
      <c r="C4392" s="47" t="s">
        <v>95</v>
      </c>
      <c r="D4392" s="49" t="s">
        <v>1855</v>
      </c>
      <c r="E4392" s="49" t="s">
        <v>475</v>
      </c>
      <c r="F4392" s="48">
        <v>1</v>
      </c>
      <c r="G4392" s="47" t="s">
        <v>98</v>
      </c>
      <c r="H4392" s="47" t="s">
        <v>99</v>
      </c>
      <c r="I4392" s="47" t="s">
        <v>2855</v>
      </c>
      <c r="J4392" s="50" t="str">
        <f>IFERROR(VLOOKUP(_xlfn.NUMBERVALUE(D4392),'Order form - T14RE'!$O$4:$O$101,1,FALSE),J4391)</f>
        <v/>
      </c>
      <c r="K4392" s="51" t="str">
        <f t="shared" si="69"/>
        <v/>
      </c>
      <c r="M4392" s="47" t="str">
        <f ca="1">IFERROR(VLOOKUP($L4392,'T14'!$AD$5:$AF$104,2,FALSE),"")</f>
        <v/>
      </c>
      <c r="N4392" s="47" t="str">
        <f ca="1">IFERROR(VLOOKUP($L4392,'T14'!$AD$5:$AF$104,3,FALSE),"")</f>
        <v/>
      </c>
      <c r="P4392" s="46"/>
      <c r="U4392" s="46"/>
    </row>
    <row r="4393" spans="1:21" ht="14.4" hidden="1" x14ac:dyDescent="0.3">
      <c r="A4393" s="47">
        <v>4392</v>
      </c>
      <c r="B4393" s="48">
        <v>4</v>
      </c>
      <c r="C4393" s="47" t="s">
        <v>105</v>
      </c>
      <c r="D4393" s="49" t="s">
        <v>1856</v>
      </c>
      <c r="E4393" s="49" t="s">
        <v>475</v>
      </c>
      <c r="F4393" s="48">
        <v>1</v>
      </c>
      <c r="G4393" s="47" t="s">
        <v>98</v>
      </c>
      <c r="H4393" s="47" t="s">
        <v>99</v>
      </c>
      <c r="I4393" s="47" t="s">
        <v>2855</v>
      </c>
      <c r="J4393" s="50" t="str">
        <f>IFERROR(VLOOKUP(_xlfn.NUMBERVALUE(D4393),'Order form - T14RE'!$O$4:$O$101,1,FALSE),J4392)</f>
        <v/>
      </c>
      <c r="K4393" s="51" t="str">
        <f t="shared" si="69"/>
        <v/>
      </c>
      <c r="M4393" s="47" t="str">
        <f ca="1">IFERROR(VLOOKUP($L4393,'T14'!$AD$5:$AF$104,2,FALSE),"")</f>
        <v/>
      </c>
      <c r="N4393" s="47" t="str">
        <f ca="1">IFERROR(VLOOKUP($L4393,'T14'!$AD$5:$AF$104,3,FALSE),"")</f>
        <v/>
      </c>
      <c r="P4393" s="46"/>
      <c r="U4393" s="46"/>
    </row>
    <row r="4394" spans="1:21" ht="14.4" hidden="1" x14ac:dyDescent="0.3">
      <c r="A4394" s="47">
        <v>4393</v>
      </c>
      <c r="B4394" s="48">
        <v>4</v>
      </c>
      <c r="C4394" s="47" t="s">
        <v>108</v>
      </c>
      <c r="D4394" s="49" t="s">
        <v>1857</v>
      </c>
      <c r="E4394" s="49" t="s">
        <v>1858</v>
      </c>
      <c r="F4394" s="48">
        <v>1</v>
      </c>
      <c r="G4394" s="47" t="s">
        <v>98</v>
      </c>
      <c r="H4394" s="47" t="s">
        <v>99</v>
      </c>
      <c r="I4394" s="47" t="s">
        <v>2855</v>
      </c>
      <c r="J4394" s="50" t="str">
        <f>IFERROR(VLOOKUP(_xlfn.NUMBERVALUE(D4394),'Order form - T14RE'!$O$4:$O$101,1,FALSE),J4393)</f>
        <v/>
      </c>
      <c r="K4394" s="51" t="str">
        <f t="shared" si="69"/>
        <v/>
      </c>
      <c r="M4394" s="47" t="str">
        <f ca="1">IFERROR(VLOOKUP($L4394,'T14'!$AD$5:$AF$104,2,FALSE),"")</f>
        <v/>
      </c>
      <c r="N4394" s="47" t="str">
        <f ca="1">IFERROR(VLOOKUP($L4394,'T14'!$AD$5:$AF$104,3,FALSE),"")</f>
        <v/>
      </c>
      <c r="P4394" s="46"/>
      <c r="U4394" s="46"/>
    </row>
    <row r="4395" spans="1:21" ht="14.4" hidden="1" x14ac:dyDescent="0.3">
      <c r="A4395" s="47">
        <v>4394</v>
      </c>
      <c r="B4395" s="48">
        <v>4</v>
      </c>
      <c r="C4395" s="47" t="s">
        <v>111</v>
      </c>
      <c r="D4395" s="49" t="s">
        <v>1859</v>
      </c>
      <c r="E4395" s="49" t="s">
        <v>475</v>
      </c>
      <c r="F4395" s="48">
        <v>1</v>
      </c>
      <c r="G4395" s="47" t="s">
        <v>98</v>
      </c>
      <c r="H4395" s="47" t="s">
        <v>99</v>
      </c>
      <c r="I4395" s="47" t="s">
        <v>2855</v>
      </c>
      <c r="J4395" s="50" t="str">
        <f>IFERROR(VLOOKUP(_xlfn.NUMBERVALUE(D4395),'Order form - T14RE'!$O$4:$O$101,1,FALSE),J4394)</f>
        <v/>
      </c>
      <c r="K4395" s="51" t="str">
        <f t="shared" si="69"/>
        <v/>
      </c>
      <c r="M4395" s="47" t="str">
        <f ca="1">IFERROR(VLOOKUP($L4395,'T14'!$AD$5:$AF$104,2,FALSE),"")</f>
        <v/>
      </c>
      <c r="N4395" s="47" t="str">
        <f ca="1">IFERROR(VLOOKUP($L4395,'T14'!$AD$5:$AF$104,3,FALSE),"")</f>
        <v/>
      </c>
      <c r="P4395" s="46"/>
      <c r="U4395" s="46"/>
    </row>
    <row r="4396" spans="1:21" ht="14.4" hidden="1" x14ac:dyDescent="0.3">
      <c r="A4396" s="47">
        <v>4395</v>
      </c>
      <c r="B4396" s="48">
        <v>4</v>
      </c>
      <c r="C4396" s="47" t="s">
        <v>114</v>
      </c>
      <c r="D4396" s="49" t="s">
        <v>1860</v>
      </c>
      <c r="E4396" s="49" t="s">
        <v>1861</v>
      </c>
      <c r="F4396" s="48">
        <v>1</v>
      </c>
      <c r="G4396" s="47" t="s">
        <v>98</v>
      </c>
      <c r="H4396" s="47" t="s">
        <v>99</v>
      </c>
      <c r="I4396" s="47" t="s">
        <v>2855</v>
      </c>
      <c r="J4396" s="50" t="str">
        <f>IFERROR(VLOOKUP(_xlfn.NUMBERVALUE(D4396),'Order form - T14RE'!$O$4:$O$101,1,FALSE),J4395)</f>
        <v/>
      </c>
      <c r="K4396" s="51" t="str">
        <f t="shared" si="69"/>
        <v/>
      </c>
      <c r="M4396" s="47" t="str">
        <f ca="1">IFERROR(VLOOKUP($L4396,'T14'!$AD$5:$AF$104,2,FALSE),"")</f>
        <v/>
      </c>
      <c r="N4396" s="47" t="str">
        <f ca="1">IFERROR(VLOOKUP($L4396,'T14'!$AD$5:$AF$104,3,FALSE),"")</f>
        <v/>
      </c>
      <c r="P4396" s="46"/>
      <c r="U4396" s="46"/>
    </row>
    <row r="4397" spans="1:21" ht="14.4" hidden="1" x14ac:dyDescent="0.3">
      <c r="A4397" s="47">
        <v>4396</v>
      </c>
      <c r="B4397" s="48">
        <v>3</v>
      </c>
      <c r="C4397" s="47" t="s">
        <v>161</v>
      </c>
      <c r="D4397" s="49" t="s">
        <v>2732</v>
      </c>
      <c r="E4397" s="49" t="s">
        <v>113</v>
      </c>
      <c r="F4397" s="48">
        <v>6</v>
      </c>
      <c r="G4397" s="47" t="s">
        <v>98</v>
      </c>
      <c r="H4397" s="47" t="s">
        <v>1</v>
      </c>
      <c r="I4397" s="47" t="s">
        <v>2855</v>
      </c>
      <c r="J4397" s="50" t="str">
        <f>IFERROR(VLOOKUP(_xlfn.NUMBERVALUE(D4397),'Order form - T14RE'!$O$4:$O$101,1,FALSE),J4396)</f>
        <v/>
      </c>
      <c r="K4397" s="51" t="str">
        <f t="shared" si="69"/>
        <v/>
      </c>
      <c r="M4397" s="47" t="str">
        <f ca="1">IFERROR(VLOOKUP($L4397,'T14'!$AD$5:$AF$104,2,FALSE),"")</f>
        <v/>
      </c>
      <c r="N4397" s="47" t="str">
        <f ca="1">IFERROR(VLOOKUP($L4397,'T14'!$AD$5:$AF$104,3,FALSE),"")</f>
        <v/>
      </c>
      <c r="U4397" s="46"/>
    </row>
    <row r="4398" spans="1:21" ht="14.4" hidden="1" x14ac:dyDescent="0.3">
      <c r="A4398" s="47">
        <v>4397</v>
      </c>
      <c r="B4398" s="48">
        <v>3</v>
      </c>
      <c r="C4398" s="47" t="s">
        <v>164</v>
      </c>
      <c r="D4398" s="49" t="s">
        <v>1852</v>
      </c>
      <c r="E4398" s="49" t="s">
        <v>792</v>
      </c>
      <c r="F4398" s="48">
        <v>1</v>
      </c>
      <c r="G4398" s="47" t="s">
        <v>98</v>
      </c>
      <c r="H4398" s="47" t="s">
        <v>1</v>
      </c>
      <c r="I4398" s="47" t="s">
        <v>2855</v>
      </c>
      <c r="J4398" s="50" t="str">
        <f>IFERROR(VLOOKUP(_xlfn.NUMBERVALUE(D4398),'Order form - T14RE'!$O$4:$O$101,1,FALSE),J4397)</f>
        <v/>
      </c>
      <c r="K4398" s="51" t="str">
        <f t="shared" si="69"/>
        <v/>
      </c>
      <c r="M4398" s="47" t="str">
        <f ca="1">IFERROR(VLOOKUP($L4398,'T14'!$AD$5:$AF$104,2,FALSE),"")</f>
        <v/>
      </c>
      <c r="N4398" s="47" t="str">
        <f ca="1">IFERROR(VLOOKUP($L4398,'T14'!$AD$5:$AF$104,3,FALSE),"")</f>
        <v/>
      </c>
      <c r="U4398" s="46"/>
    </row>
    <row r="4399" spans="1:21" ht="14.4" hidden="1" x14ac:dyDescent="0.3">
      <c r="A4399" s="47">
        <v>4398</v>
      </c>
      <c r="B4399" s="48">
        <v>3</v>
      </c>
      <c r="C4399" s="47" t="s">
        <v>2733</v>
      </c>
      <c r="D4399" s="49" t="s">
        <v>1763</v>
      </c>
      <c r="E4399" s="49" t="s">
        <v>1764</v>
      </c>
      <c r="F4399" s="48">
        <v>1</v>
      </c>
      <c r="G4399" s="47" t="s">
        <v>98</v>
      </c>
      <c r="H4399" s="47" t="s">
        <v>1</v>
      </c>
      <c r="I4399" s="47" t="s">
        <v>2855</v>
      </c>
      <c r="J4399" s="50" t="str">
        <f>IFERROR(VLOOKUP(_xlfn.NUMBERVALUE(D4399),'Order form - T14RE'!$O$4:$O$101,1,FALSE),J4398)</f>
        <v/>
      </c>
      <c r="K4399" s="51" t="str">
        <f t="shared" si="69"/>
        <v/>
      </c>
      <c r="M4399" s="47" t="str">
        <f ca="1">IFERROR(VLOOKUP($L4399,'T14'!$AD$5:$AF$104,2,FALSE),"")</f>
        <v/>
      </c>
      <c r="N4399" s="47" t="str">
        <f ca="1">IFERROR(VLOOKUP($L4399,'T14'!$AD$5:$AF$104,3,FALSE),"")</f>
        <v/>
      </c>
      <c r="U4399" s="46"/>
    </row>
    <row r="4400" spans="1:21" ht="14.4" hidden="1" x14ac:dyDescent="0.3">
      <c r="A4400" s="47">
        <v>4399</v>
      </c>
      <c r="B4400" s="48">
        <v>3</v>
      </c>
      <c r="C4400" s="47" t="s">
        <v>166</v>
      </c>
      <c r="D4400" s="49" t="s">
        <v>1765</v>
      </c>
      <c r="E4400" s="49" t="s">
        <v>1766</v>
      </c>
      <c r="F4400" s="48">
        <v>1</v>
      </c>
      <c r="G4400" s="47" t="s">
        <v>98</v>
      </c>
      <c r="H4400" s="47" t="s">
        <v>1</v>
      </c>
      <c r="I4400" s="47" t="s">
        <v>2855</v>
      </c>
      <c r="J4400" s="50" t="str">
        <f>IFERROR(VLOOKUP(_xlfn.NUMBERVALUE(D4400),'Order form - T14RE'!$O$4:$O$101,1,FALSE),J4399)</f>
        <v/>
      </c>
      <c r="K4400" s="51" t="str">
        <f t="shared" si="69"/>
        <v/>
      </c>
      <c r="M4400" s="47" t="str">
        <f ca="1">IFERROR(VLOOKUP($L4400,'T14'!$AD$5:$AF$104,2,FALSE),"")</f>
        <v/>
      </c>
      <c r="N4400" s="47" t="str">
        <f ca="1">IFERROR(VLOOKUP($L4400,'T14'!$AD$5:$AF$104,3,FALSE),"")</f>
        <v/>
      </c>
      <c r="U4400" s="46"/>
    </row>
    <row r="4401" spans="1:21" ht="14.4" hidden="1" x14ac:dyDescent="0.3">
      <c r="A4401" s="47">
        <v>4400</v>
      </c>
      <c r="B4401" s="48">
        <v>3</v>
      </c>
      <c r="C4401" s="47" t="s">
        <v>172</v>
      </c>
      <c r="D4401" s="49" t="s">
        <v>1758</v>
      </c>
      <c r="E4401" s="49" t="s">
        <v>1759</v>
      </c>
      <c r="F4401" s="48">
        <v>1</v>
      </c>
      <c r="G4401" s="47" t="s">
        <v>98</v>
      </c>
      <c r="H4401" s="47" t="s">
        <v>1</v>
      </c>
      <c r="I4401" s="47" t="s">
        <v>2855</v>
      </c>
      <c r="J4401" s="50" t="str">
        <f>IFERROR(VLOOKUP(_xlfn.NUMBERVALUE(D4401),'Order form - T14RE'!$O$4:$O$101,1,FALSE),J4400)</f>
        <v/>
      </c>
      <c r="K4401" s="51" t="str">
        <f t="shared" si="69"/>
        <v/>
      </c>
      <c r="M4401" s="47" t="str">
        <f ca="1">IFERROR(VLOOKUP($L4401,'T14'!$AD$5:$AF$104,2,FALSE),"")</f>
        <v/>
      </c>
      <c r="N4401" s="47" t="str">
        <f ca="1">IFERROR(VLOOKUP($L4401,'T14'!$AD$5:$AF$104,3,FALSE),"")</f>
        <v/>
      </c>
      <c r="U4401" s="46"/>
    </row>
    <row r="4402" spans="1:21" ht="14.4" hidden="1" x14ac:dyDescent="0.3">
      <c r="A4402" s="47">
        <v>4401</v>
      </c>
      <c r="B4402" s="48">
        <v>3</v>
      </c>
      <c r="C4402" s="47" t="s">
        <v>176</v>
      </c>
      <c r="D4402" s="49" t="s">
        <v>1756</v>
      </c>
      <c r="E4402" s="49" t="s">
        <v>1757</v>
      </c>
      <c r="F4402" s="48">
        <v>1</v>
      </c>
      <c r="G4402" s="47" t="s">
        <v>98</v>
      </c>
      <c r="H4402" s="47" t="s">
        <v>1</v>
      </c>
      <c r="I4402" s="47" t="s">
        <v>2855</v>
      </c>
      <c r="J4402" s="50" t="str">
        <f>IFERROR(VLOOKUP(_xlfn.NUMBERVALUE(D4402),'Order form - T14RE'!$O$4:$O$101,1,FALSE),J4401)</f>
        <v/>
      </c>
      <c r="K4402" s="51" t="str">
        <f t="shared" si="69"/>
        <v/>
      </c>
      <c r="M4402" s="47" t="str">
        <f ca="1">IFERROR(VLOOKUP($L4402,'T14'!$AD$5:$AF$104,2,FALSE),"")</f>
        <v/>
      </c>
      <c r="N4402" s="47" t="str">
        <f ca="1">IFERROR(VLOOKUP($L4402,'T14'!$AD$5:$AF$104,3,FALSE),"")</f>
        <v/>
      </c>
      <c r="U4402" s="46"/>
    </row>
    <row r="4403" spans="1:21" ht="14.4" hidden="1" x14ac:dyDescent="0.3">
      <c r="A4403" s="47">
        <v>4402</v>
      </c>
      <c r="B4403" s="48">
        <v>3</v>
      </c>
      <c r="C4403" s="47" t="s">
        <v>179</v>
      </c>
      <c r="D4403" s="49" t="s">
        <v>1760</v>
      </c>
      <c r="E4403" s="49" t="s">
        <v>1761</v>
      </c>
      <c r="F4403" s="48">
        <v>5</v>
      </c>
      <c r="G4403" s="47" t="s">
        <v>98</v>
      </c>
      <c r="H4403" s="47" t="s">
        <v>1</v>
      </c>
      <c r="I4403" s="47" t="s">
        <v>2855</v>
      </c>
      <c r="J4403" s="50" t="str">
        <f>IFERROR(VLOOKUP(_xlfn.NUMBERVALUE(D4403),'Order form - T14RE'!$O$4:$O$101,1,FALSE),J4402)</f>
        <v/>
      </c>
      <c r="K4403" s="51" t="str">
        <f t="shared" si="69"/>
        <v/>
      </c>
      <c r="M4403" s="47" t="str">
        <f ca="1">IFERROR(VLOOKUP($L4403,'T14'!$AD$5:$AF$104,2,FALSE),"")</f>
        <v/>
      </c>
      <c r="N4403" s="47" t="str">
        <f ca="1">IFERROR(VLOOKUP($L4403,'T14'!$AD$5:$AF$104,3,FALSE),"")</f>
        <v/>
      </c>
      <c r="U4403" s="46"/>
    </row>
    <row r="4404" spans="1:21" ht="14.4" hidden="1" x14ac:dyDescent="0.3">
      <c r="A4404" s="47">
        <v>4403</v>
      </c>
      <c r="B4404" s="48">
        <v>3</v>
      </c>
      <c r="C4404" s="47" t="s">
        <v>483</v>
      </c>
      <c r="D4404" s="49" t="s">
        <v>1762</v>
      </c>
      <c r="E4404" s="49" t="s">
        <v>708</v>
      </c>
      <c r="F4404" s="48">
        <v>1</v>
      </c>
      <c r="G4404" s="47" t="s">
        <v>98</v>
      </c>
      <c r="H4404" s="47" t="s">
        <v>1</v>
      </c>
      <c r="I4404" s="47" t="s">
        <v>2855</v>
      </c>
      <c r="J4404" s="50" t="str">
        <f>IFERROR(VLOOKUP(_xlfn.NUMBERVALUE(D4404),'Order form - T14RE'!$O$4:$O$101,1,FALSE),J4403)</f>
        <v/>
      </c>
      <c r="K4404" s="51" t="str">
        <f t="shared" si="69"/>
        <v/>
      </c>
      <c r="M4404" s="47" t="str">
        <f ca="1">IFERROR(VLOOKUP($L4404,'T14'!$AD$5:$AF$104,2,FALSE),"")</f>
        <v/>
      </c>
      <c r="N4404" s="47" t="str">
        <f ca="1">IFERROR(VLOOKUP($L4404,'T14'!$AD$5:$AF$104,3,FALSE),"")</f>
        <v/>
      </c>
      <c r="U4404" s="46"/>
    </row>
    <row r="4405" spans="1:21" ht="14.4" hidden="1" x14ac:dyDescent="0.3">
      <c r="A4405" s="47">
        <v>4404</v>
      </c>
      <c r="B4405" s="48">
        <v>3</v>
      </c>
      <c r="C4405" s="47" t="s">
        <v>484</v>
      </c>
      <c r="D4405" s="49" t="s">
        <v>2028</v>
      </c>
      <c r="E4405" s="49" t="s">
        <v>1761</v>
      </c>
      <c r="F4405" s="48">
        <v>1</v>
      </c>
      <c r="G4405" s="47" t="s">
        <v>98</v>
      </c>
      <c r="H4405" s="47" t="s">
        <v>1</v>
      </c>
      <c r="I4405" s="47" t="s">
        <v>2855</v>
      </c>
      <c r="J4405" s="50" t="str">
        <f>IFERROR(VLOOKUP(_xlfn.NUMBERVALUE(D4405),'Order form - T14RE'!$O$4:$O$101,1,FALSE),J4404)</f>
        <v/>
      </c>
      <c r="K4405" s="51" t="str">
        <f t="shared" si="69"/>
        <v/>
      </c>
      <c r="M4405" s="47" t="str">
        <f ca="1">IFERROR(VLOOKUP($L4405,'T14'!$AD$5:$AF$104,2,FALSE),"")</f>
        <v/>
      </c>
      <c r="N4405" s="47" t="str">
        <f ca="1">IFERROR(VLOOKUP($L4405,'T14'!$AD$5:$AF$104,3,FALSE),"")</f>
        <v/>
      </c>
      <c r="U4405" s="46"/>
    </row>
    <row r="4406" spans="1:21" ht="14.4" hidden="1" x14ac:dyDescent="0.3">
      <c r="A4406" s="47">
        <v>4405</v>
      </c>
      <c r="B4406" s="48">
        <v>3</v>
      </c>
      <c r="C4406" s="47" t="s">
        <v>487</v>
      </c>
      <c r="D4406" s="49" t="s">
        <v>1850</v>
      </c>
      <c r="E4406" s="49" t="s">
        <v>1851</v>
      </c>
      <c r="F4406" s="48">
        <v>1</v>
      </c>
      <c r="G4406" s="47" t="s">
        <v>98</v>
      </c>
      <c r="H4406" s="47" t="s">
        <v>1</v>
      </c>
      <c r="I4406" s="47" t="s">
        <v>2855</v>
      </c>
      <c r="J4406" s="50" t="str">
        <f>IFERROR(VLOOKUP(_xlfn.NUMBERVALUE(D4406),'Order form - T14RE'!$O$4:$O$101,1,FALSE),J4405)</f>
        <v/>
      </c>
      <c r="K4406" s="51" t="str">
        <f t="shared" si="69"/>
        <v/>
      </c>
      <c r="M4406" s="47" t="str">
        <f ca="1">IFERROR(VLOOKUP($L4406,'T14'!$AD$5:$AF$104,2,FALSE),"")</f>
        <v/>
      </c>
      <c r="N4406" s="47" t="str">
        <f ca="1">IFERROR(VLOOKUP($L4406,'T14'!$AD$5:$AF$104,3,FALSE),"")</f>
        <v/>
      </c>
      <c r="U4406" s="46"/>
    </row>
    <row r="4407" spans="1:21" ht="14.4" hidden="1" x14ac:dyDescent="0.3">
      <c r="A4407" s="47">
        <v>4406</v>
      </c>
      <c r="B4407" s="48">
        <v>3</v>
      </c>
      <c r="C4407" s="47" t="s">
        <v>580</v>
      </c>
      <c r="D4407" s="49" t="s">
        <v>2060</v>
      </c>
      <c r="E4407" s="49" t="s">
        <v>2061</v>
      </c>
      <c r="F4407" s="48">
        <v>4</v>
      </c>
      <c r="G4407" s="47" t="s">
        <v>98</v>
      </c>
      <c r="H4407" s="47" t="s">
        <v>1</v>
      </c>
      <c r="I4407" s="47" t="s">
        <v>2855</v>
      </c>
      <c r="J4407" s="50" t="str">
        <f>IFERROR(VLOOKUP(_xlfn.NUMBERVALUE(D4407),'Order form - T14RE'!$O$4:$O$101,1,FALSE),J4406)</f>
        <v/>
      </c>
      <c r="K4407" s="51" t="str">
        <f t="shared" si="69"/>
        <v/>
      </c>
      <c r="M4407" s="47" t="str">
        <f ca="1">IFERROR(VLOOKUP($L4407,'T14'!$AD$5:$AF$104,2,FALSE),"")</f>
        <v/>
      </c>
      <c r="N4407" s="47" t="str">
        <f ca="1">IFERROR(VLOOKUP($L4407,'T14'!$AD$5:$AF$104,3,FALSE),"")</f>
        <v/>
      </c>
      <c r="U4407" s="46"/>
    </row>
    <row r="4408" spans="1:21" ht="14.4" hidden="1" x14ac:dyDescent="0.3">
      <c r="A4408" s="47">
        <v>4407</v>
      </c>
      <c r="B4408" s="48">
        <v>4</v>
      </c>
      <c r="C4408" s="47" t="s">
        <v>95</v>
      </c>
      <c r="D4408" s="49" t="s">
        <v>2062</v>
      </c>
      <c r="E4408" s="49" t="s">
        <v>247</v>
      </c>
      <c r="F4408" s="48">
        <v>4</v>
      </c>
      <c r="G4408" s="47" t="s">
        <v>98</v>
      </c>
      <c r="H4408" s="47" t="s">
        <v>99</v>
      </c>
      <c r="I4408" s="47" t="s">
        <v>2855</v>
      </c>
      <c r="J4408" s="50" t="str">
        <f>IFERROR(VLOOKUP(_xlfn.NUMBERVALUE(D4408),'Order form - T14RE'!$O$4:$O$101,1,FALSE),J4407)</f>
        <v/>
      </c>
      <c r="K4408" s="51" t="str">
        <f t="shared" si="69"/>
        <v/>
      </c>
      <c r="M4408" s="47" t="str">
        <f ca="1">IFERROR(VLOOKUP($L4408,'T14'!$AD$5:$AF$104,2,FALSE),"")</f>
        <v/>
      </c>
      <c r="N4408" s="47" t="str">
        <f ca="1">IFERROR(VLOOKUP($L4408,'T14'!$AD$5:$AF$104,3,FALSE),"")</f>
        <v/>
      </c>
      <c r="P4408" s="46"/>
      <c r="U4408" s="46"/>
    </row>
    <row r="4409" spans="1:21" ht="14.4" hidden="1" x14ac:dyDescent="0.3">
      <c r="A4409" s="47">
        <v>4408</v>
      </c>
      <c r="B4409" s="48">
        <v>3</v>
      </c>
      <c r="C4409" s="47" t="s">
        <v>582</v>
      </c>
      <c r="D4409" s="49" t="s">
        <v>1744</v>
      </c>
      <c r="E4409" s="49" t="s">
        <v>1745</v>
      </c>
      <c r="F4409" s="48">
        <v>24</v>
      </c>
      <c r="G4409" s="47" t="s">
        <v>98</v>
      </c>
      <c r="H4409" s="47" t="s">
        <v>1</v>
      </c>
      <c r="I4409" s="47" t="s">
        <v>2855</v>
      </c>
      <c r="J4409" s="50" t="str">
        <f>IFERROR(VLOOKUP(_xlfn.NUMBERVALUE(D4409),'Order form - T14RE'!$O$4:$O$101,1,FALSE),J4408)</f>
        <v/>
      </c>
      <c r="K4409" s="51" t="str">
        <f t="shared" si="69"/>
        <v/>
      </c>
      <c r="M4409" s="47" t="str">
        <f ca="1">IFERROR(VLOOKUP($L4409,'T14'!$AD$5:$AF$104,2,FALSE),"")</f>
        <v/>
      </c>
      <c r="N4409" s="47" t="str">
        <f ca="1">IFERROR(VLOOKUP($L4409,'T14'!$AD$5:$AF$104,3,FALSE),"")</f>
        <v/>
      </c>
      <c r="U4409" s="46"/>
    </row>
    <row r="4410" spans="1:21" ht="14.4" hidden="1" x14ac:dyDescent="0.3">
      <c r="A4410" s="47">
        <v>4409</v>
      </c>
      <c r="B4410" s="48">
        <v>4</v>
      </c>
      <c r="C4410" s="47" t="s">
        <v>95</v>
      </c>
      <c r="D4410" s="49" t="s">
        <v>1746</v>
      </c>
      <c r="E4410" s="49" t="s">
        <v>247</v>
      </c>
      <c r="F4410" s="48">
        <v>24</v>
      </c>
      <c r="G4410" s="47" t="s">
        <v>98</v>
      </c>
      <c r="H4410" s="47" t="s">
        <v>99</v>
      </c>
      <c r="I4410" s="47" t="s">
        <v>2855</v>
      </c>
      <c r="J4410" s="50" t="str">
        <f>IFERROR(VLOOKUP(_xlfn.NUMBERVALUE(D4410),'Order form - T14RE'!$O$4:$O$101,1,FALSE),J4409)</f>
        <v/>
      </c>
      <c r="K4410" s="51" t="str">
        <f t="shared" si="69"/>
        <v/>
      </c>
      <c r="M4410" s="47" t="str">
        <f ca="1">IFERROR(VLOOKUP($L4410,'T14'!$AD$5:$AF$104,2,FALSE),"")</f>
        <v/>
      </c>
      <c r="N4410" s="47" t="str">
        <f ca="1">IFERROR(VLOOKUP($L4410,'T14'!$AD$5:$AF$104,3,FALSE),"")</f>
        <v/>
      </c>
      <c r="P4410" s="46"/>
      <c r="U4410" s="46"/>
    </row>
    <row r="4411" spans="1:21" ht="14.4" hidden="1" x14ac:dyDescent="0.3">
      <c r="A4411" s="47">
        <v>4410</v>
      </c>
      <c r="B4411" s="48">
        <v>3</v>
      </c>
      <c r="C4411" s="47" t="s">
        <v>585</v>
      </c>
      <c r="D4411" s="49" t="s">
        <v>2734</v>
      </c>
      <c r="E4411" s="49" t="s">
        <v>2735</v>
      </c>
      <c r="F4411" s="48">
        <v>48</v>
      </c>
      <c r="G4411" s="47" t="s">
        <v>98</v>
      </c>
      <c r="H4411" s="47" t="s">
        <v>1</v>
      </c>
      <c r="I4411" s="47" t="s">
        <v>2855</v>
      </c>
      <c r="J4411" s="50" t="str">
        <f>IFERROR(VLOOKUP(_xlfn.NUMBERVALUE(D4411),'Order form - T14RE'!$O$4:$O$101,1,FALSE),J4410)</f>
        <v/>
      </c>
      <c r="K4411" s="51" t="str">
        <f t="shared" si="69"/>
        <v/>
      </c>
      <c r="M4411" s="47" t="str">
        <f ca="1">IFERROR(VLOOKUP($L4411,'T14'!$AD$5:$AF$104,2,FALSE),"")</f>
        <v/>
      </c>
      <c r="N4411" s="47" t="str">
        <f ca="1">IFERROR(VLOOKUP($L4411,'T14'!$AD$5:$AF$104,3,FALSE),"")</f>
        <v/>
      </c>
      <c r="U4411" s="46"/>
    </row>
    <row r="4412" spans="1:21" ht="14.4" hidden="1" x14ac:dyDescent="0.3">
      <c r="A4412" s="47">
        <v>4411</v>
      </c>
      <c r="B4412" s="48">
        <v>3</v>
      </c>
      <c r="C4412" s="47" t="s">
        <v>2736</v>
      </c>
      <c r="D4412" s="49" t="s">
        <v>2958</v>
      </c>
      <c r="E4412" s="49" t="s">
        <v>99</v>
      </c>
      <c r="F4412" s="48">
        <v>1</v>
      </c>
      <c r="G4412" s="47" t="s">
        <v>98</v>
      </c>
      <c r="H4412" s="47" t="s">
        <v>1</v>
      </c>
      <c r="I4412" s="47" t="s">
        <v>2855</v>
      </c>
      <c r="J4412" s="50" t="str">
        <f>IFERROR(VLOOKUP(_xlfn.NUMBERVALUE(D4412),'Order form - T14RE'!$O$4:$O$101,1,FALSE),J4411)</f>
        <v/>
      </c>
      <c r="K4412" s="51" t="str">
        <f t="shared" si="69"/>
        <v/>
      </c>
      <c r="M4412" s="47" t="str">
        <f ca="1">IFERROR(VLOOKUP($L4412,'T14'!$AD$5:$AF$104,2,FALSE),"")</f>
        <v/>
      </c>
      <c r="N4412" s="47" t="str">
        <f ca="1">IFERROR(VLOOKUP($L4412,'T14'!$AD$5:$AF$104,3,FALSE),"")</f>
        <v/>
      </c>
      <c r="U4412" s="46"/>
    </row>
    <row r="4413" spans="1:21" ht="14.4" hidden="1" x14ac:dyDescent="0.3">
      <c r="A4413" s="47">
        <v>4412</v>
      </c>
      <c r="B4413" s="48">
        <v>3</v>
      </c>
      <c r="C4413" s="47" t="s">
        <v>1155</v>
      </c>
      <c r="D4413" s="49" t="s">
        <v>1746</v>
      </c>
      <c r="E4413" s="49" t="s">
        <v>247</v>
      </c>
      <c r="F4413" s="48">
        <v>12</v>
      </c>
      <c r="G4413" s="47" t="s">
        <v>98</v>
      </c>
      <c r="H4413" s="47" t="s">
        <v>1</v>
      </c>
      <c r="I4413" s="47" t="s">
        <v>2855</v>
      </c>
      <c r="J4413" s="50" t="str">
        <f>IFERROR(VLOOKUP(_xlfn.NUMBERVALUE(D4413),'Order form - T14RE'!$O$4:$O$101,1,FALSE),J4412)</f>
        <v/>
      </c>
      <c r="K4413" s="51" t="str">
        <f t="shared" si="69"/>
        <v/>
      </c>
      <c r="M4413" s="47" t="str">
        <f ca="1">IFERROR(VLOOKUP($L4413,'T14'!$AD$5:$AF$104,2,FALSE),"")</f>
        <v/>
      </c>
      <c r="N4413" s="47" t="str">
        <f ca="1">IFERROR(VLOOKUP($L4413,'T14'!$AD$5:$AF$104,3,FALSE),"")</f>
        <v/>
      </c>
      <c r="U4413" s="46"/>
    </row>
    <row r="4414" spans="1:21" ht="14.4" hidden="1" x14ac:dyDescent="0.3">
      <c r="A4414" s="47">
        <v>4413</v>
      </c>
      <c r="B4414" s="48">
        <v>3</v>
      </c>
      <c r="C4414" s="47" t="s">
        <v>589</v>
      </c>
      <c r="D4414" s="49" t="s">
        <v>2738</v>
      </c>
      <c r="E4414" s="49" t="s">
        <v>2739</v>
      </c>
      <c r="F4414" s="48">
        <v>2</v>
      </c>
      <c r="G4414" s="47" t="s">
        <v>98</v>
      </c>
      <c r="H4414" s="47" t="s">
        <v>1</v>
      </c>
      <c r="I4414" s="47" t="s">
        <v>2855</v>
      </c>
      <c r="J4414" s="50" t="str">
        <f>IFERROR(VLOOKUP(_xlfn.NUMBERVALUE(D4414),'Order form - T14RE'!$O$4:$O$101,1,FALSE),J4413)</f>
        <v/>
      </c>
      <c r="K4414" s="51" t="str">
        <f t="shared" si="69"/>
        <v/>
      </c>
      <c r="M4414" s="47" t="str">
        <f ca="1">IFERROR(VLOOKUP($L4414,'T14'!$AD$5:$AF$104,2,FALSE),"")</f>
        <v/>
      </c>
      <c r="N4414" s="47" t="str">
        <f ca="1">IFERROR(VLOOKUP($L4414,'T14'!$AD$5:$AF$104,3,FALSE),"")</f>
        <v/>
      </c>
      <c r="U4414" s="46"/>
    </row>
    <row r="4415" spans="1:21" ht="14.4" hidden="1" x14ac:dyDescent="0.3">
      <c r="A4415" s="47">
        <v>4414</v>
      </c>
      <c r="B4415" s="48">
        <v>3</v>
      </c>
      <c r="C4415" s="47" t="s">
        <v>2740</v>
      </c>
      <c r="D4415" s="49" t="s">
        <v>150</v>
      </c>
      <c r="E4415" s="49" t="s">
        <v>151</v>
      </c>
      <c r="F4415" s="52">
        <v>0.6</v>
      </c>
      <c r="G4415" s="47" t="s">
        <v>117</v>
      </c>
      <c r="H4415" s="47" t="s">
        <v>1</v>
      </c>
      <c r="I4415" s="47" t="s">
        <v>2855</v>
      </c>
      <c r="J4415" s="50" t="str">
        <f>IFERROR(VLOOKUP(_xlfn.NUMBERVALUE(D4415),'Order form - T14RE'!$O$4:$O$101,1,FALSE),J4414)</f>
        <v/>
      </c>
      <c r="K4415" s="51" t="str">
        <f t="shared" si="69"/>
        <v/>
      </c>
      <c r="M4415" s="47" t="str">
        <f ca="1">IFERROR(VLOOKUP($L4415,'T14'!$AD$5:$AF$104,2,FALSE),"")</f>
        <v/>
      </c>
      <c r="N4415" s="47" t="str">
        <f ca="1">IFERROR(VLOOKUP($L4415,'T14'!$AD$5:$AF$104,3,FALSE),"")</f>
        <v/>
      </c>
      <c r="U4415" s="46"/>
    </row>
    <row r="4416" spans="1:21" ht="14.4" hidden="1" x14ac:dyDescent="0.3">
      <c r="A4416" s="47">
        <v>4415</v>
      </c>
      <c r="B4416" s="48">
        <v>3</v>
      </c>
      <c r="C4416" s="47" t="s">
        <v>595</v>
      </c>
      <c r="D4416" s="49" t="s">
        <v>2741</v>
      </c>
      <c r="E4416" s="49" t="s">
        <v>2742</v>
      </c>
      <c r="F4416" s="48">
        <v>1</v>
      </c>
      <c r="G4416" s="47" t="s">
        <v>98</v>
      </c>
      <c r="H4416" s="47" t="s">
        <v>1</v>
      </c>
      <c r="I4416" s="47" t="s">
        <v>2855</v>
      </c>
      <c r="J4416" s="50" t="str">
        <f>IFERROR(VLOOKUP(_xlfn.NUMBERVALUE(D4416),'Order form - T14RE'!$O$4:$O$101,1,FALSE),J4415)</f>
        <v/>
      </c>
      <c r="K4416" s="51" t="str">
        <f t="shared" si="69"/>
        <v/>
      </c>
      <c r="M4416" s="47" t="str">
        <f ca="1">IFERROR(VLOOKUP($L4416,'T14'!$AD$5:$AF$104,2,FALSE),"")</f>
        <v/>
      </c>
      <c r="N4416" s="47" t="str">
        <f ca="1">IFERROR(VLOOKUP($L4416,'T14'!$AD$5:$AF$104,3,FALSE),"")</f>
        <v/>
      </c>
      <c r="U4416" s="46"/>
    </row>
    <row r="4417" spans="1:21" ht="14.4" hidden="1" x14ac:dyDescent="0.3">
      <c r="A4417" s="47">
        <v>4416</v>
      </c>
      <c r="B4417" s="48">
        <v>3</v>
      </c>
      <c r="C4417" s="47" t="s">
        <v>597</v>
      </c>
      <c r="D4417" s="49" t="s">
        <v>1833</v>
      </c>
      <c r="E4417" s="49" t="s">
        <v>1834</v>
      </c>
      <c r="F4417" s="48">
        <v>1</v>
      </c>
      <c r="G4417" s="47" t="s">
        <v>98</v>
      </c>
      <c r="H4417" s="47" t="s">
        <v>2</v>
      </c>
      <c r="I4417" s="47" t="s">
        <v>2855</v>
      </c>
      <c r="J4417" s="50" t="str">
        <f>IFERROR(VLOOKUP(_xlfn.NUMBERVALUE(D4417),'Order form - T14RE'!$O$4:$O$101,1,FALSE),J4416)</f>
        <v/>
      </c>
      <c r="K4417" s="51" t="str">
        <f t="shared" si="69"/>
        <v/>
      </c>
      <c r="M4417" s="47" t="str">
        <f ca="1">IFERROR(VLOOKUP($L4417,'T14'!$AD$5:$AF$104,2,FALSE),"")</f>
        <v/>
      </c>
      <c r="N4417" s="47" t="str">
        <f ca="1">IFERROR(VLOOKUP($L4417,'T14'!$AD$5:$AF$104,3,FALSE),"")</f>
        <v/>
      </c>
      <c r="P4417" s="46"/>
      <c r="U4417" s="46"/>
    </row>
    <row r="4418" spans="1:21" ht="14.4" hidden="1" x14ac:dyDescent="0.3">
      <c r="A4418" s="47">
        <v>4417</v>
      </c>
      <c r="B4418" s="48">
        <v>3</v>
      </c>
      <c r="C4418" s="47" t="s">
        <v>1010</v>
      </c>
      <c r="D4418" s="49" t="s">
        <v>1820</v>
      </c>
      <c r="E4418" s="49" t="s">
        <v>1821</v>
      </c>
      <c r="F4418" s="48">
        <v>2</v>
      </c>
      <c r="G4418" s="47" t="s">
        <v>98</v>
      </c>
      <c r="H4418" s="47" t="s">
        <v>2</v>
      </c>
      <c r="I4418" s="47" t="s">
        <v>2855</v>
      </c>
      <c r="J4418" s="50" t="str">
        <f>IFERROR(VLOOKUP(_xlfn.NUMBERVALUE(D4418),'Order form - T14RE'!$O$4:$O$101,1,FALSE),J4417)</f>
        <v/>
      </c>
      <c r="K4418" s="51" t="str">
        <f t="shared" ref="K4418:K4481" si="70">IF(SUM(P4418:BB4418)=0,"",IF(SUM(P4418:BB4418)&gt;0,1,""))</f>
        <v/>
      </c>
      <c r="M4418" s="47" t="str">
        <f ca="1">IFERROR(VLOOKUP($L4418,'T14'!$AD$5:$AF$104,2,FALSE),"")</f>
        <v/>
      </c>
      <c r="N4418" s="47" t="str">
        <f ca="1">IFERROR(VLOOKUP($L4418,'T14'!$AD$5:$AF$104,3,FALSE),"")</f>
        <v/>
      </c>
      <c r="P4418" s="46"/>
      <c r="U4418" s="46"/>
    </row>
    <row r="4419" spans="1:21" ht="14.4" hidden="1" x14ac:dyDescent="0.3">
      <c r="A4419" s="47">
        <v>4418</v>
      </c>
      <c r="B4419" s="48">
        <v>4</v>
      </c>
      <c r="C4419" s="47" t="s">
        <v>95</v>
      </c>
      <c r="D4419" s="49" t="s">
        <v>1822</v>
      </c>
      <c r="E4419" s="49" t="s">
        <v>247</v>
      </c>
      <c r="F4419" s="48">
        <v>2</v>
      </c>
      <c r="G4419" s="47" t="s">
        <v>98</v>
      </c>
      <c r="H4419" s="47" t="s">
        <v>99</v>
      </c>
      <c r="I4419" s="47" t="s">
        <v>2855</v>
      </c>
      <c r="J4419" s="50" t="str">
        <f>IFERROR(VLOOKUP(_xlfn.NUMBERVALUE(D4419),'Order form - T14RE'!$O$4:$O$101,1,FALSE),J4418)</f>
        <v/>
      </c>
      <c r="K4419" s="51" t="str">
        <f t="shared" si="70"/>
        <v/>
      </c>
      <c r="M4419" s="47" t="str">
        <f ca="1">IFERROR(VLOOKUP($L4419,'T14'!$AD$5:$AF$104,2,FALSE),"")</f>
        <v/>
      </c>
      <c r="N4419" s="47" t="str">
        <f ca="1">IFERROR(VLOOKUP($L4419,'T14'!$AD$5:$AF$104,3,FALSE),"")</f>
        <v/>
      </c>
      <c r="P4419" s="46"/>
      <c r="U4419" s="46"/>
    </row>
    <row r="4420" spans="1:21" ht="14.4" hidden="1" x14ac:dyDescent="0.3">
      <c r="A4420" s="47">
        <v>4419</v>
      </c>
      <c r="B4420" s="48">
        <v>3</v>
      </c>
      <c r="C4420" s="47" t="s">
        <v>1014</v>
      </c>
      <c r="D4420" s="49" t="s">
        <v>1818</v>
      </c>
      <c r="E4420" s="49" t="s">
        <v>1819</v>
      </c>
      <c r="F4420" s="48">
        <v>2</v>
      </c>
      <c r="G4420" s="47" t="s">
        <v>98</v>
      </c>
      <c r="H4420" s="47" t="s">
        <v>2</v>
      </c>
      <c r="I4420" s="47" t="s">
        <v>2855</v>
      </c>
      <c r="J4420" s="50" t="str">
        <f>IFERROR(VLOOKUP(_xlfn.NUMBERVALUE(D4420),'Order form - T14RE'!$O$4:$O$101,1,FALSE),J4419)</f>
        <v/>
      </c>
      <c r="K4420" s="51" t="str">
        <f t="shared" si="70"/>
        <v/>
      </c>
      <c r="M4420" s="47" t="str">
        <f ca="1">IFERROR(VLOOKUP($L4420,'T14'!$AD$5:$AF$104,2,FALSE),"")</f>
        <v/>
      </c>
      <c r="N4420" s="47" t="str">
        <f ca="1">IFERROR(VLOOKUP($L4420,'T14'!$AD$5:$AF$104,3,FALSE),"")</f>
        <v/>
      </c>
      <c r="P4420" s="46"/>
      <c r="U4420" s="46"/>
    </row>
    <row r="4421" spans="1:21" ht="14.4" hidden="1" x14ac:dyDescent="0.3">
      <c r="A4421" s="47">
        <v>4420</v>
      </c>
      <c r="B4421" s="48">
        <v>3</v>
      </c>
      <c r="C4421" s="47" t="s">
        <v>1169</v>
      </c>
      <c r="D4421" s="49" t="s">
        <v>2084</v>
      </c>
      <c r="E4421" s="49" t="s">
        <v>2085</v>
      </c>
      <c r="F4421" s="48">
        <v>2</v>
      </c>
      <c r="G4421" s="47" t="s">
        <v>98</v>
      </c>
      <c r="H4421" s="47" t="s">
        <v>2</v>
      </c>
      <c r="I4421" s="47" t="s">
        <v>2855</v>
      </c>
      <c r="J4421" s="50" t="str">
        <f>IFERROR(VLOOKUP(_xlfn.NUMBERVALUE(D4421),'Order form - T14RE'!$O$4:$O$101,1,FALSE),J4420)</f>
        <v/>
      </c>
      <c r="K4421" s="51" t="str">
        <f t="shared" si="70"/>
        <v/>
      </c>
      <c r="M4421" s="47" t="str">
        <f ca="1">IFERROR(VLOOKUP($L4421,'T14'!$AD$5:$AF$104,2,FALSE),"")</f>
        <v/>
      </c>
      <c r="N4421" s="47" t="str">
        <f ca="1">IFERROR(VLOOKUP($L4421,'T14'!$AD$5:$AF$104,3,FALSE),"")</f>
        <v/>
      </c>
      <c r="P4421" s="46"/>
      <c r="U4421" s="46"/>
    </row>
    <row r="4422" spans="1:21" ht="14.4" hidden="1" x14ac:dyDescent="0.3">
      <c r="A4422" s="47">
        <v>4421</v>
      </c>
      <c r="B4422" s="48">
        <v>4</v>
      </c>
      <c r="C4422" s="47" t="s">
        <v>95</v>
      </c>
      <c r="D4422" s="49" t="s">
        <v>2086</v>
      </c>
      <c r="E4422" s="49" t="s">
        <v>2087</v>
      </c>
      <c r="F4422" s="52">
        <v>17.207999999999998</v>
      </c>
      <c r="G4422" s="47" t="s">
        <v>646</v>
      </c>
      <c r="H4422" s="47" t="s">
        <v>99</v>
      </c>
      <c r="I4422" s="47" t="s">
        <v>2855</v>
      </c>
      <c r="J4422" s="50" t="str">
        <f>IFERROR(VLOOKUP(_xlfn.NUMBERVALUE(D4422),'Order form - T14RE'!$O$4:$O$101,1,FALSE),J4421)</f>
        <v/>
      </c>
      <c r="K4422" s="51" t="str">
        <f t="shared" si="70"/>
        <v/>
      </c>
      <c r="M4422" s="47" t="str">
        <f ca="1">IFERROR(VLOOKUP($L4422,'T14'!$AD$5:$AF$104,2,FALSE),"")</f>
        <v/>
      </c>
      <c r="N4422" s="47" t="str">
        <f ca="1">IFERROR(VLOOKUP($L4422,'T14'!$AD$5:$AF$104,3,FALSE),"")</f>
        <v/>
      </c>
      <c r="P4422" s="46"/>
      <c r="U4422" s="46"/>
    </row>
    <row r="4423" spans="1:21" ht="14.4" hidden="1" x14ac:dyDescent="0.3">
      <c r="A4423" s="47">
        <v>4422</v>
      </c>
      <c r="B4423" s="48">
        <v>4</v>
      </c>
      <c r="C4423" s="47" t="s">
        <v>105</v>
      </c>
      <c r="D4423" s="49" t="s">
        <v>2088</v>
      </c>
      <c r="E4423" s="49" t="s">
        <v>2089</v>
      </c>
      <c r="F4423" s="48">
        <v>2</v>
      </c>
      <c r="G4423" s="47" t="s">
        <v>98</v>
      </c>
      <c r="H4423" s="47" t="s">
        <v>99</v>
      </c>
      <c r="I4423" s="47" t="s">
        <v>2855</v>
      </c>
      <c r="J4423" s="50" t="str">
        <f>IFERROR(VLOOKUP(_xlfn.NUMBERVALUE(D4423),'Order form - T14RE'!$O$4:$O$101,1,FALSE),J4422)</f>
        <v/>
      </c>
      <c r="K4423" s="51" t="str">
        <f t="shared" si="70"/>
        <v/>
      </c>
      <c r="M4423" s="47" t="str">
        <f ca="1">IFERROR(VLOOKUP($L4423,'T14'!$AD$5:$AF$104,2,FALSE),"")</f>
        <v/>
      </c>
      <c r="N4423" s="47" t="str">
        <f ca="1">IFERROR(VLOOKUP($L4423,'T14'!$AD$5:$AF$104,3,FALSE),"")</f>
        <v/>
      </c>
      <c r="P4423" s="46"/>
      <c r="U4423" s="46"/>
    </row>
    <row r="4424" spans="1:21" ht="14.4" hidden="1" x14ac:dyDescent="0.3">
      <c r="A4424" s="47">
        <v>4423</v>
      </c>
      <c r="B4424" s="48">
        <v>4</v>
      </c>
      <c r="C4424" s="47" t="s">
        <v>108</v>
      </c>
      <c r="D4424" s="49" t="s">
        <v>2090</v>
      </c>
      <c r="E4424" s="49" t="s">
        <v>2091</v>
      </c>
      <c r="F4424" s="48">
        <v>2</v>
      </c>
      <c r="G4424" s="47" t="s">
        <v>98</v>
      </c>
      <c r="H4424" s="47" t="s">
        <v>99</v>
      </c>
      <c r="I4424" s="47" t="s">
        <v>2855</v>
      </c>
      <c r="J4424" s="50" t="str">
        <f>IFERROR(VLOOKUP(_xlfn.NUMBERVALUE(D4424),'Order form - T14RE'!$O$4:$O$101,1,FALSE),J4423)</f>
        <v/>
      </c>
      <c r="K4424" s="51" t="str">
        <f t="shared" si="70"/>
        <v/>
      </c>
      <c r="M4424" s="47" t="str">
        <f ca="1">IFERROR(VLOOKUP($L4424,'T14'!$AD$5:$AF$104,2,FALSE),"")</f>
        <v/>
      </c>
      <c r="N4424" s="47" t="str">
        <f ca="1">IFERROR(VLOOKUP($L4424,'T14'!$AD$5:$AF$104,3,FALSE),"")</f>
        <v/>
      </c>
      <c r="P4424" s="46"/>
      <c r="U4424" s="46"/>
    </row>
    <row r="4425" spans="1:21" ht="14.4" hidden="1" x14ac:dyDescent="0.3">
      <c r="A4425" s="47">
        <v>4424</v>
      </c>
      <c r="B4425" s="48">
        <v>3</v>
      </c>
      <c r="C4425" s="47" t="s">
        <v>1172</v>
      </c>
      <c r="D4425" s="49" t="s">
        <v>2092</v>
      </c>
      <c r="E4425" s="49" t="s">
        <v>2093</v>
      </c>
      <c r="F4425" s="48">
        <v>2</v>
      </c>
      <c r="G4425" s="47" t="s">
        <v>98</v>
      </c>
      <c r="H4425" s="47" t="s">
        <v>2</v>
      </c>
      <c r="I4425" s="47" t="s">
        <v>2855</v>
      </c>
      <c r="J4425" s="50" t="str">
        <f>IFERROR(VLOOKUP(_xlfn.NUMBERVALUE(D4425),'Order form - T14RE'!$O$4:$O$101,1,FALSE),J4424)</f>
        <v/>
      </c>
      <c r="K4425" s="51" t="str">
        <f t="shared" si="70"/>
        <v/>
      </c>
      <c r="M4425" s="47" t="str">
        <f ca="1">IFERROR(VLOOKUP($L4425,'T14'!$AD$5:$AF$104,2,FALSE),"")</f>
        <v/>
      </c>
      <c r="N4425" s="47" t="str">
        <f ca="1">IFERROR(VLOOKUP($L4425,'T14'!$AD$5:$AF$104,3,FALSE),"")</f>
        <v/>
      </c>
      <c r="P4425" s="46"/>
      <c r="U4425" s="46"/>
    </row>
    <row r="4426" spans="1:21" ht="14.4" hidden="1" x14ac:dyDescent="0.3">
      <c r="A4426" s="47">
        <v>4425</v>
      </c>
      <c r="B4426" s="48">
        <v>4</v>
      </c>
      <c r="C4426" s="47" t="s">
        <v>95</v>
      </c>
      <c r="D4426" s="49" t="s">
        <v>2086</v>
      </c>
      <c r="E4426" s="49" t="s">
        <v>2087</v>
      </c>
      <c r="F4426" s="52">
        <v>16.123999999999999</v>
      </c>
      <c r="G4426" s="47" t="s">
        <v>646</v>
      </c>
      <c r="H4426" s="47" t="s">
        <v>99</v>
      </c>
      <c r="I4426" s="47" t="s">
        <v>2855</v>
      </c>
      <c r="J4426" s="50" t="str">
        <f>IFERROR(VLOOKUP(_xlfn.NUMBERVALUE(D4426),'Order form - T14RE'!$O$4:$O$101,1,FALSE),J4425)</f>
        <v/>
      </c>
      <c r="K4426" s="51" t="str">
        <f t="shared" si="70"/>
        <v/>
      </c>
      <c r="M4426" s="47" t="str">
        <f ca="1">IFERROR(VLOOKUP($L4426,'T14'!$AD$5:$AF$104,2,FALSE),"")</f>
        <v/>
      </c>
      <c r="N4426" s="47" t="str">
        <f ca="1">IFERROR(VLOOKUP($L4426,'T14'!$AD$5:$AF$104,3,FALSE),"")</f>
        <v/>
      </c>
      <c r="P4426" s="46"/>
      <c r="U4426" s="46"/>
    </row>
    <row r="4427" spans="1:21" ht="14.4" hidden="1" x14ac:dyDescent="0.3">
      <c r="A4427" s="47">
        <v>4426</v>
      </c>
      <c r="B4427" s="48">
        <v>4</v>
      </c>
      <c r="C4427" s="47" t="s">
        <v>105</v>
      </c>
      <c r="D4427" s="49" t="s">
        <v>2088</v>
      </c>
      <c r="E4427" s="49" t="s">
        <v>2089</v>
      </c>
      <c r="F4427" s="48">
        <v>2</v>
      </c>
      <c r="G4427" s="47" t="s">
        <v>98</v>
      </c>
      <c r="H4427" s="47" t="s">
        <v>99</v>
      </c>
      <c r="I4427" s="47" t="s">
        <v>2855</v>
      </c>
      <c r="J4427" s="50" t="str">
        <f>IFERROR(VLOOKUP(_xlfn.NUMBERVALUE(D4427),'Order form - T14RE'!$O$4:$O$101,1,FALSE),J4426)</f>
        <v/>
      </c>
      <c r="K4427" s="51" t="str">
        <f t="shared" si="70"/>
        <v/>
      </c>
      <c r="M4427" s="47" t="str">
        <f ca="1">IFERROR(VLOOKUP($L4427,'T14'!$AD$5:$AF$104,2,FALSE),"")</f>
        <v/>
      </c>
      <c r="N4427" s="47" t="str">
        <f ca="1">IFERROR(VLOOKUP($L4427,'T14'!$AD$5:$AF$104,3,FALSE),"")</f>
        <v/>
      </c>
      <c r="P4427" s="46"/>
      <c r="U4427" s="46"/>
    </row>
    <row r="4428" spans="1:21" ht="14.4" hidden="1" x14ac:dyDescent="0.3">
      <c r="A4428" s="47">
        <v>4427</v>
      </c>
      <c r="B4428" s="48">
        <v>4</v>
      </c>
      <c r="C4428" s="47" t="s">
        <v>108</v>
      </c>
      <c r="D4428" s="49" t="s">
        <v>2094</v>
      </c>
      <c r="E4428" s="49" t="s">
        <v>2095</v>
      </c>
      <c r="F4428" s="48">
        <v>2</v>
      </c>
      <c r="G4428" s="47" t="s">
        <v>98</v>
      </c>
      <c r="H4428" s="47" t="s">
        <v>99</v>
      </c>
      <c r="I4428" s="47" t="s">
        <v>2855</v>
      </c>
      <c r="J4428" s="50" t="str">
        <f>IFERROR(VLOOKUP(_xlfn.NUMBERVALUE(D4428),'Order form - T14RE'!$O$4:$O$101,1,FALSE),J4427)</f>
        <v/>
      </c>
      <c r="K4428" s="51" t="str">
        <f t="shared" si="70"/>
        <v/>
      </c>
      <c r="M4428" s="47" t="str">
        <f ca="1">IFERROR(VLOOKUP($L4428,'T14'!$AD$5:$AF$104,2,FALSE),"")</f>
        <v/>
      </c>
      <c r="N4428" s="47" t="str">
        <f ca="1">IFERROR(VLOOKUP($L4428,'T14'!$AD$5:$AF$104,3,FALSE),"")</f>
        <v/>
      </c>
      <c r="P4428" s="46"/>
      <c r="U4428" s="46"/>
    </row>
    <row r="4429" spans="1:21" ht="14.4" hidden="1" x14ac:dyDescent="0.3">
      <c r="A4429" s="47">
        <v>4428</v>
      </c>
      <c r="B4429" s="48">
        <v>3</v>
      </c>
      <c r="C4429" s="47" t="s">
        <v>1175</v>
      </c>
      <c r="D4429" s="49" t="s">
        <v>2139</v>
      </c>
      <c r="E4429" s="49" t="s">
        <v>2110</v>
      </c>
      <c r="F4429" s="48">
        <v>1</v>
      </c>
      <c r="G4429" s="47" t="s">
        <v>98</v>
      </c>
      <c r="H4429" s="47" t="s">
        <v>2</v>
      </c>
      <c r="I4429" s="47" t="s">
        <v>2855</v>
      </c>
      <c r="J4429" s="50" t="str">
        <f>IFERROR(VLOOKUP(_xlfn.NUMBERVALUE(D4429),'Order form - T14RE'!$O$4:$O$101,1,FALSE),J4428)</f>
        <v/>
      </c>
      <c r="K4429" s="51" t="str">
        <f t="shared" si="70"/>
        <v/>
      </c>
      <c r="M4429" s="47" t="str">
        <f ca="1">IFERROR(VLOOKUP($L4429,'T14'!$AD$5:$AF$104,2,FALSE),"")</f>
        <v/>
      </c>
      <c r="N4429" s="47" t="str">
        <f ca="1">IFERROR(VLOOKUP($L4429,'T14'!$AD$5:$AF$104,3,FALSE),"")</f>
        <v/>
      </c>
      <c r="P4429" s="46"/>
      <c r="U4429" s="46"/>
    </row>
    <row r="4430" spans="1:21" ht="14.4" hidden="1" x14ac:dyDescent="0.3">
      <c r="A4430" s="47">
        <v>4429</v>
      </c>
      <c r="B4430" s="48">
        <v>4</v>
      </c>
      <c r="C4430" s="47" t="s">
        <v>95</v>
      </c>
      <c r="D4430" s="49" t="s">
        <v>1988</v>
      </c>
      <c r="E4430" s="49" t="s">
        <v>1989</v>
      </c>
      <c r="F4430" s="52">
        <v>2.5720000000000001</v>
      </c>
      <c r="G4430" s="47" t="s">
        <v>646</v>
      </c>
      <c r="H4430" s="47" t="s">
        <v>99</v>
      </c>
      <c r="I4430" s="47" t="s">
        <v>2855</v>
      </c>
      <c r="J4430" s="50" t="str">
        <f>IFERROR(VLOOKUP(_xlfn.NUMBERVALUE(D4430),'Order form - T14RE'!$O$4:$O$101,1,FALSE),J4429)</f>
        <v/>
      </c>
      <c r="K4430" s="51" t="str">
        <f t="shared" si="70"/>
        <v/>
      </c>
      <c r="M4430" s="47" t="str">
        <f ca="1">IFERROR(VLOOKUP($L4430,'T14'!$AD$5:$AF$104,2,FALSE),"")</f>
        <v/>
      </c>
      <c r="N4430" s="47" t="str">
        <f ca="1">IFERROR(VLOOKUP($L4430,'T14'!$AD$5:$AF$104,3,FALSE),"")</f>
        <v/>
      </c>
      <c r="P4430" s="46"/>
      <c r="U4430" s="46"/>
    </row>
    <row r="4431" spans="1:21" ht="14.4" hidden="1" x14ac:dyDescent="0.3">
      <c r="A4431" s="47">
        <v>4430</v>
      </c>
      <c r="B4431" s="48">
        <v>4</v>
      </c>
      <c r="C4431" s="47" t="s">
        <v>105</v>
      </c>
      <c r="D4431" s="49" t="s">
        <v>2097</v>
      </c>
      <c r="E4431" s="49" t="s">
        <v>2098</v>
      </c>
      <c r="F4431" s="48">
        <v>1</v>
      </c>
      <c r="G4431" s="47" t="s">
        <v>98</v>
      </c>
      <c r="H4431" s="47" t="s">
        <v>99</v>
      </c>
      <c r="I4431" s="47" t="s">
        <v>2855</v>
      </c>
      <c r="J4431" s="50" t="str">
        <f>IFERROR(VLOOKUP(_xlfn.NUMBERVALUE(D4431),'Order form - T14RE'!$O$4:$O$101,1,FALSE),J4430)</f>
        <v/>
      </c>
      <c r="K4431" s="51" t="str">
        <f t="shared" si="70"/>
        <v/>
      </c>
      <c r="M4431" s="47" t="str">
        <f ca="1">IFERROR(VLOOKUP($L4431,'T14'!$AD$5:$AF$104,2,FALSE),"")</f>
        <v/>
      </c>
      <c r="N4431" s="47" t="str">
        <f ca="1">IFERROR(VLOOKUP($L4431,'T14'!$AD$5:$AF$104,3,FALSE),"")</f>
        <v/>
      </c>
      <c r="P4431" s="46"/>
      <c r="U4431" s="46"/>
    </row>
    <row r="4432" spans="1:21" ht="14.4" hidden="1" x14ac:dyDescent="0.3">
      <c r="A4432" s="47">
        <v>4431</v>
      </c>
      <c r="B4432" s="48">
        <v>4</v>
      </c>
      <c r="C4432" s="47" t="s">
        <v>108</v>
      </c>
      <c r="D4432" s="49" t="s">
        <v>2140</v>
      </c>
      <c r="E4432" s="49" t="s">
        <v>2141</v>
      </c>
      <c r="F4432" s="48">
        <v>1</v>
      </c>
      <c r="G4432" s="47" t="s">
        <v>98</v>
      </c>
      <c r="H4432" s="47" t="s">
        <v>99</v>
      </c>
      <c r="I4432" s="47" t="s">
        <v>2855</v>
      </c>
      <c r="J4432" s="50" t="str">
        <f>IFERROR(VLOOKUP(_xlfn.NUMBERVALUE(D4432),'Order form - T14RE'!$O$4:$O$101,1,FALSE),J4431)</f>
        <v/>
      </c>
      <c r="K4432" s="51" t="str">
        <f t="shared" si="70"/>
        <v/>
      </c>
      <c r="M4432" s="47" t="str">
        <f ca="1">IFERROR(VLOOKUP($L4432,'T14'!$AD$5:$AF$104,2,FALSE),"")</f>
        <v/>
      </c>
      <c r="N4432" s="47" t="str">
        <f ca="1">IFERROR(VLOOKUP($L4432,'T14'!$AD$5:$AF$104,3,FALSE),"")</f>
        <v/>
      </c>
      <c r="P4432" s="46"/>
      <c r="U4432" s="46"/>
    </row>
    <row r="4433" spans="1:21" ht="14.4" hidden="1" x14ac:dyDescent="0.3">
      <c r="A4433" s="47">
        <v>4432</v>
      </c>
      <c r="B4433" s="48">
        <v>3</v>
      </c>
      <c r="C4433" s="47" t="s">
        <v>1181</v>
      </c>
      <c r="D4433" s="49" t="s">
        <v>2180</v>
      </c>
      <c r="E4433" s="49" t="s">
        <v>2110</v>
      </c>
      <c r="F4433" s="48">
        <v>1</v>
      </c>
      <c r="G4433" s="47" t="s">
        <v>98</v>
      </c>
      <c r="H4433" s="47" t="s">
        <v>1</v>
      </c>
      <c r="I4433" s="47" t="s">
        <v>2855</v>
      </c>
      <c r="J4433" s="50" t="str">
        <f>IFERROR(VLOOKUP(_xlfn.NUMBERVALUE(D4433),'Order form - T14RE'!$O$4:$O$101,1,FALSE),J4432)</f>
        <v/>
      </c>
      <c r="K4433" s="51" t="str">
        <f t="shared" si="70"/>
        <v/>
      </c>
      <c r="M4433" s="47" t="str">
        <f ca="1">IFERROR(VLOOKUP($L4433,'T14'!$AD$5:$AF$104,2,FALSE),"")</f>
        <v/>
      </c>
      <c r="N4433" s="47" t="str">
        <f ca="1">IFERROR(VLOOKUP($L4433,'T14'!$AD$5:$AF$104,3,FALSE),"")</f>
        <v/>
      </c>
      <c r="U4433" s="46"/>
    </row>
    <row r="4434" spans="1:21" ht="14.4" hidden="1" x14ac:dyDescent="0.3">
      <c r="A4434" s="47">
        <v>4433</v>
      </c>
      <c r="B4434" s="48">
        <v>4</v>
      </c>
      <c r="C4434" s="47" t="s">
        <v>95</v>
      </c>
      <c r="D4434" s="49" t="s">
        <v>2181</v>
      </c>
      <c r="E4434" s="49" t="s">
        <v>2182</v>
      </c>
      <c r="F4434" s="52">
        <v>3.375</v>
      </c>
      <c r="G4434" s="47" t="s">
        <v>646</v>
      </c>
      <c r="H4434" s="47" t="s">
        <v>99</v>
      </c>
      <c r="I4434" s="47" t="s">
        <v>2855</v>
      </c>
      <c r="J4434" s="50" t="str">
        <f>IFERROR(VLOOKUP(_xlfn.NUMBERVALUE(D4434),'Order form - T14RE'!$O$4:$O$101,1,FALSE),J4433)</f>
        <v/>
      </c>
      <c r="K4434" s="51" t="str">
        <f t="shared" si="70"/>
        <v/>
      </c>
      <c r="M4434" s="47" t="str">
        <f ca="1">IFERROR(VLOOKUP($L4434,'T14'!$AD$5:$AF$104,2,FALSE),"")</f>
        <v/>
      </c>
      <c r="N4434" s="47" t="str">
        <f ca="1">IFERROR(VLOOKUP($L4434,'T14'!$AD$5:$AF$104,3,FALSE),"")</f>
        <v/>
      </c>
      <c r="P4434" s="46"/>
      <c r="U4434" s="46"/>
    </row>
    <row r="4435" spans="1:21" ht="14.4" hidden="1" x14ac:dyDescent="0.3">
      <c r="A4435" s="47">
        <v>4434</v>
      </c>
      <c r="B4435" s="48">
        <v>4</v>
      </c>
      <c r="C4435" s="47" t="s">
        <v>105</v>
      </c>
      <c r="D4435" s="49" t="s">
        <v>2183</v>
      </c>
      <c r="E4435" s="49" t="s">
        <v>1075</v>
      </c>
      <c r="F4435" s="48">
        <v>1</v>
      </c>
      <c r="G4435" s="47" t="s">
        <v>98</v>
      </c>
      <c r="H4435" s="47" t="s">
        <v>99</v>
      </c>
      <c r="I4435" s="47" t="s">
        <v>2855</v>
      </c>
      <c r="J4435" s="50" t="str">
        <f>IFERROR(VLOOKUP(_xlfn.NUMBERVALUE(D4435),'Order form - T14RE'!$O$4:$O$101,1,FALSE),J4434)</f>
        <v/>
      </c>
      <c r="K4435" s="51" t="str">
        <f t="shared" si="70"/>
        <v/>
      </c>
      <c r="M4435" s="47" t="str">
        <f ca="1">IFERROR(VLOOKUP($L4435,'T14'!$AD$5:$AF$104,2,FALSE),"")</f>
        <v/>
      </c>
      <c r="N4435" s="47" t="str">
        <f ca="1">IFERROR(VLOOKUP($L4435,'T14'!$AD$5:$AF$104,3,FALSE),"")</f>
        <v/>
      </c>
      <c r="P4435" s="46"/>
      <c r="U4435" s="46"/>
    </row>
    <row r="4436" spans="1:21" ht="14.4" hidden="1" x14ac:dyDescent="0.3">
      <c r="A4436" s="47">
        <v>4435</v>
      </c>
      <c r="B4436" s="48">
        <v>4</v>
      </c>
      <c r="C4436" s="47" t="s">
        <v>108</v>
      </c>
      <c r="D4436" s="49" t="s">
        <v>2081</v>
      </c>
      <c r="E4436" s="49" t="s">
        <v>1075</v>
      </c>
      <c r="F4436" s="48">
        <v>1</v>
      </c>
      <c r="G4436" s="47" t="s">
        <v>98</v>
      </c>
      <c r="H4436" s="47" t="s">
        <v>99</v>
      </c>
      <c r="I4436" s="47" t="s">
        <v>2855</v>
      </c>
      <c r="J4436" s="50" t="str">
        <f>IFERROR(VLOOKUP(_xlfn.NUMBERVALUE(D4436),'Order form - T14RE'!$O$4:$O$101,1,FALSE),J4435)</f>
        <v/>
      </c>
      <c r="K4436" s="51" t="str">
        <f t="shared" si="70"/>
        <v/>
      </c>
      <c r="M4436" s="47" t="str">
        <f ca="1">IFERROR(VLOOKUP($L4436,'T14'!$AD$5:$AF$104,2,FALSE),"")</f>
        <v/>
      </c>
      <c r="N4436" s="47" t="str">
        <f ca="1">IFERROR(VLOOKUP($L4436,'T14'!$AD$5:$AF$104,3,FALSE),"")</f>
        <v/>
      </c>
      <c r="P4436" s="46"/>
      <c r="U4436" s="46"/>
    </row>
    <row r="4437" spans="1:21" ht="14.4" hidden="1" x14ac:dyDescent="0.3">
      <c r="A4437" s="47">
        <v>4436</v>
      </c>
      <c r="B4437" s="48">
        <v>4</v>
      </c>
      <c r="C4437" s="47" t="s">
        <v>111</v>
      </c>
      <c r="D4437" s="49" t="s">
        <v>2082</v>
      </c>
      <c r="E4437" s="49" t="s">
        <v>2083</v>
      </c>
      <c r="F4437" s="48">
        <v>2</v>
      </c>
      <c r="G4437" s="47" t="s">
        <v>98</v>
      </c>
      <c r="H4437" s="47" t="s">
        <v>99</v>
      </c>
      <c r="I4437" s="47" t="s">
        <v>2855</v>
      </c>
      <c r="J4437" s="50" t="str">
        <f>IFERROR(VLOOKUP(_xlfn.NUMBERVALUE(D4437),'Order form - T14RE'!$O$4:$O$101,1,FALSE),J4436)</f>
        <v/>
      </c>
      <c r="K4437" s="51" t="str">
        <f t="shared" si="70"/>
        <v/>
      </c>
      <c r="M4437" s="47" t="str">
        <f ca="1">IFERROR(VLOOKUP($L4437,'T14'!$AD$5:$AF$104,2,FALSE),"")</f>
        <v/>
      </c>
      <c r="N4437" s="47" t="str">
        <f ca="1">IFERROR(VLOOKUP($L4437,'T14'!$AD$5:$AF$104,3,FALSE),"")</f>
        <v/>
      </c>
      <c r="P4437" s="46"/>
      <c r="U4437" s="46"/>
    </row>
    <row r="4438" spans="1:21" ht="14.4" hidden="1" x14ac:dyDescent="0.3">
      <c r="A4438" s="47">
        <v>4437</v>
      </c>
      <c r="B4438" s="48">
        <v>3</v>
      </c>
      <c r="C4438" s="47" t="s">
        <v>1184</v>
      </c>
      <c r="D4438" s="49" t="s">
        <v>1955</v>
      </c>
      <c r="E4438" s="49" t="s">
        <v>508</v>
      </c>
      <c r="F4438" s="48">
        <v>1</v>
      </c>
      <c r="G4438" s="47" t="s">
        <v>98</v>
      </c>
      <c r="H4438" s="47" t="s">
        <v>2</v>
      </c>
      <c r="I4438" s="47" t="s">
        <v>2855</v>
      </c>
      <c r="J4438" s="50" t="str">
        <f>IFERROR(VLOOKUP(_xlfn.NUMBERVALUE(D4438),'Order form - T14RE'!$O$4:$O$101,1,FALSE),J4437)</f>
        <v/>
      </c>
      <c r="K4438" s="51" t="str">
        <f t="shared" si="70"/>
        <v/>
      </c>
      <c r="M4438" s="47" t="str">
        <f ca="1">IFERROR(VLOOKUP($L4438,'T14'!$AD$5:$AF$104,2,FALSE),"")</f>
        <v/>
      </c>
      <c r="N4438" s="47" t="str">
        <f ca="1">IFERROR(VLOOKUP($L4438,'T14'!$AD$5:$AF$104,3,FALSE),"")</f>
        <v/>
      </c>
      <c r="P4438" s="46"/>
      <c r="U4438" s="46"/>
    </row>
    <row r="4439" spans="1:21" ht="14.4" x14ac:dyDescent="0.3">
      <c r="A4439" s="47">
        <v>4438</v>
      </c>
      <c r="B4439" s="48">
        <v>3</v>
      </c>
      <c r="C4439" s="47" t="s">
        <v>180</v>
      </c>
      <c r="D4439" s="49" t="s">
        <v>2096</v>
      </c>
      <c r="E4439" s="49" t="s">
        <v>2087</v>
      </c>
      <c r="F4439" s="48">
        <v>2</v>
      </c>
      <c r="G4439" s="47" t="s">
        <v>98</v>
      </c>
      <c r="H4439" s="47" t="s">
        <v>0</v>
      </c>
      <c r="I4439" s="47" t="s">
        <v>2855</v>
      </c>
      <c r="J4439" s="50" t="str">
        <f>IFERROR(VLOOKUP(_xlfn.NUMBERVALUE(D4439),'Order form - T14RE'!$O$4:$O$101,1,FALSE),J4438)</f>
        <v/>
      </c>
      <c r="K4439" s="51" t="str">
        <f t="shared" si="70"/>
        <v/>
      </c>
      <c r="L4439" s="47" t="str" cm="1">
        <f t="array" ref="L4439">IFERROR(_xlfn.IFS(VLOOKUP(D4439,$D$4:$L$4875,9,FALSE),VLOOKUP(D4439,$D$4:$L$4875,9,FALSE),VLOOKUP(E4439,$E$4:$L$4875,8,FALSE),VLOOKUP(E4439,$E$4:$L$4875,8,FALSE)),"")</f>
        <v/>
      </c>
      <c r="M4439" s="47" t="str">
        <f>IFERROR(VLOOKUP($L4439,'T14'!$AD$5:$AF$104,2,FALSE),"")</f>
        <v/>
      </c>
      <c r="N4439" s="47" t="str">
        <f>IFERROR(VLOOKUP($L4439,'T14'!$AD$5:$AF$104,3,FALSE),"")</f>
        <v/>
      </c>
      <c r="P4439" s="46"/>
      <c r="U4439" s="46"/>
    </row>
    <row r="4440" spans="1:21" ht="14.4" hidden="1" x14ac:dyDescent="0.3">
      <c r="A4440" s="47">
        <v>4439</v>
      </c>
      <c r="B4440" s="48">
        <v>4</v>
      </c>
      <c r="C4440" s="47" t="s">
        <v>95</v>
      </c>
      <c r="D4440" s="49" t="s">
        <v>1988</v>
      </c>
      <c r="E4440" s="49" t="s">
        <v>1989</v>
      </c>
      <c r="F4440" s="52">
        <v>10.34</v>
      </c>
      <c r="G4440" s="47" t="s">
        <v>646</v>
      </c>
      <c r="H4440" s="47" t="s">
        <v>99</v>
      </c>
      <c r="I4440" s="47" t="s">
        <v>2855</v>
      </c>
      <c r="J4440" s="50" t="str">
        <f>IFERROR(VLOOKUP(_xlfn.NUMBERVALUE(D4440),'Order form - T14RE'!$O$4:$O$101,1,FALSE),J4439)</f>
        <v/>
      </c>
      <c r="K4440" s="51" t="str">
        <f t="shared" si="70"/>
        <v/>
      </c>
      <c r="M4440" s="47" t="str">
        <f ca="1">IFERROR(VLOOKUP($L4440,'T14'!$AD$5:$AF$104,2,FALSE),"")</f>
        <v/>
      </c>
      <c r="N4440" s="47" t="str">
        <f ca="1">IFERROR(VLOOKUP($L4440,'T14'!$AD$5:$AF$104,3,FALSE),"")</f>
        <v/>
      </c>
      <c r="P4440" s="46"/>
      <c r="U4440" s="46"/>
    </row>
    <row r="4441" spans="1:21" ht="14.4" hidden="1" x14ac:dyDescent="0.3">
      <c r="A4441" s="47">
        <v>4440</v>
      </c>
      <c r="B4441" s="48">
        <v>4</v>
      </c>
      <c r="C4441" s="47" t="s">
        <v>105</v>
      </c>
      <c r="D4441" s="49" t="s">
        <v>2097</v>
      </c>
      <c r="E4441" s="49" t="s">
        <v>2098</v>
      </c>
      <c r="F4441" s="48">
        <v>2</v>
      </c>
      <c r="G4441" s="47" t="s">
        <v>98</v>
      </c>
      <c r="H4441" s="47" t="s">
        <v>99</v>
      </c>
      <c r="I4441" s="47" t="s">
        <v>2855</v>
      </c>
      <c r="J4441" s="50" t="str">
        <f>IFERROR(VLOOKUP(_xlfn.NUMBERVALUE(D4441),'Order form - T14RE'!$O$4:$O$101,1,FALSE),J4440)</f>
        <v/>
      </c>
      <c r="K4441" s="51" t="str">
        <f t="shared" si="70"/>
        <v/>
      </c>
      <c r="M4441" s="47" t="str">
        <f ca="1">IFERROR(VLOOKUP($L4441,'T14'!$AD$5:$AF$104,2,FALSE),"")</f>
        <v/>
      </c>
      <c r="N4441" s="47" t="str">
        <f ca="1">IFERROR(VLOOKUP($L4441,'T14'!$AD$5:$AF$104,3,FALSE),"")</f>
        <v/>
      </c>
      <c r="P4441" s="46"/>
      <c r="U4441" s="46"/>
    </row>
    <row r="4442" spans="1:21" ht="14.4" hidden="1" x14ac:dyDescent="0.3">
      <c r="A4442" s="47">
        <v>4441</v>
      </c>
      <c r="B4442" s="48">
        <v>4</v>
      </c>
      <c r="C4442" s="47" t="s">
        <v>108</v>
      </c>
      <c r="D4442" s="49" t="s">
        <v>2099</v>
      </c>
      <c r="E4442" s="49" t="s">
        <v>2100</v>
      </c>
      <c r="F4442" s="48">
        <v>2</v>
      </c>
      <c r="G4442" s="47" t="s">
        <v>98</v>
      </c>
      <c r="H4442" s="47" t="s">
        <v>99</v>
      </c>
      <c r="I4442" s="47" t="s">
        <v>2855</v>
      </c>
      <c r="J4442" s="50" t="str">
        <f>IFERROR(VLOOKUP(_xlfn.NUMBERVALUE(D4442),'Order form - T14RE'!$O$4:$O$101,1,FALSE),J4441)</f>
        <v/>
      </c>
      <c r="K4442" s="51" t="str">
        <f t="shared" si="70"/>
        <v/>
      </c>
      <c r="M4442" s="47" t="str">
        <f ca="1">IFERROR(VLOOKUP($L4442,'T14'!$AD$5:$AF$104,2,FALSE),"")</f>
        <v/>
      </c>
      <c r="N4442" s="47" t="str">
        <f ca="1">IFERROR(VLOOKUP($L4442,'T14'!$AD$5:$AF$104,3,FALSE),"")</f>
        <v/>
      </c>
      <c r="P4442" s="46"/>
      <c r="U4442" s="46"/>
    </row>
    <row r="4443" spans="1:21" ht="14.4" hidden="1" x14ac:dyDescent="0.3">
      <c r="A4443" s="47">
        <v>4442</v>
      </c>
      <c r="B4443" s="48">
        <v>3</v>
      </c>
      <c r="C4443" s="47" t="s">
        <v>187</v>
      </c>
      <c r="D4443" s="49" t="s">
        <v>2113</v>
      </c>
      <c r="E4443" s="49" t="s">
        <v>2110</v>
      </c>
      <c r="F4443" s="48">
        <v>1</v>
      </c>
      <c r="G4443" s="47" t="s">
        <v>98</v>
      </c>
      <c r="H4443" s="47" t="s">
        <v>2</v>
      </c>
      <c r="I4443" s="47" t="s">
        <v>2855</v>
      </c>
      <c r="J4443" s="50" t="str">
        <f>IFERROR(VLOOKUP(_xlfn.NUMBERVALUE(D4443),'Order form - T14RE'!$O$4:$O$101,1,FALSE),J4442)</f>
        <v/>
      </c>
      <c r="K4443" s="51" t="str">
        <f t="shared" si="70"/>
        <v/>
      </c>
      <c r="M4443" s="47" t="str">
        <f ca="1">IFERROR(VLOOKUP($L4443,'T14'!$AD$5:$AF$104,2,FALSE),"")</f>
        <v/>
      </c>
      <c r="N4443" s="47" t="str">
        <f ca="1">IFERROR(VLOOKUP($L4443,'T14'!$AD$5:$AF$104,3,FALSE),"")</f>
        <v/>
      </c>
      <c r="P4443" s="46"/>
      <c r="U4443" s="46"/>
    </row>
    <row r="4444" spans="1:21" ht="14.4" hidden="1" x14ac:dyDescent="0.3">
      <c r="A4444" s="47">
        <v>4443</v>
      </c>
      <c r="B4444" s="48">
        <v>4</v>
      </c>
      <c r="C4444" s="47" t="s">
        <v>95</v>
      </c>
      <c r="D4444" s="49" t="s">
        <v>2111</v>
      </c>
      <c r="E4444" s="49" t="s">
        <v>2087</v>
      </c>
      <c r="F4444" s="52">
        <v>16.23</v>
      </c>
      <c r="G4444" s="47" t="s">
        <v>646</v>
      </c>
      <c r="H4444" s="47" t="s">
        <v>99</v>
      </c>
      <c r="I4444" s="47" t="s">
        <v>2855</v>
      </c>
      <c r="J4444" s="50" t="str">
        <f>IFERROR(VLOOKUP(_xlfn.NUMBERVALUE(D4444),'Order form - T14RE'!$O$4:$O$101,1,FALSE),J4443)</f>
        <v/>
      </c>
      <c r="K4444" s="51" t="str">
        <f t="shared" si="70"/>
        <v/>
      </c>
      <c r="M4444" s="47" t="str">
        <f ca="1">IFERROR(VLOOKUP($L4444,'T14'!$AD$5:$AF$104,2,FALSE),"")</f>
        <v/>
      </c>
      <c r="N4444" s="47" t="str">
        <f ca="1">IFERROR(VLOOKUP($L4444,'T14'!$AD$5:$AF$104,3,FALSE),"")</f>
        <v/>
      </c>
      <c r="P4444" s="46"/>
      <c r="U4444" s="46"/>
    </row>
    <row r="4445" spans="1:21" ht="14.4" hidden="1" x14ac:dyDescent="0.3">
      <c r="A4445" s="47">
        <v>4444</v>
      </c>
      <c r="B4445" s="48">
        <v>4</v>
      </c>
      <c r="C4445" s="47" t="s">
        <v>105</v>
      </c>
      <c r="D4445" s="49" t="s">
        <v>2112</v>
      </c>
      <c r="E4445" s="49" t="s">
        <v>1075</v>
      </c>
      <c r="F4445" s="48">
        <v>1</v>
      </c>
      <c r="G4445" s="47" t="s">
        <v>98</v>
      </c>
      <c r="H4445" s="47" t="s">
        <v>99</v>
      </c>
      <c r="I4445" s="47" t="s">
        <v>2855</v>
      </c>
      <c r="J4445" s="50" t="str">
        <f>IFERROR(VLOOKUP(_xlfn.NUMBERVALUE(D4445),'Order form - T14RE'!$O$4:$O$101,1,FALSE),J4444)</f>
        <v/>
      </c>
      <c r="K4445" s="51" t="str">
        <f t="shared" si="70"/>
        <v/>
      </c>
      <c r="M4445" s="47" t="str">
        <f ca="1">IFERROR(VLOOKUP($L4445,'T14'!$AD$5:$AF$104,2,FALSE),"")</f>
        <v/>
      </c>
      <c r="N4445" s="47" t="str">
        <f ca="1">IFERROR(VLOOKUP($L4445,'T14'!$AD$5:$AF$104,3,FALSE),"")</f>
        <v/>
      </c>
      <c r="P4445" s="46"/>
      <c r="U4445" s="46"/>
    </row>
    <row r="4446" spans="1:21" ht="14.4" hidden="1" x14ac:dyDescent="0.3">
      <c r="A4446" s="47">
        <v>4445</v>
      </c>
      <c r="B4446" s="48">
        <v>4</v>
      </c>
      <c r="C4446" s="47" t="s">
        <v>108</v>
      </c>
      <c r="D4446" s="49" t="s">
        <v>2114</v>
      </c>
      <c r="E4446" s="49" t="s">
        <v>2091</v>
      </c>
      <c r="F4446" s="48">
        <v>1</v>
      </c>
      <c r="G4446" s="47" t="s">
        <v>98</v>
      </c>
      <c r="H4446" s="47" t="s">
        <v>99</v>
      </c>
      <c r="I4446" s="47" t="s">
        <v>2855</v>
      </c>
      <c r="J4446" s="50" t="str">
        <f>IFERROR(VLOOKUP(_xlfn.NUMBERVALUE(D4446),'Order form - T14RE'!$O$4:$O$101,1,FALSE),J4445)</f>
        <v/>
      </c>
      <c r="K4446" s="51" t="str">
        <f t="shared" si="70"/>
        <v/>
      </c>
      <c r="M4446" s="47" t="str">
        <f ca="1">IFERROR(VLOOKUP($L4446,'T14'!$AD$5:$AF$104,2,FALSE),"")</f>
        <v/>
      </c>
      <c r="N4446" s="47" t="str">
        <f ca="1">IFERROR(VLOOKUP($L4446,'T14'!$AD$5:$AF$104,3,FALSE),"")</f>
        <v/>
      </c>
      <c r="P4446" s="46"/>
      <c r="U4446" s="46"/>
    </row>
    <row r="4447" spans="1:21" ht="14.4" hidden="1" x14ac:dyDescent="0.3">
      <c r="A4447" s="47">
        <v>4446</v>
      </c>
      <c r="B4447" s="48">
        <v>3</v>
      </c>
      <c r="C4447" s="47" t="s">
        <v>1186</v>
      </c>
      <c r="D4447" s="49" t="s">
        <v>2109</v>
      </c>
      <c r="E4447" s="49" t="s">
        <v>2110</v>
      </c>
      <c r="F4447" s="48">
        <v>1</v>
      </c>
      <c r="G4447" s="47" t="s">
        <v>98</v>
      </c>
      <c r="H4447" s="47" t="s">
        <v>2</v>
      </c>
      <c r="I4447" s="47" t="s">
        <v>2855</v>
      </c>
      <c r="J4447" s="50" t="str">
        <f>IFERROR(VLOOKUP(_xlfn.NUMBERVALUE(D4447),'Order form - T14RE'!$O$4:$O$101,1,FALSE),J4446)</f>
        <v/>
      </c>
      <c r="K4447" s="51" t="str">
        <f t="shared" si="70"/>
        <v/>
      </c>
      <c r="M4447" s="47" t="str">
        <f ca="1">IFERROR(VLOOKUP($L4447,'T14'!$AD$5:$AF$104,2,FALSE),"")</f>
        <v/>
      </c>
      <c r="N4447" s="47" t="str">
        <f ca="1">IFERROR(VLOOKUP($L4447,'T14'!$AD$5:$AF$104,3,FALSE),"")</f>
        <v/>
      </c>
      <c r="P4447" s="46"/>
      <c r="U4447" s="46"/>
    </row>
    <row r="4448" spans="1:21" ht="14.4" hidden="1" x14ac:dyDescent="0.3">
      <c r="A4448" s="47">
        <v>4447</v>
      </c>
      <c r="B4448" s="48">
        <v>4</v>
      </c>
      <c r="C4448" s="47" t="s">
        <v>95</v>
      </c>
      <c r="D4448" s="49" t="s">
        <v>2111</v>
      </c>
      <c r="E4448" s="49" t="s">
        <v>2087</v>
      </c>
      <c r="F4448" s="52">
        <v>11.75</v>
      </c>
      <c r="G4448" s="47" t="s">
        <v>646</v>
      </c>
      <c r="H4448" s="47" t="s">
        <v>99</v>
      </c>
      <c r="I4448" s="47" t="s">
        <v>2855</v>
      </c>
      <c r="J4448" s="50" t="str">
        <f>IFERROR(VLOOKUP(_xlfn.NUMBERVALUE(D4448),'Order form - T14RE'!$O$4:$O$101,1,FALSE),J4447)</f>
        <v/>
      </c>
      <c r="K4448" s="51" t="str">
        <f t="shared" si="70"/>
        <v/>
      </c>
      <c r="M4448" s="47" t="str">
        <f ca="1">IFERROR(VLOOKUP($L4448,'T14'!$AD$5:$AF$104,2,FALSE),"")</f>
        <v/>
      </c>
      <c r="N4448" s="47" t="str">
        <f ca="1">IFERROR(VLOOKUP($L4448,'T14'!$AD$5:$AF$104,3,FALSE),"")</f>
        <v/>
      </c>
      <c r="P4448" s="46"/>
      <c r="U4448" s="46"/>
    </row>
    <row r="4449" spans="1:21" ht="14.4" hidden="1" x14ac:dyDescent="0.3">
      <c r="A4449" s="47">
        <v>4448</v>
      </c>
      <c r="B4449" s="48">
        <v>4</v>
      </c>
      <c r="C4449" s="47" t="s">
        <v>105</v>
      </c>
      <c r="D4449" s="49" t="s">
        <v>2112</v>
      </c>
      <c r="E4449" s="49" t="s">
        <v>1075</v>
      </c>
      <c r="F4449" s="48">
        <v>2</v>
      </c>
      <c r="G4449" s="47" t="s">
        <v>98</v>
      </c>
      <c r="H4449" s="47" t="s">
        <v>99</v>
      </c>
      <c r="I4449" s="47" t="s">
        <v>2855</v>
      </c>
      <c r="J4449" s="50" t="str">
        <f>IFERROR(VLOOKUP(_xlfn.NUMBERVALUE(D4449),'Order form - T14RE'!$O$4:$O$101,1,FALSE),J4448)</f>
        <v/>
      </c>
      <c r="K4449" s="51" t="str">
        <f t="shared" si="70"/>
        <v/>
      </c>
      <c r="M4449" s="47" t="str">
        <f ca="1">IFERROR(VLOOKUP($L4449,'T14'!$AD$5:$AF$104,2,FALSE),"")</f>
        <v/>
      </c>
      <c r="N4449" s="47" t="str">
        <f ca="1">IFERROR(VLOOKUP($L4449,'T14'!$AD$5:$AF$104,3,FALSE),"")</f>
        <v/>
      </c>
      <c r="P4449" s="46"/>
      <c r="U4449" s="46"/>
    </row>
    <row r="4450" spans="1:21" ht="14.4" hidden="1" x14ac:dyDescent="0.3">
      <c r="A4450" s="47">
        <v>4449</v>
      </c>
      <c r="B4450" s="48">
        <v>3</v>
      </c>
      <c r="C4450" s="47" t="s">
        <v>1189</v>
      </c>
      <c r="D4450" s="49" t="s">
        <v>2743</v>
      </c>
      <c r="E4450" s="49" t="s">
        <v>860</v>
      </c>
      <c r="F4450" s="48">
        <v>1</v>
      </c>
      <c r="G4450" s="47" t="s">
        <v>98</v>
      </c>
      <c r="H4450" s="47" t="s">
        <v>7</v>
      </c>
      <c r="I4450" s="47" t="s">
        <v>2855</v>
      </c>
      <c r="J4450" s="50" t="str">
        <f>IFERROR(VLOOKUP(_xlfn.NUMBERVALUE(D4450),'Order form - T14RE'!$O$4:$O$101,1,FALSE),J4449)</f>
        <v/>
      </c>
      <c r="K4450" s="51" t="str">
        <f t="shared" si="70"/>
        <v/>
      </c>
      <c r="M4450" s="47" t="str">
        <f ca="1">IFERROR(VLOOKUP($L4450,'T14'!$AD$5:$AF$104,2,FALSE),"")</f>
        <v/>
      </c>
      <c r="N4450" s="47" t="str">
        <f ca="1">IFERROR(VLOOKUP($L4450,'T14'!$AD$5:$AF$104,3,FALSE),"")</f>
        <v/>
      </c>
      <c r="P4450" s="46"/>
      <c r="U4450" s="46"/>
    </row>
    <row r="4451" spans="1:21" ht="14.4" hidden="1" x14ac:dyDescent="0.3">
      <c r="A4451" s="47">
        <v>4450</v>
      </c>
      <c r="B4451" s="48">
        <v>4</v>
      </c>
      <c r="C4451" s="47" t="s">
        <v>95</v>
      </c>
      <c r="D4451" s="49" t="s">
        <v>1890</v>
      </c>
      <c r="E4451" s="49" t="s">
        <v>1891</v>
      </c>
      <c r="F4451" s="48">
        <v>1</v>
      </c>
      <c r="G4451" s="47" t="s">
        <v>98</v>
      </c>
      <c r="H4451" s="47" t="s">
        <v>9</v>
      </c>
      <c r="I4451" s="47" t="s">
        <v>2855</v>
      </c>
      <c r="J4451" s="50" t="str">
        <f>IFERROR(VLOOKUP(_xlfn.NUMBERVALUE(D4451),'Order form - T14RE'!$O$4:$O$101,1,FALSE),J4450)</f>
        <v/>
      </c>
      <c r="K4451" s="51" t="str">
        <f t="shared" si="70"/>
        <v/>
      </c>
      <c r="M4451" s="47" t="str">
        <f ca="1">IFERROR(VLOOKUP($L4451,'T14'!$AD$5:$AF$104,2,FALSE),"")</f>
        <v/>
      </c>
      <c r="N4451" s="47" t="str">
        <f ca="1">IFERROR(VLOOKUP($L4451,'T14'!$AD$5:$AF$104,3,FALSE),"")</f>
        <v/>
      </c>
      <c r="P4451" s="46"/>
      <c r="U4451" s="46"/>
    </row>
    <row r="4452" spans="1:21" ht="14.4" hidden="1" x14ac:dyDescent="0.3">
      <c r="A4452" s="47">
        <v>4451</v>
      </c>
      <c r="B4452" s="48">
        <v>5</v>
      </c>
      <c r="C4452" s="47" t="s">
        <v>95</v>
      </c>
      <c r="D4452" s="49" t="s">
        <v>1892</v>
      </c>
      <c r="E4452" s="49" t="s">
        <v>1893</v>
      </c>
      <c r="F4452" s="48">
        <v>1</v>
      </c>
      <c r="G4452" s="47" t="s">
        <v>98</v>
      </c>
      <c r="H4452" s="47" t="s">
        <v>99</v>
      </c>
      <c r="I4452" s="47" t="s">
        <v>2855</v>
      </c>
      <c r="J4452" s="50" t="str">
        <f>IFERROR(VLOOKUP(_xlfn.NUMBERVALUE(D4452),'Order form - T14RE'!$O$4:$O$101,1,FALSE),J4451)</f>
        <v/>
      </c>
      <c r="K4452" s="51" t="str">
        <f t="shared" si="70"/>
        <v/>
      </c>
      <c r="M4452" s="47" t="str">
        <f ca="1">IFERROR(VLOOKUP($L4452,'T14'!$AD$5:$AF$104,2,FALSE),"")</f>
        <v/>
      </c>
      <c r="N4452" s="47" t="str">
        <f ca="1">IFERROR(VLOOKUP($L4452,'T14'!$AD$5:$AF$104,3,FALSE),"")</f>
        <v/>
      </c>
      <c r="P4452" s="46"/>
      <c r="U4452" s="46"/>
    </row>
    <row r="4453" spans="1:21" ht="14.4" hidden="1" x14ac:dyDescent="0.3">
      <c r="A4453" s="47">
        <v>4452</v>
      </c>
      <c r="B4453" s="48">
        <v>5</v>
      </c>
      <c r="C4453" s="47" t="s">
        <v>105</v>
      </c>
      <c r="D4453" s="49" t="s">
        <v>1894</v>
      </c>
      <c r="E4453" s="49" t="s">
        <v>1889</v>
      </c>
      <c r="F4453" s="48">
        <v>1</v>
      </c>
      <c r="G4453" s="47" t="s">
        <v>98</v>
      </c>
      <c r="H4453" s="47" t="s">
        <v>99</v>
      </c>
      <c r="I4453" s="47" t="s">
        <v>2855</v>
      </c>
      <c r="J4453" s="50" t="str">
        <f>IFERROR(VLOOKUP(_xlfn.NUMBERVALUE(D4453),'Order form - T14RE'!$O$4:$O$101,1,FALSE),J4452)</f>
        <v/>
      </c>
      <c r="K4453" s="51" t="str">
        <f t="shared" si="70"/>
        <v/>
      </c>
      <c r="M4453" s="47" t="str">
        <f ca="1">IFERROR(VLOOKUP($L4453,'T14'!$AD$5:$AF$104,2,FALSE),"")</f>
        <v/>
      </c>
      <c r="N4453" s="47" t="str">
        <f ca="1">IFERROR(VLOOKUP($L4453,'T14'!$AD$5:$AF$104,3,FALSE),"")</f>
        <v/>
      </c>
      <c r="P4453" s="46"/>
      <c r="U4453" s="46"/>
    </row>
    <row r="4454" spans="1:21" ht="14.4" hidden="1" x14ac:dyDescent="0.3">
      <c r="A4454" s="47">
        <v>4453</v>
      </c>
      <c r="B4454" s="48">
        <v>5</v>
      </c>
      <c r="C4454" s="47" t="s">
        <v>108</v>
      </c>
      <c r="D4454" s="49" t="s">
        <v>583</v>
      </c>
      <c r="E4454" s="49" t="s">
        <v>584</v>
      </c>
      <c r="F4454" s="48">
        <v>2</v>
      </c>
      <c r="G4454" s="47" t="s">
        <v>98</v>
      </c>
      <c r="H4454" s="47" t="s">
        <v>99</v>
      </c>
      <c r="I4454" s="47" t="s">
        <v>2855</v>
      </c>
      <c r="J4454" s="50" t="str">
        <f>IFERROR(VLOOKUP(_xlfn.NUMBERVALUE(D4454),'Order form - T14RE'!$O$4:$O$101,1,FALSE),J4453)</f>
        <v/>
      </c>
      <c r="K4454" s="51" t="str">
        <f t="shared" si="70"/>
        <v/>
      </c>
      <c r="M4454" s="47" t="str">
        <f ca="1">IFERROR(VLOOKUP($L4454,'T14'!$AD$5:$AF$104,2,FALSE),"")</f>
        <v/>
      </c>
      <c r="N4454" s="47" t="str">
        <f ca="1">IFERROR(VLOOKUP($L4454,'T14'!$AD$5:$AF$104,3,FALSE),"")</f>
        <v/>
      </c>
      <c r="P4454" s="46"/>
      <c r="U4454" s="46"/>
    </row>
    <row r="4455" spans="1:21" ht="14.4" hidden="1" x14ac:dyDescent="0.3">
      <c r="A4455" s="47">
        <v>4454</v>
      </c>
      <c r="B4455" s="48">
        <v>5</v>
      </c>
      <c r="C4455" s="47" t="s">
        <v>111</v>
      </c>
      <c r="D4455" s="49" t="s">
        <v>509</v>
      </c>
      <c r="E4455" s="49" t="s">
        <v>510</v>
      </c>
      <c r="F4455" s="48">
        <v>2</v>
      </c>
      <c r="G4455" s="47" t="s">
        <v>98</v>
      </c>
      <c r="H4455" s="47" t="s">
        <v>99</v>
      </c>
      <c r="I4455" s="47" t="s">
        <v>2855</v>
      </c>
      <c r="J4455" s="50" t="str">
        <f>IFERROR(VLOOKUP(_xlfn.NUMBERVALUE(D4455),'Order form - T14RE'!$O$4:$O$101,1,FALSE),J4454)</f>
        <v/>
      </c>
      <c r="K4455" s="51" t="str">
        <f t="shared" si="70"/>
        <v/>
      </c>
      <c r="M4455" s="47" t="str">
        <f ca="1">IFERROR(VLOOKUP($L4455,'T14'!$AD$5:$AF$104,2,FALSE),"")</f>
        <v/>
      </c>
      <c r="N4455" s="47" t="str">
        <f ca="1">IFERROR(VLOOKUP($L4455,'T14'!$AD$5:$AF$104,3,FALSE),"")</f>
        <v/>
      </c>
      <c r="P4455" s="46"/>
      <c r="U4455" s="46"/>
    </row>
    <row r="4456" spans="1:21" ht="14.4" hidden="1" x14ac:dyDescent="0.3">
      <c r="A4456" s="47">
        <v>4455</v>
      </c>
      <c r="B4456" s="48">
        <v>5</v>
      </c>
      <c r="C4456" s="47" t="s">
        <v>114</v>
      </c>
      <c r="D4456" s="49" t="s">
        <v>449</v>
      </c>
      <c r="E4456" s="49" t="s">
        <v>450</v>
      </c>
      <c r="F4456" s="48">
        <v>3</v>
      </c>
      <c r="G4456" s="47" t="s">
        <v>98</v>
      </c>
      <c r="H4456" s="47" t="s">
        <v>99</v>
      </c>
      <c r="I4456" s="47" t="s">
        <v>2855</v>
      </c>
      <c r="J4456" s="50" t="str">
        <f>IFERROR(VLOOKUP(_xlfn.NUMBERVALUE(D4456),'Order form - T14RE'!$O$4:$O$101,1,FALSE),J4455)</f>
        <v/>
      </c>
      <c r="K4456" s="51" t="str">
        <f t="shared" si="70"/>
        <v/>
      </c>
      <c r="M4456" s="47" t="str">
        <f ca="1">IFERROR(VLOOKUP($L4456,'T14'!$AD$5:$AF$104,2,FALSE),"")</f>
        <v/>
      </c>
      <c r="N4456" s="47" t="str">
        <f ca="1">IFERROR(VLOOKUP($L4456,'T14'!$AD$5:$AF$104,3,FALSE),"")</f>
        <v/>
      </c>
      <c r="P4456" s="46"/>
      <c r="U4456" s="46"/>
    </row>
    <row r="4457" spans="1:21" ht="14.4" hidden="1" x14ac:dyDescent="0.3">
      <c r="A4457" s="47">
        <v>4456</v>
      </c>
      <c r="B4457" s="48">
        <v>5</v>
      </c>
      <c r="C4457" s="47" t="s">
        <v>241</v>
      </c>
      <c r="D4457" s="49" t="s">
        <v>1895</v>
      </c>
      <c r="E4457" s="49" t="s">
        <v>469</v>
      </c>
      <c r="F4457" s="48">
        <v>1</v>
      </c>
      <c r="G4457" s="47" t="s">
        <v>98</v>
      </c>
      <c r="H4457" s="47" t="s">
        <v>99</v>
      </c>
      <c r="I4457" s="47" t="s">
        <v>2855</v>
      </c>
      <c r="J4457" s="50" t="str">
        <f>IFERROR(VLOOKUP(_xlfn.NUMBERVALUE(D4457),'Order form - T14RE'!$O$4:$O$101,1,FALSE),J4456)</f>
        <v/>
      </c>
      <c r="K4457" s="51" t="str">
        <f t="shared" si="70"/>
        <v/>
      </c>
      <c r="M4457" s="47" t="str">
        <f ca="1">IFERROR(VLOOKUP($L4457,'T14'!$AD$5:$AF$104,2,FALSE),"")</f>
        <v/>
      </c>
      <c r="N4457" s="47" t="str">
        <f ca="1">IFERROR(VLOOKUP($L4457,'T14'!$AD$5:$AF$104,3,FALSE),"")</f>
        <v/>
      </c>
      <c r="P4457" s="46"/>
      <c r="U4457" s="46"/>
    </row>
    <row r="4458" spans="1:21" ht="14.4" hidden="1" x14ac:dyDescent="0.3">
      <c r="A4458" s="47">
        <v>4457</v>
      </c>
      <c r="B4458" s="48">
        <v>5</v>
      </c>
      <c r="C4458" s="47" t="s">
        <v>120</v>
      </c>
      <c r="D4458" s="49" t="s">
        <v>1896</v>
      </c>
      <c r="E4458" s="49" t="s">
        <v>742</v>
      </c>
      <c r="F4458" s="48">
        <v>1</v>
      </c>
      <c r="G4458" s="47" t="s">
        <v>98</v>
      </c>
      <c r="H4458" s="47" t="s">
        <v>99</v>
      </c>
      <c r="I4458" s="47" t="s">
        <v>2855</v>
      </c>
      <c r="J4458" s="50" t="str">
        <f>IFERROR(VLOOKUP(_xlfn.NUMBERVALUE(D4458),'Order form - T14RE'!$O$4:$O$101,1,FALSE),J4457)</f>
        <v/>
      </c>
      <c r="K4458" s="51" t="str">
        <f t="shared" si="70"/>
        <v/>
      </c>
      <c r="M4458" s="47" t="str">
        <f ca="1">IFERROR(VLOOKUP($L4458,'T14'!$AD$5:$AF$104,2,FALSE),"")</f>
        <v/>
      </c>
      <c r="N4458" s="47" t="str">
        <f ca="1">IFERROR(VLOOKUP($L4458,'T14'!$AD$5:$AF$104,3,FALSE),"")</f>
        <v/>
      </c>
      <c r="P4458" s="46"/>
      <c r="U4458" s="46"/>
    </row>
    <row r="4459" spans="1:21" ht="14.4" hidden="1" x14ac:dyDescent="0.3">
      <c r="A4459" s="47">
        <v>4458</v>
      </c>
      <c r="B4459" s="48">
        <v>5</v>
      </c>
      <c r="C4459" s="47" t="s">
        <v>123</v>
      </c>
      <c r="D4459" s="49" t="s">
        <v>1897</v>
      </c>
      <c r="E4459" s="49" t="s">
        <v>944</v>
      </c>
      <c r="F4459" s="48">
        <v>1</v>
      </c>
      <c r="G4459" s="47" t="s">
        <v>98</v>
      </c>
      <c r="H4459" s="47" t="s">
        <v>99</v>
      </c>
      <c r="I4459" s="47" t="s">
        <v>2855</v>
      </c>
      <c r="J4459" s="50" t="str">
        <f>IFERROR(VLOOKUP(_xlfn.NUMBERVALUE(D4459),'Order form - T14RE'!$O$4:$O$101,1,FALSE),J4458)</f>
        <v/>
      </c>
      <c r="K4459" s="51" t="str">
        <f t="shared" si="70"/>
        <v/>
      </c>
      <c r="M4459" s="47" t="str">
        <f ca="1">IFERROR(VLOOKUP($L4459,'T14'!$AD$5:$AF$104,2,FALSE),"")</f>
        <v/>
      </c>
      <c r="N4459" s="47" t="str">
        <f ca="1">IFERROR(VLOOKUP($L4459,'T14'!$AD$5:$AF$104,3,FALSE),"")</f>
        <v/>
      </c>
      <c r="P4459" s="46"/>
      <c r="U4459" s="46"/>
    </row>
    <row r="4460" spans="1:21" ht="14.4" hidden="1" x14ac:dyDescent="0.3">
      <c r="A4460" s="47">
        <v>4459</v>
      </c>
      <c r="B4460" s="48">
        <v>5</v>
      </c>
      <c r="C4460" s="47" t="s">
        <v>126</v>
      </c>
      <c r="D4460" s="49" t="s">
        <v>1898</v>
      </c>
      <c r="E4460" s="49" t="s">
        <v>944</v>
      </c>
      <c r="F4460" s="48">
        <v>1</v>
      </c>
      <c r="G4460" s="47" t="s">
        <v>98</v>
      </c>
      <c r="H4460" s="47" t="s">
        <v>99</v>
      </c>
      <c r="I4460" s="47" t="s">
        <v>2855</v>
      </c>
      <c r="J4460" s="50" t="str">
        <f>IFERROR(VLOOKUP(_xlfn.NUMBERVALUE(D4460),'Order form - T14RE'!$O$4:$O$101,1,FALSE),J4459)</f>
        <v/>
      </c>
      <c r="K4460" s="51" t="str">
        <f t="shared" si="70"/>
        <v/>
      </c>
      <c r="M4460" s="47" t="str">
        <f ca="1">IFERROR(VLOOKUP($L4460,'T14'!$AD$5:$AF$104,2,FALSE),"")</f>
        <v/>
      </c>
      <c r="N4460" s="47" t="str">
        <f ca="1">IFERROR(VLOOKUP($L4460,'T14'!$AD$5:$AF$104,3,FALSE),"")</f>
        <v/>
      </c>
      <c r="P4460" s="46"/>
      <c r="U4460" s="46"/>
    </row>
    <row r="4461" spans="1:21" ht="14.4" hidden="1" x14ac:dyDescent="0.3">
      <c r="A4461" s="47">
        <v>4460</v>
      </c>
      <c r="B4461" s="48">
        <v>5</v>
      </c>
      <c r="C4461" s="47" t="s">
        <v>127</v>
      </c>
      <c r="D4461" s="49" t="s">
        <v>1899</v>
      </c>
      <c r="E4461" s="49" t="s">
        <v>1559</v>
      </c>
      <c r="F4461" s="48">
        <v>1</v>
      </c>
      <c r="G4461" s="47" t="s">
        <v>98</v>
      </c>
      <c r="H4461" s="47" t="s">
        <v>99</v>
      </c>
      <c r="I4461" s="47" t="s">
        <v>2855</v>
      </c>
      <c r="J4461" s="50" t="str">
        <f>IFERROR(VLOOKUP(_xlfn.NUMBERVALUE(D4461),'Order form - T14RE'!$O$4:$O$101,1,FALSE),J4460)</f>
        <v/>
      </c>
      <c r="K4461" s="51" t="str">
        <f t="shared" si="70"/>
        <v/>
      </c>
      <c r="M4461" s="47" t="str">
        <f ca="1">IFERROR(VLOOKUP($L4461,'T14'!$AD$5:$AF$104,2,FALSE),"")</f>
        <v/>
      </c>
      <c r="N4461" s="47" t="str">
        <f ca="1">IFERROR(VLOOKUP($L4461,'T14'!$AD$5:$AF$104,3,FALSE),"")</f>
        <v/>
      </c>
      <c r="P4461" s="46"/>
      <c r="U4461" s="46"/>
    </row>
    <row r="4462" spans="1:21" ht="14.4" hidden="1" x14ac:dyDescent="0.3">
      <c r="A4462" s="47">
        <v>4461</v>
      </c>
      <c r="B4462" s="48">
        <v>5</v>
      </c>
      <c r="C4462" s="47" t="s">
        <v>128</v>
      </c>
      <c r="D4462" s="49" t="s">
        <v>1900</v>
      </c>
      <c r="E4462" s="49" t="s">
        <v>1901</v>
      </c>
      <c r="F4462" s="48">
        <v>2</v>
      </c>
      <c r="G4462" s="47" t="s">
        <v>98</v>
      </c>
      <c r="H4462" s="47" t="s">
        <v>99</v>
      </c>
      <c r="I4462" s="47" t="s">
        <v>2855</v>
      </c>
      <c r="J4462" s="50" t="str">
        <f>IFERROR(VLOOKUP(_xlfn.NUMBERVALUE(D4462),'Order form - T14RE'!$O$4:$O$101,1,FALSE),J4461)</f>
        <v/>
      </c>
      <c r="K4462" s="51" t="str">
        <f t="shared" si="70"/>
        <v/>
      </c>
      <c r="M4462" s="47" t="str">
        <f ca="1">IFERROR(VLOOKUP($L4462,'T14'!$AD$5:$AF$104,2,FALSE),"")</f>
        <v/>
      </c>
      <c r="N4462" s="47" t="str">
        <f ca="1">IFERROR(VLOOKUP($L4462,'T14'!$AD$5:$AF$104,3,FALSE),"")</f>
        <v/>
      </c>
      <c r="P4462" s="46"/>
      <c r="U4462" s="46"/>
    </row>
    <row r="4463" spans="1:21" ht="14.4" hidden="1" x14ac:dyDescent="0.3">
      <c r="A4463" s="47">
        <v>4462</v>
      </c>
      <c r="B4463" s="48">
        <v>5</v>
      </c>
      <c r="C4463" s="47" t="s">
        <v>263</v>
      </c>
      <c r="D4463" s="49" t="s">
        <v>1902</v>
      </c>
      <c r="E4463" s="49" t="s">
        <v>1903</v>
      </c>
      <c r="F4463" s="48">
        <v>5</v>
      </c>
      <c r="G4463" s="47" t="s">
        <v>98</v>
      </c>
      <c r="H4463" s="47" t="s">
        <v>99</v>
      </c>
      <c r="I4463" s="47" t="s">
        <v>2855</v>
      </c>
      <c r="J4463" s="50" t="str">
        <f>IFERROR(VLOOKUP(_xlfn.NUMBERVALUE(D4463),'Order form - T14RE'!$O$4:$O$101,1,FALSE),J4462)</f>
        <v/>
      </c>
      <c r="K4463" s="51" t="str">
        <f t="shared" si="70"/>
        <v/>
      </c>
      <c r="M4463" s="47" t="str">
        <f ca="1">IFERROR(VLOOKUP($L4463,'T14'!$AD$5:$AF$104,2,FALSE),"")</f>
        <v/>
      </c>
      <c r="N4463" s="47" t="str">
        <f ca="1">IFERROR(VLOOKUP($L4463,'T14'!$AD$5:$AF$104,3,FALSE),"")</f>
        <v/>
      </c>
      <c r="P4463" s="46"/>
      <c r="U4463" s="46"/>
    </row>
    <row r="4464" spans="1:21" ht="14.4" hidden="1" x14ac:dyDescent="0.3">
      <c r="A4464" s="47">
        <v>4463</v>
      </c>
      <c r="B4464" s="48">
        <v>5</v>
      </c>
      <c r="C4464" s="47" t="s">
        <v>130</v>
      </c>
      <c r="D4464" s="49" t="s">
        <v>512</v>
      </c>
      <c r="E4464" s="49" t="s">
        <v>513</v>
      </c>
      <c r="F4464" s="48">
        <v>1</v>
      </c>
      <c r="G4464" s="47" t="s">
        <v>98</v>
      </c>
      <c r="H4464" s="47" t="s">
        <v>99</v>
      </c>
      <c r="I4464" s="47" t="s">
        <v>2855</v>
      </c>
      <c r="J4464" s="50" t="str">
        <f>IFERROR(VLOOKUP(_xlfn.NUMBERVALUE(D4464),'Order form - T14RE'!$O$4:$O$101,1,FALSE),J4463)</f>
        <v/>
      </c>
      <c r="K4464" s="51" t="str">
        <f t="shared" si="70"/>
        <v/>
      </c>
      <c r="M4464" s="47" t="str">
        <f ca="1">IFERROR(VLOOKUP($L4464,'T14'!$AD$5:$AF$104,2,FALSE),"")</f>
        <v/>
      </c>
      <c r="N4464" s="47" t="str">
        <f ca="1">IFERROR(VLOOKUP($L4464,'T14'!$AD$5:$AF$104,3,FALSE),"")</f>
        <v/>
      </c>
      <c r="P4464" s="46"/>
      <c r="U4464" s="46"/>
    </row>
    <row r="4465" spans="1:21" ht="14.4" hidden="1" x14ac:dyDescent="0.3">
      <c r="A4465" s="47">
        <v>4464</v>
      </c>
      <c r="B4465" s="48">
        <v>5</v>
      </c>
      <c r="C4465" s="47" t="s">
        <v>135</v>
      </c>
      <c r="D4465" s="49" t="s">
        <v>868</v>
      </c>
      <c r="E4465" s="49" t="s">
        <v>584</v>
      </c>
      <c r="F4465" s="48">
        <v>2</v>
      </c>
      <c r="G4465" s="47" t="s">
        <v>98</v>
      </c>
      <c r="H4465" s="47" t="s">
        <v>99</v>
      </c>
      <c r="I4465" s="47" t="s">
        <v>2855</v>
      </c>
      <c r="J4465" s="50" t="str">
        <f>IFERROR(VLOOKUP(_xlfn.NUMBERVALUE(D4465),'Order form - T14RE'!$O$4:$O$101,1,FALSE),J4464)</f>
        <v/>
      </c>
      <c r="K4465" s="51" t="str">
        <f t="shared" si="70"/>
        <v/>
      </c>
      <c r="M4465" s="47" t="str">
        <f ca="1">IFERROR(VLOOKUP($L4465,'T14'!$AD$5:$AF$104,2,FALSE),"")</f>
        <v/>
      </c>
      <c r="N4465" s="47" t="str">
        <f ca="1">IFERROR(VLOOKUP($L4465,'T14'!$AD$5:$AF$104,3,FALSE),"")</f>
        <v/>
      </c>
      <c r="P4465" s="46"/>
      <c r="U4465" s="46"/>
    </row>
    <row r="4466" spans="1:21" ht="14.4" hidden="1" x14ac:dyDescent="0.3">
      <c r="A4466" s="47">
        <v>4465</v>
      </c>
      <c r="B4466" s="48">
        <v>5</v>
      </c>
      <c r="C4466" s="47" t="s">
        <v>143</v>
      </c>
      <c r="D4466" s="49" t="s">
        <v>590</v>
      </c>
      <c r="E4466" s="49" t="s">
        <v>591</v>
      </c>
      <c r="F4466" s="48">
        <v>2</v>
      </c>
      <c r="G4466" s="47" t="s">
        <v>98</v>
      </c>
      <c r="H4466" s="47" t="s">
        <v>99</v>
      </c>
      <c r="I4466" s="47" t="s">
        <v>2855</v>
      </c>
      <c r="J4466" s="50" t="str">
        <f>IFERROR(VLOOKUP(_xlfn.NUMBERVALUE(D4466),'Order form - T14RE'!$O$4:$O$101,1,FALSE),J4465)</f>
        <v/>
      </c>
      <c r="K4466" s="51" t="str">
        <f t="shared" si="70"/>
        <v/>
      </c>
      <c r="M4466" s="47" t="str">
        <f ca="1">IFERROR(VLOOKUP($L4466,'T14'!$AD$5:$AF$104,2,FALSE),"")</f>
        <v/>
      </c>
      <c r="N4466" s="47" t="str">
        <f ca="1">IFERROR(VLOOKUP($L4466,'T14'!$AD$5:$AF$104,3,FALSE),"")</f>
        <v/>
      </c>
      <c r="P4466" s="46"/>
      <c r="U4466" s="46"/>
    </row>
    <row r="4467" spans="1:21" ht="14.4" hidden="1" x14ac:dyDescent="0.3">
      <c r="A4467" s="47">
        <v>4466</v>
      </c>
      <c r="B4467" s="48">
        <v>4</v>
      </c>
      <c r="C4467" s="47" t="s">
        <v>372</v>
      </c>
      <c r="D4467" s="49" t="s">
        <v>1908</v>
      </c>
      <c r="E4467" s="49" t="s">
        <v>1807</v>
      </c>
      <c r="F4467" s="48">
        <v>1</v>
      </c>
      <c r="G4467" s="47" t="s">
        <v>98</v>
      </c>
      <c r="H4467" s="47" t="s">
        <v>9</v>
      </c>
      <c r="I4467" s="47" t="s">
        <v>2855</v>
      </c>
      <c r="J4467" s="50" t="str">
        <f>IFERROR(VLOOKUP(_xlfn.NUMBERVALUE(D4467),'Order form - T14RE'!$O$4:$O$101,1,FALSE),J4466)</f>
        <v/>
      </c>
      <c r="K4467" s="51" t="str">
        <f t="shared" si="70"/>
        <v/>
      </c>
      <c r="M4467" s="47" t="str">
        <f ca="1">IFERROR(VLOOKUP($L4467,'T14'!$AD$5:$AF$104,2,FALSE),"")</f>
        <v/>
      </c>
      <c r="N4467" s="47" t="str">
        <f ca="1">IFERROR(VLOOKUP($L4467,'T14'!$AD$5:$AF$104,3,FALSE),"")</f>
        <v/>
      </c>
      <c r="P4467" s="46"/>
      <c r="U4467" s="46"/>
    </row>
    <row r="4468" spans="1:21" ht="14.4" hidden="1" x14ac:dyDescent="0.3">
      <c r="A4468" s="47">
        <v>4467</v>
      </c>
      <c r="B4468" s="48">
        <v>4</v>
      </c>
      <c r="C4468" s="47" t="s">
        <v>1563</v>
      </c>
      <c r="D4468" s="49" t="s">
        <v>1909</v>
      </c>
      <c r="E4468" s="49" t="s">
        <v>1910</v>
      </c>
      <c r="F4468" s="48">
        <v>1</v>
      </c>
      <c r="G4468" s="47" t="s">
        <v>98</v>
      </c>
      <c r="H4468" s="47" t="s">
        <v>9</v>
      </c>
      <c r="I4468" s="47" t="s">
        <v>2855</v>
      </c>
      <c r="J4468" s="50" t="str">
        <f>IFERROR(VLOOKUP(_xlfn.NUMBERVALUE(D4468),'Order form - T14RE'!$O$4:$O$101,1,FALSE),J4467)</f>
        <v/>
      </c>
      <c r="K4468" s="51" t="str">
        <f t="shared" si="70"/>
        <v/>
      </c>
      <c r="M4468" s="47" t="str">
        <f ca="1">IFERROR(VLOOKUP($L4468,'T14'!$AD$5:$AF$104,2,FALSE),"")</f>
        <v/>
      </c>
      <c r="N4468" s="47" t="str">
        <f ca="1">IFERROR(VLOOKUP($L4468,'T14'!$AD$5:$AF$104,3,FALSE),"")</f>
        <v/>
      </c>
      <c r="P4468" s="46"/>
      <c r="U4468" s="46"/>
    </row>
    <row r="4469" spans="1:21" ht="14.4" hidden="1" x14ac:dyDescent="0.3">
      <c r="A4469" s="47">
        <v>4468</v>
      </c>
      <c r="B4469" s="48">
        <v>4</v>
      </c>
      <c r="C4469" s="47" t="s">
        <v>105</v>
      </c>
      <c r="D4469" s="49" t="s">
        <v>2744</v>
      </c>
      <c r="E4469" s="49" t="s">
        <v>2745</v>
      </c>
      <c r="F4469" s="48">
        <v>2</v>
      </c>
      <c r="G4469" s="47" t="s">
        <v>98</v>
      </c>
      <c r="H4469" s="47" t="s">
        <v>9</v>
      </c>
      <c r="I4469" s="47" t="s">
        <v>2855</v>
      </c>
      <c r="J4469" s="50" t="str">
        <f>IFERROR(VLOOKUP(_xlfn.NUMBERVALUE(D4469),'Order form - T14RE'!$O$4:$O$101,1,FALSE),J4468)</f>
        <v/>
      </c>
      <c r="K4469" s="51" t="str">
        <f t="shared" si="70"/>
        <v/>
      </c>
      <c r="M4469" s="47" t="str">
        <f ca="1">IFERROR(VLOOKUP($L4469,'T14'!$AD$5:$AF$104,2,FALSE),"")</f>
        <v/>
      </c>
      <c r="N4469" s="47" t="str">
        <f ca="1">IFERROR(VLOOKUP($L4469,'T14'!$AD$5:$AF$104,3,FALSE),"")</f>
        <v/>
      </c>
      <c r="P4469" s="46"/>
      <c r="U4469" s="46"/>
    </row>
    <row r="4470" spans="1:21" ht="14.4" hidden="1" x14ac:dyDescent="0.3">
      <c r="A4470" s="47">
        <v>4469</v>
      </c>
      <c r="B4470" s="48">
        <v>4</v>
      </c>
      <c r="C4470" s="47" t="s">
        <v>108</v>
      </c>
      <c r="D4470" s="49" t="s">
        <v>2746</v>
      </c>
      <c r="E4470" s="49" t="s">
        <v>2747</v>
      </c>
      <c r="F4470" s="48">
        <v>1</v>
      </c>
      <c r="G4470" s="47" t="s">
        <v>98</v>
      </c>
      <c r="H4470" s="47" t="s">
        <v>9</v>
      </c>
      <c r="I4470" s="47" t="s">
        <v>2855</v>
      </c>
      <c r="J4470" s="50" t="str">
        <f>IFERROR(VLOOKUP(_xlfn.NUMBERVALUE(D4470),'Order form - T14RE'!$O$4:$O$101,1,FALSE),J4469)</f>
        <v/>
      </c>
      <c r="K4470" s="51" t="str">
        <f t="shared" si="70"/>
        <v/>
      </c>
      <c r="M4470" s="47" t="str">
        <f ca="1">IFERROR(VLOOKUP($L4470,'T14'!$AD$5:$AF$104,2,FALSE),"")</f>
        <v/>
      </c>
      <c r="N4470" s="47" t="str">
        <f ca="1">IFERROR(VLOOKUP($L4470,'T14'!$AD$5:$AF$104,3,FALSE),"")</f>
        <v/>
      </c>
      <c r="P4470" s="46"/>
      <c r="U4470" s="46"/>
    </row>
    <row r="4471" spans="1:21" ht="14.4" hidden="1" x14ac:dyDescent="0.3">
      <c r="A4471" s="47">
        <v>4470</v>
      </c>
      <c r="B4471" s="48">
        <v>4</v>
      </c>
      <c r="C4471" s="47" t="s">
        <v>884</v>
      </c>
      <c r="D4471" s="49" t="s">
        <v>647</v>
      </c>
      <c r="E4471" s="49" t="s">
        <v>648</v>
      </c>
      <c r="F4471" s="52">
        <v>0.3</v>
      </c>
      <c r="G4471" s="47" t="s">
        <v>117</v>
      </c>
      <c r="H4471" s="47" t="s">
        <v>9</v>
      </c>
      <c r="I4471" s="47" t="s">
        <v>2855</v>
      </c>
      <c r="J4471" s="50" t="str">
        <f>IFERROR(VLOOKUP(_xlfn.NUMBERVALUE(D4471),'Order form - T14RE'!$O$4:$O$101,1,FALSE),J4470)</f>
        <v/>
      </c>
      <c r="K4471" s="51" t="str">
        <f t="shared" si="70"/>
        <v/>
      </c>
      <c r="M4471" s="47" t="str">
        <f ca="1">IFERROR(VLOOKUP($L4471,'T14'!$AD$5:$AF$104,2,FALSE),"")</f>
        <v/>
      </c>
      <c r="N4471" s="47" t="str">
        <f ca="1">IFERROR(VLOOKUP($L4471,'T14'!$AD$5:$AF$104,3,FALSE),"")</f>
        <v/>
      </c>
      <c r="P4471" s="46"/>
      <c r="U4471" s="46"/>
    </row>
    <row r="4472" spans="1:21" ht="14.4" hidden="1" x14ac:dyDescent="0.3">
      <c r="A4472" s="47">
        <v>4471</v>
      </c>
      <c r="B4472" s="48">
        <v>4</v>
      </c>
      <c r="C4472" s="47" t="s">
        <v>1535</v>
      </c>
      <c r="D4472" s="49" t="s">
        <v>2748</v>
      </c>
      <c r="E4472" s="49" t="s">
        <v>99</v>
      </c>
      <c r="F4472" s="48">
        <v>1</v>
      </c>
      <c r="G4472" s="47" t="s">
        <v>98</v>
      </c>
      <c r="H4472" s="47" t="s">
        <v>9</v>
      </c>
      <c r="I4472" s="47" t="s">
        <v>2855</v>
      </c>
      <c r="J4472" s="50" t="str">
        <f>IFERROR(VLOOKUP(_xlfn.NUMBERVALUE(D4472),'Order form - T14RE'!$O$4:$O$101,1,FALSE),J4471)</f>
        <v/>
      </c>
      <c r="K4472" s="51" t="str">
        <f t="shared" si="70"/>
        <v/>
      </c>
      <c r="M4472" s="47" t="str">
        <f ca="1">IFERROR(VLOOKUP($L4472,'T14'!$AD$5:$AF$104,2,FALSE),"")</f>
        <v/>
      </c>
      <c r="N4472" s="47" t="str">
        <f ca="1">IFERROR(VLOOKUP($L4472,'T14'!$AD$5:$AF$104,3,FALSE),"")</f>
        <v/>
      </c>
      <c r="P4472" s="46"/>
      <c r="U4472" s="46"/>
    </row>
    <row r="4473" spans="1:21" ht="14.4" hidden="1" x14ac:dyDescent="0.3">
      <c r="A4473" s="47">
        <v>4472</v>
      </c>
      <c r="B4473" s="48">
        <v>4</v>
      </c>
      <c r="C4473" s="47" t="s">
        <v>114</v>
      </c>
      <c r="D4473" s="49" t="s">
        <v>2050</v>
      </c>
      <c r="E4473" s="49" t="s">
        <v>2051</v>
      </c>
      <c r="F4473" s="48">
        <v>1</v>
      </c>
      <c r="G4473" s="47" t="s">
        <v>98</v>
      </c>
      <c r="H4473" s="47" t="s">
        <v>9</v>
      </c>
      <c r="I4473" s="47" t="s">
        <v>2855</v>
      </c>
      <c r="J4473" s="50" t="str">
        <f>IFERROR(VLOOKUP(_xlfn.NUMBERVALUE(D4473),'Order form - T14RE'!$O$4:$O$101,1,FALSE),J4472)</f>
        <v/>
      </c>
      <c r="K4473" s="51" t="str">
        <f t="shared" si="70"/>
        <v/>
      </c>
      <c r="M4473" s="47" t="str">
        <f ca="1">IFERROR(VLOOKUP($L4473,'T14'!$AD$5:$AF$104,2,FALSE),"")</f>
        <v/>
      </c>
      <c r="N4473" s="47" t="str">
        <f ca="1">IFERROR(VLOOKUP($L4473,'T14'!$AD$5:$AF$104,3,FALSE),"")</f>
        <v/>
      </c>
      <c r="P4473" s="46"/>
      <c r="U4473" s="46"/>
    </row>
    <row r="4474" spans="1:21" ht="14.4" hidden="1" x14ac:dyDescent="0.3">
      <c r="A4474" s="47">
        <v>4473</v>
      </c>
      <c r="B4474" s="48">
        <v>4</v>
      </c>
      <c r="C4474" s="47" t="s">
        <v>118</v>
      </c>
      <c r="D4474" s="49" t="s">
        <v>2749</v>
      </c>
      <c r="E4474" s="49" t="s">
        <v>99</v>
      </c>
      <c r="F4474" s="48">
        <v>1</v>
      </c>
      <c r="G4474" s="47" t="s">
        <v>98</v>
      </c>
      <c r="H4474" s="47" t="s">
        <v>9</v>
      </c>
      <c r="I4474" s="47" t="s">
        <v>2855</v>
      </c>
      <c r="J4474" s="50" t="str">
        <f>IFERROR(VLOOKUP(_xlfn.NUMBERVALUE(D4474),'Order form - T14RE'!$O$4:$O$101,1,FALSE),J4473)</f>
        <v/>
      </c>
      <c r="K4474" s="51" t="str">
        <f t="shared" si="70"/>
        <v/>
      </c>
      <c r="M4474" s="47" t="str">
        <f ca="1">IFERROR(VLOOKUP($L4474,'T14'!$AD$5:$AF$104,2,FALSE),"")</f>
        <v/>
      </c>
      <c r="N4474" s="47" t="str">
        <f ca="1">IFERROR(VLOOKUP($L4474,'T14'!$AD$5:$AF$104,3,FALSE),"")</f>
        <v/>
      </c>
      <c r="P4474" s="46"/>
      <c r="U4474" s="46"/>
    </row>
    <row r="4475" spans="1:21" ht="14.4" hidden="1" x14ac:dyDescent="0.3">
      <c r="A4475" s="47">
        <v>4474</v>
      </c>
      <c r="B4475" s="48">
        <v>4</v>
      </c>
      <c r="C4475" s="47" t="s">
        <v>241</v>
      </c>
      <c r="D4475" s="49" t="s">
        <v>2750</v>
      </c>
      <c r="E4475" s="49" t="s">
        <v>2751</v>
      </c>
      <c r="F4475" s="48">
        <v>1</v>
      </c>
      <c r="G4475" s="47" t="s">
        <v>98</v>
      </c>
      <c r="H4475" s="47" t="s">
        <v>9</v>
      </c>
      <c r="I4475" s="47" t="s">
        <v>2855</v>
      </c>
      <c r="J4475" s="50" t="str">
        <f>IFERROR(VLOOKUP(_xlfn.NUMBERVALUE(D4475),'Order form - T14RE'!$O$4:$O$101,1,FALSE),J4474)</f>
        <v/>
      </c>
      <c r="K4475" s="51" t="str">
        <f t="shared" si="70"/>
        <v/>
      </c>
      <c r="M4475" s="47" t="str">
        <f ca="1">IFERROR(VLOOKUP($L4475,'T14'!$AD$5:$AF$104,2,FALSE),"")</f>
        <v/>
      </c>
      <c r="N4475" s="47" t="str">
        <f ca="1">IFERROR(VLOOKUP($L4475,'T14'!$AD$5:$AF$104,3,FALSE),"")</f>
        <v/>
      </c>
      <c r="P4475" s="46"/>
      <c r="U4475" s="46"/>
    </row>
    <row r="4476" spans="1:21" ht="14.4" hidden="1" x14ac:dyDescent="0.3">
      <c r="A4476" s="47">
        <v>4475</v>
      </c>
      <c r="B4476" s="48">
        <v>4</v>
      </c>
      <c r="C4476" s="47" t="s">
        <v>386</v>
      </c>
      <c r="D4476" s="49" t="s">
        <v>2752</v>
      </c>
      <c r="E4476" s="49" t="s">
        <v>99</v>
      </c>
      <c r="F4476" s="48">
        <v>1</v>
      </c>
      <c r="G4476" s="47" t="s">
        <v>98</v>
      </c>
      <c r="H4476" s="47" t="s">
        <v>9</v>
      </c>
      <c r="I4476" s="47" t="s">
        <v>2855</v>
      </c>
      <c r="J4476" s="50" t="str">
        <f>IFERROR(VLOOKUP(_xlfn.NUMBERVALUE(D4476),'Order form - T14RE'!$O$4:$O$101,1,FALSE),J4475)</f>
        <v/>
      </c>
      <c r="K4476" s="51" t="str">
        <f t="shared" si="70"/>
        <v/>
      </c>
      <c r="M4476" s="47" t="str">
        <f ca="1">IFERROR(VLOOKUP($L4476,'T14'!$AD$5:$AF$104,2,FALSE),"")</f>
        <v/>
      </c>
      <c r="N4476" s="47" t="str">
        <f ca="1">IFERROR(VLOOKUP($L4476,'T14'!$AD$5:$AF$104,3,FALSE),"")</f>
        <v/>
      </c>
      <c r="P4476" s="46"/>
      <c r="U4476" s="46"/>
    </row>
    <row r="4477" spans="1:21" ht="14.4" hidden="1" x14ac:dyDescent="0.3">
      <c r="A4477" s="47">
        <v>4476</v>
      </c>
      <c r="B4477" s="48">
        <v>4</v>
      </c>
      <c r="C4477" s="47" t="s">
        <v>120</v>
      </c>
      <c r="D4477" s="49" t="s">
        <v>2753</v>
      </c>
      <c r="E4477" s="49" t="s">
        <v>2754</v>
      </c>
      <c r="F4477" s="48">
        <v>1</v>
      </c>
      <c r="G4477" s="47" t="s">
        <v>98</v>
      </c>
      <c r="H4477" s="47" t="s">
        <v>9</v>
      </c>
      <c r="I4477" s="47" t="s">
        <v>2855</v>
      </c>
      <c r="J4477" s="50" t="str">
        <f>IFERROR(VLOOKUP(_xlfn.NUMBERVALUE(D4477),'Order form - T14RE'!$O$4:$O$101,1,FALSE),J4476)</f>
        <v/>
      </c>
      <c r="K4477" s="51" t="str">
        <f t="shared" si="70"/>
        <v/>
      </c>
      <c r="M4477" s="47" t="str">
        <f ca="1">IFERROR(VLOOKUP($L4477,'T14'!$AD$5:$AF$104,2,FALSE),"")</f>
        <v/>
      </c>
      <c r="N4477" s="47" t="str">
        <f ca="1">IFERROR(VLOOKUP($L4477,'T14'!$AD$5:$AF$104,3,FALSE),"")</f>
        <v/>
      </c>
      <c r="P4477" s="46"/>
      <c r="U4477" s="46"/>
    </row>
    <row r="4478" spans="1:21" ht="14.4" hidden="1" x14ac:dyDescent="0.3">
      <c r="A4478" s="47">
        <v>4477</v>
      </c>
      <c r="B4478" s="48">
        <v>5</v>
      </c>
      <c r="C4478" s="47" t="s">
        <v>95</v>
      </c>
      <c r="D4478" s="49" t="s">
        <v>2755</v>
      </c>
      <c r="E4478" s="49" t="s">
        <v>2756</v>
      </c>
      <c r="F4478" s="48">
        <v>1</v>
      </c>
      <c r="G4478" s="47" t="s">
        <v>98</v>
      </c>
      <c r="H4478" s="47" t="s">
        <v>99</v>
      </c>
      <c r="I4478" s="47" t="s">
        <v>2855</v>
      </c>
      <c r="J4478" s="50" t="str">
        <f>IFERROR(VLOOKUP(_xlfn.NUMBERVALUE(D4478),'Order form - T14RE'!$O$4:$O$101,1,FALSE),J4477)</f>
        <v/>
      </c>
      <c r="K4478" s="51" t="str">
        <f t="shared" si="70"/>
        <v/>
      </c>
      <c r="M4478" s="47" t="str">
        <f ca="1">IFERROR(VLOOKUP($L4478,'T14'!$AD$5:$AF$104,2,FALSE),"")</f>
        <v/>
      </c>
      <c r="N4478" s="47" t="str">
        <f ca="1">IFERROR(VLOOKUP($L4478,'T14'!$AD$5:$AF$104,3,FALSE),"")</f>
        <v/>
      </c>
      <c r="P4478" s="46"/>
      <c r="U4478" s="46"/>
    </row>
    <row r="4479" spans="1:21" ht="14.4" hidden="1" x14ac:dyDescent="0.3">
      <c r="A4479" s="47">
        <v>4478</v>
      </c>
      <c r="B4479" s="48">
        <v>5</v>
      </c>
      <c r="C4479" s="47" t="s">
        <v>108</v>
      </c>
      <c r="D4479" s="49" t="s">
        <v>2757</v>
      </c>
      <c r="E4479" s="49" t="s">
        <v>2758</v>
      </c>
      <c r="F4479" s="48">
        <v>1</v>
      </c>
      <c r="G4479" s="47" t="s">
        <v>98</v>
      </c>
      <c r="H4479" s="47" t="s">
        <v>99</v>
      </c>
      <c r="I4479" s="47" t="s">
        <v>2855</v>
      </c>
      <c r="J4479" s="50" t="str">
        <f>IFERROR(VLOOKUP(_xlfn.NUMBERVALUE(D4479),'Order form - T14RE'!$O$4:$O$101,1,FALSE),J4478)</f>
        <v/>
      </c>
      <c r="K4479" s="51" t="str">
        <f t="shared" si="70"/>
        <v/>
      </c>
      <c r="M4479" s="47" t="str">
        <f ca="1">IFERROR(VLOOKUP($L4479,'T14'!$AD$5:$AF$104,2,FALSE),"")</f>
        <v/>
      </c>
      <c r="N4479" s="47" t="str">
        <f ca="1">IFERROR(VLOOKUP($L4479,'T14'!$AD$5:$AF$104,3,FALSE),"")</f>
        <v/>
      </c>
      <c r="P4479" s="46"/>
      <c r="U4479" s="46"/>
    </row>
    <row r="4480" spans="1:21" ht="14.4" hidden="1" x14ac:dyDescent="0.3">
      <c r="A4480" s="47">
        <v>4479</v>
      </c>
      <c r="B4480" s="48">
        <v>5</v>
      </c>
      <c r="C4480" s="47" t="s">
        <v>111</v>
      </c>
      <c r="D4480" s="49" t="s">
        <v>2759</v>
      </c>
      <c r="E4480" s="49" t="s">
        <v>2760</v>
      </c>
      <c r="F4480" s="48">
        <v>1</v>
      </c>
      <c r="G4480" s="47" t="s">
        <v>98</v>
      </c>
      <c r="H4480" s="47" t="s">
        <v>99</v>
      </c>
      <c r="I4480" s="47" t="s">
        <v>2855</v>
      </c>
      <c r="J4480" s="50" t="str">
        <f>IFERROR(VLOOKUP(_xlfn.NUMBERVALUE(D4480),'Order form - T14RE'!$O$4:$O$101,1,FALSE),J4479)</f>
        <v/>
      </c>
      <c r="K4480" s="51" t="str">
        <f t="shared" si="70"/>
        <v/>
      </c>
      <c r="M4480" s="47" t="str">
        <f ca="1">IFERROR(VLOOKUP($L4480,'T14'!$AD$5:$AF$104,2,FALSE),"")</f>
        <v/>
      </c>
      <c r="N4480" s="47" t="str">
        <f ca="1">IFERROR(VLOOKUP($L4480,'T14'!$AD$5:$AF$104,3,FALSE),"")</f>
        <v/>
      </c>
      <c r="P4480" s="46"/>
      <c r="U4480" s="46"/>
    </row>
    <row r="4481" spans="1:21" ht="14.4" hidden="1" x14ac:dyDescent="0.3">
      <c r="A4481" s="47">
        <v>4480</v>
      </c>
      <c r="B4481" s="48">
        <v>5</v>
      </c>
      <c r="C4481" s="47" t="s">
        <v>114</v>
      </c>
      <c r="D4481" s="49" t="s">
        <v>2761</v>
      </c>
      <c r="E4481" s="49" t="s">
        <v>2762</v>
      </c>
      <c r="F4481" s="48">
        <v>1</v>
      </c>
      <c r="G4481" s="47" t="s">
        <v>98</v>
      </c>
      <c r="H4481" s="47" t="s">
        <v>99</v>
      </c>
      <c r="I4481" s="47" t="s">
        <v>2855</v>
      </c>
      <c r="J4481" s="50" t="str">
        <f>IFERROR(VLOOKUP(_xlfn.NUMBERVALUE(D4481),'Order form - T14RE'!$O$4:$O$101,1,FALSE),J4480)</f>
        <v/>
      </c>
      <c r="K4481" s="51" t="str">
        <f t="shared" si="70"/>
        <v/>
      </c>
      <c r="M4481" s="47" t="str">
        <f ca="1">IFERROR(VLOOKUP($L4481,'T14'!$AD$5:$AF$104,2,FALSE),"")</f>
        <v/>
      </c>
      <c r="N4481" s="47" t="str">
        <f ca="1">IFERROR(VLOOKUP($L4481,'T14'!$AD$5:$AF$104,3,FALSE),"")</f>
        <v/>
      </c>
      <c r="P4481" s="46"/>
      <c r="U4481" s="46"/>
    </row>
    <row r="4482" spans="1:21" ht="14.4" hidden="1" x14ac:dyDescent="0.3">
      <c r="A4482" s="47">
        <v>4481</v>
      </c>
      <c r="B4482" s="48">
        <v>5</v>
      </c>
      <c r="C4482" s="47" t="s">
        <v>241</v>
      </c>
      <c r="D4482" s="49" t="s">
        <v>2763</v>
      </c>
      <c r="E4482" s="49" t="s">
        <v>2764</v>
      </c>
      <c r="F4482" s="48">
        <v>1</v>
      </c>
      <c r="G4482" s="47" t="s">
        <v>98</v>
      </c>
      <c r="H4482" s="47" t="s">
        <v>99</v>
      </c>
      <c r="I4482" s="47" t="s">
        <v>2855</v>
      </c>
      <c r="J4482" s="50" t="str">
        <f>IFERROR(VLOOKUP(_xlfn.NUMBERVALUE(D4482),'Order form - T14RE'!$O$4:$O$101,1,FALSE),J4481)</f>
        <v/>
      </c>
      <c r="K4482" s="51" t="str">
        <f t="shared" ref="K4482:K4545" si="71">IF(SUM(P4482:BB4482)=0,"",IF(SUM(P4482:BB4482)&gt;0,1,""))</f>
        <v/>
      </c>
      <c r="M4482" s="47" t="str">
        <f ca="1">IFERROR(VLOOKUP($L4482,'T14'!$AD$5:$AF$104,2,FALSE),"")</f>
        <v/>
      </c>
      <c r="N4482" s="47" t="str">
        <f ca="1">IFERROR(VLOOKUP($L4482,'T14'!$AD$5:$AF$104,3,FALSE),"")</f>
        <v/>
      </c>
      <c r="P4482" s="46"/>
      <c r="U4482" s="46"/>
    </row>
    <row r="4483" spans="1:21" ht="14.4" hidden="1" x14ac:dyDescent="0.3">
      <c r="A4483" s="47">
        <v>4482</v>
      </c>
      <c r="B4483" s="48">
        <v>5</v>
      </c>
      <c r="C4483" s="47" t="s">
        <v>120</v>
      </c>
      <c r="D4483" s="49" t="s">
        <v>2765</v>
      </c>
      <c r="E4483" s="49" t="s">
        <v>2766</v>
      </c>
      <c r="F4483" s="48">
        <v>1</v>
      </c>
      <c r="G4483" s="47" t="s">
        <v>98</v>
      </c>
      <c r="H4483" s="47" t="s">
        <v>99</v>
      </c>
      <c r="I4483" s="47" t="s">
        <v>2855</v>
      </c>
      <c r="J4483" s="50" t="str">
        <f>IFERROR(VLOOKUP(_xlfn.NUMBERVALUE(D4483),'Order form - T14RE'!$O$4:$O$101,1,FALSE),J4482)</f>
        <v/>
      </c>
      <c r="K4483" s="51" t="str">
        <f t="shared" si="71"/>
        <v/>
      </c>
      <c r="M4483" s="47" t="str">
        <f ca="1">IFERROR(VLOOKUP($L4483,'T14'!$AD$5:$AF$104,2,FALSE),"")</f>
        <v/>
      </c>
      <c r="N4483" s="47" t="str">
        <f ca="1">IFERROR(VLOOKUP($L4483,'T14'!$AD$5:$AF$104,3,FALSE),"")</f>
        <v/>
      </c>
      <c r="P4483" s="46"/>
      <c r="U4483" s="46"/>
    </row>
    <row r="4484" spans="1:21" ht="14.4" hidden="1" x14ac:dyDescent="0.3">
      <c r="A4484" s="47">
        <v>4483</v>
      </c>
      <c r="B4484" s="48">
        <v>4</v>
      </c>
      <c r="C4484" s="47" t="s">
        <v>123</v>
      </c>
      <c r="D4484" s="49" t="s">
        <v>2767</v>
      </c>
      <c r="E4484" s="49" t="s">
        <v>2768</v>
      </c>
      <c r="F4484" s="48">
        <v>1</v>
      </c>
      <c r="G4484" s="47" t="s">
        <v>98</v>
      </c>
      <c r="H4484" s="47" t="s">
        <v>9</v>
      </c>
      <c r="I4484" s="47" t="s">
        <v>2855</v>
      </c>
      <c r="J4484" s="50" t="str">
        <f>IFERROR(VLOOKUP(_xlfn.NUMBERVALUE(D4484),'Order form - T14RE'!$O$4:$O$101,1,FALSE),J4483)</f>
        <v/>
      </c>
      <c r="K4484" s="51" t="str">
        <f t="shared" si="71"/>
        <v/>
      </c>
      <c r="M4484" s="47" t="str">
        <f ca="1">IFERROR(VLOOKUP($L4484,'T14'!$AD$5:$AF$104,2,FALSE),"")</f>
        <v/>
      </c>
      <c r="N4484" s="47" t="str">
        <f ca="1">IFERROR(VLOOKUP($L4484,'T14'!$AD$5:$AF$104,3,FALSE),"")</f>
        <v/>
      </c>
      <c r="P4484" s="46"/>
      <c r="U4484" s="46"/>
    </row>
    <row r="4485" spans="1:21" ht="14.4" hidden="1" x14ac:dyDescent="0.3">
      <c r="A4485" s="47">
        <v>4484</v>
      </c>
      <c r="B4485" s="48">
        <v>4</v>
      </c>
      <c r="C4485" s="47" t="s">
        <v>127</v>
      </c>
      <c r="D4485" s="49" t="s">
        <v>617</v>
      </c>
      <c r="E4485" s="49" t="s">
        <v>113</v>
      </c>
      <c r="F4485" s="48">
        <v>4</v>
      </c>
      <c r="G4485" s="47" t="s">
        <v>98</v>
      </c>
      <c r="H4485" s="47" t="s">
        <v>9</v>
      </c>
      <c r="I4485" s="47" t="s">
        <v>2855</v>
      </c>
      <c r="J4485" s="50" t="str">
        <f>IFERROR(VLOOKUP(_xlfn.NUMBERVALUE(D4485),'Order form - T14RE'!$O$4:$O$101,1,FALSE),J4484)</f>
        <v/>
      </c>
      <c r="K4485" s="51" t="str">
        <f t="shared" si="71"/>
        <v/>
      </c>
      <c r="M4485" s="47" t="str">
        <f ca="1">IFERROR(VLOOKUP($L4485,'T14'!$AD$5:$AF$104,2,FALSE),"")</f>
        <v/>
      </c>
      <c r="N4485" s="47" t="str">
        <f ca="1">IFERROR(VLOOKUP($L4485,'T14'!$AD$5:$AF$104,3,FALSE),"")</f>
        <v/>
      </c>
      <c r="P4485" s="46"/>
      <c r="U4485" s="46"/>
    </row>
    <row r="4486" spans="1:21" ht="14.4" hidden="1" x14ac:dyDescent="0.3">
      <c r="A4486" s="47">
        <v>4485</v>
      </c>
      <c r="B4486" s="48">
        <v>4</v>
      </c>
      <c r="C4486" s="47" t="s">
        <v>758</v>
      </c>
      <c r="D4486" s="49" t="s">
        <v>647</v>
      </c>
      <c r="E4486" s="49" t="s">
        <v>648</v>
      </c>
      <c r="F4486" s="52">
        <v>0.4</v>
      </c>
      <c r="G4486" s="47" t="s">
        <v>117</v>
      </c>
      <c r="H4486" s="47" t="s">
        <v>9</v>
      </c>
      <c r="I4486" s="47" t="s">
        <v>2855</v>
      </c>
      <c r="J4486" s="50" t="str">
        <f>IFERROR(VLOOKUP(_xlfn.NUMBERVALUE(D4486),'Order form - T14RE'!$O$4:$O$101,1,FALSE),J4485)</f>
        <v/>
      </c>
      <c r="K4486" s="51" t="str">
        <f t="shared" si="71"/>
        <v/>
      </c>
      <c r="M4486" s="47" t="str">
        <f ca="1">IFERROR(VLOOKUP($L4486,'T14'!$AD$5:$AF$104,2,FALSE),"")</f>
        <v/>
      </c>
      <c r="N4486" s="47" t="str">
        <f ca="1">IFERROR(VLOOKUP($L4486,'T14'!$AD$5:$AF$104,3,FALSE),"")</f>
        <v/>
      </c>
      <c r="P4486" s="46"/>
      <c r="U4486" s="46"/>
    </row>
    <row r="4487" spans="1:21" ht="14.4" hidden="1" x14ac:dyDescent="0.3">
      <c r="A4487" s="47">
        <v>4486</v>
      </c>
      <c r="B4487" s="48">
        <v>4</v>
      </c>
      <c r="C4487" s="47" t="s">
        <v>987</v>
      </c>
      <c r="D4487" s="49" t="s">
        <v>2769</v>
      </c>
      <c r="E4487" s="49" t="s">
        <v>99</v>
      </c>
      <c r="F4487" s="48">
        <v>1</v>
      </c>
      <c r="G4487" s="47" t="s">
        <v>98</v>
      </c>
      <c r="H4487" s="47" t="s">
        <v>9</v>
      </c>
      <c r="I4487" s="47" t="s">
        <v>2855</v>
      </c>
      <c r="J4487" s="50" t="str">
        <f>IFERROR(VLOOKUP(_xlfn.NUMBERVALUE(D4487),'Order form - T14RE'!$O$4:$O$101,1,FALSE),J4486)</f>
        <v/>
      </c>
      <c r="K4487" s="51" t="str">
        <f t="shared" si="71"/>
        <v/>
      </c>
      <c r="M4487" s="47" t="str">
        <f ca="1">IFERROR(VLOOKUP($L4487,'T14'!$AD$5:$AF$104,2,FALSE),"")</f>
        <v/>
      </c>
      <c r="N4487" s="47" t="str">
        <f ca="1">IFERROR(VLOOKUP($L4487,'T14'!$AD$5:$AF$104,3,FALSE),"")</f>
        <v/>
      </c>
      <c r="P4487" s="46"/>
      <c r="U4487" s="46"/>
    </row>
    <row r="4488" spans="1:21" ht="14.4" hidden="1" x14ac:dyDescent="0.3">
      <c r="A4488" s="47">
        <v>4487</v>
      </c>
      <c r="B4488" s="48">
        <v>4</v>
      </c>
      <c r="C4488" s="47" t="s">
        <v>128</v>
      </c>
      <c r="D4488" s="49" t="s">
        <v>2042</v>
      </c>
      <c r="E4488" s="49" t="s">
        <v>792</v>
      </c>
      <c r="F4488" s="48">
        <v>2</v>
      </c>
      <c r="G4488" s="47" t="s">
        <v>98</v>
      </c>
      <c r="H4488" s="47" t="s">
        <v>9</v>
      </c>
      <c r="I4488" s="47" t="s">
        <v>2855</v>
      </c>
      <c r="J4488" s="50" t="str">
        <f>IFERROR(VLOOKUP(_xlfn.NUMBERVALUE(D4488),'Order form - T14RE'!$O$4:$O$101,1,FALSE),J4487)</f>
        <v/>
      </c>
      <c r="K4488" s="51" t="str">
        <f t="shared" si="71"/>
        <v/>
      </c>
      <c r="M4488" s="47" t="str">
        <f ca="1">IFERROR(VLOOKUP($L4488,'T14'!$AD$5:$AF$104,2,FALSE),"")</f>
        <v/>
      </c>
      <c r="N4488" s="47" t="str">
        <f ca="1">IFERROR(VLOOKUP($L4488,'T14'!$AD$5:$AF$104,3,FALSE),"")</f>
        <v/>
      </c>
      <c r="P4488" s="46"/>
      <c r="U4488" s="46"/>
    </row>
    <row r="4489" spans="1:21" ht="14.4" hidden="1" x14ac:dyDescent="0.3">
      <c r="A4489" s="47">
        <v>4488</v>
      </c>
      <c r="B4489" s="48">
        <v>4</v>
      </c>
      <c r="C4489" s="47" t="s">
        <v>263</v>
      </c>
      <c r="D4489" s="49" t="s">
        <v>2044</v>
      </c>
      <c r="E4489" s="49" t="s">
        <v>2045</v>
      </c>
      <c r="F4489" s="48">
        <v>1</v>
      </c>
      <c r="G4489" s="47" t="s">
        <v>98</v>
      </c>
      <c r="H4489" s="47" t="s">
        <v>9</v>
      </c>
      <c r="I4489" s="47" t="s">
        <v>2855</v>
      </c>
      <c r="J4489" s="50" t="str">
        <f>IFERROR(VLOOKUP(_xlfn.NUMBERVALUE(D4489),'Order form - T14RE'!$O$4:$O$101,1,FALSE),J4488)</f>
        <v/>
      </c>
      <c r="K4489" s="51" t="str">
        <f t="shared" si="71"/>
        <v/>
      </c>
      <c r="M4489" s="47" t="str">
        <f ca="1">IFERROR(VLOOKUP($L4489,'T14'!$AD$5:$AF$104,2,FALSE),"")</f>
        <v/>
      </c>
      <c r="N4489" s="47" t="str">
        <f ca="1">IFERROR(VLOOKUP($L4489,'T14'!$AD$5:$AF$104,3,FALSE),"")</f>
        <v/>
      </c>
      <c r="P4489" s="46"/>
      <c r="U4489" s="46"/>
    </row>
    <row r="4490" spans="1:21" ht="14.4" hidden="1" x14ac:dyDescent="0.3">
      <c r="A4490" s="47">
        <v>4489</v>
      </c>
      <c r="B4490" s="48">
        <v>4</v>
      </c>
      <c r="C4490" s="47" t="s">
        <v>130</v>
      </c>
      <c r="D4490" s="49" t="s">
        <v>1718</v>
      </c>
      <c r="E4490" s="49" t="s">
        <v>1719</v>
      </c>
      <c r="F4490" s="48">
        <v>1</v>
      </c>
      <c r="G4490" s="47" t="s">
        <v>98</v>
      </c>
      <c r="H4490" s="47" t="s">
        <v>9</v>
      </c>
      <c r="I4490" s="47" t="s">
        <v>2855</v>
      </c>
      <c r="J4490" s="50" t="str">
        <f>IFERROR(VLOOKUP(_xlfn.NUMBERVALUE(D4490),'Order form - T14RE'!$O$4:$O$101,1,FALSE),J4489)</f>
        <v/>
      </c>
      <c r="K4490" s="51" t="str">
        <f t="shared" si="71"/>
        <v/>
      </c>
      <c r="M4490" s="47" t="str">
        <f ca="1">IFERROR(VLOOKUP($L4490,'T14'!$AD$5:$AF$104,2,FALSE),"")</f>
        <v/>
      </c>
      <c r="N4490" s="47" t="str">
        <f ca="1">IFERROR(VLOOKUP($L4490,'T14'!$AD$5:$AF$104,3,FALSE),"")</f>
        <v/>
      </c>
      <c r="P4490" s="46"/>
      <c r="U4490" s="46"/>
    </row>
    <row r="4491" spans="1:21" ht="14.4" hidden="1" x14ac:dyDescent="0.3">
      <c r="A4491" s="47">
        <v>4490</v>
      </c>
      <c r="B4491" s="48">
        <v>4</v>
      </c>
      <c r="C4491" s="47" t="s">
        <v>763</v>
      </c>
      <c r="D4491" s="49" t="s">
        <v>2370</v>
      </c>
      <c r="E4491" s="49" t="s">
        <v>2371</v>
      </c>
      <c r="F4491" s="48">
        <v>1</v>
      </c>
      <c r="G4491" s="47" t="s">
        <v>98</v>
      </c>
      <c r="H4491" s="47" t="s">
        <v>9</v>
      </c>
      <c r="I4491" s="47" t="s">
        <v>2855</v>
      </c>
      <c r="J4491" s="50" t="str">
        <f>IFERROR(VLOOKUP(_xlfn.NUMBERVALUE(D4491),'Order form - T14RE'!$O$4:$O$101,1,FALSE),J4490)</f>
        <v/>
      </c>
      <c r="K4491" s="51" t="str">
        <f t="shared" si="71"/>
        <v/>
      </c>
      <c r="M4491" s="47" t="str">
        <f ca="1">IFERROR(VLOOKUP($L4491,'T14'!$AD$5:$AF$104,2,FALSE),"")</f>
        <v/>
      </c>
      <c r="N4491" s="47" t="str">
        <f ca="1">IFERROR(VLOOKUP($L4491,'T14'!$AD$5:$AF$104,3,FALSE),"")</f>
        <v/>
      </c>
      <c r="P4491" s="46"/>
      <c r="U4491" s="46"/>
    </row>
    <row r="4492" spans="1:21" ht="14.4" hidden="1" x14ac:dyDescent="0.3">
      <c r="A4492" s="47">
        <v>4491</v>
      </c>
      <c r="B4492" s="48">
        <v>4</v>
      </c>
      <c r="C4492" s="47" t="s">
        <v>135</v>
      </c>
      <c r="D4492" s="49" t="s">
        <v>2048</v>
      </c>
      <c r="E4492" s="49" t="s">
        <v>2049</v>
      </c>
      <c r="F4492" s="48">
        <v>1</v>
      </c>
      <c r="G4492" s="47" t="s">
        <v>98</v>
      </c>
      <c r="H4492" s="47" t="s">
        <v>9</v>
      </c>
      <c r="I4492" s="47" t="s">
        <v>2855</v>
      </c>
      <c r="J4492" s="50" t="str">
        <f>IFERROR(VLOOKUP(_xlfn.NUMBERVALUE(D4492),'Order form - T14RE'!$O$4:$O$101,1,FALSE),J4491)</f>
        <v/>
      </c>
      <c r="K4492" s="51" t="str">
        <f t="shared" si="71"/>
        <v/>
      </c>
      <c r="M4492" s="47" t="str">
        <f ca="1">IFERROR(VLOOKUP($L4492,'T14'!$AD$5:$AF$104,2,FALSE),"")</f>
        <v/>
      </c>
      <c r="N4492" s="47" t="str">
        <f ca="1">IFERROR(VLOOKUP($L4492,'T14'!$AD$5:$AF$104,3,FALSE),"")</f>
        <v/>
      </c>
      <c r="P4492" s="46"/>
      <c r="U4492" s="46"/>
    </row>
    <row r="4493" spans="1:21" ht="14.4" hidden="1" x14ac:dyDescent="0.3">
      <c r="A4493" s="47">
        <v>4492</v>
      </c>
      <c r="B4493" s="48">
        <v>4</v>
      </c>
      <c r="C4493" s="47" t="s">
        <v>2677</v>
      </c>
      <c r="D4493" s="49" t="s">
        <v>2770</v>
      </c>
      <c r="E4493" s="49" t="s">
        <v>186</v>
      </c>
      <c r="F4493" s="48">
        <v>1</v>
      </c>
      <c r="G4493" s="47" t="s">
        <v>98</v>
      </c>
      <c r="H4493" s="47" t="s">
        <v>9</v>
      </c>
      <c r="I4493" s="47" t="s">
        <v>2855</v>
      </c>
      <c r="J4493" s="50" t="str">
        <f>IFERROR(VLOOKUP(_xlfn.NUMBERVALUE(D4493),'Order form - T14RE'!$O$4:$O$101,1,FALSE),J4492)</f>
        <v/>
      </c>
      <c r="K4493" s="51" t="str">
        <f t="shared" si="71"/>
        <v/>
      </c>
      <c r="M4493" s="47" t="str">
        <f ca="1">IFERROR(VLOOKUP($L4493,'T14'!$AD$5:$AF$104,2,FALSE),"")</f>
        <v/>
      </c>
      <c r="N4493" s="47" t="str">
        <f ca="1">IFERROR(VLOOKUP($L4493,'T14'!$AD$5:$AF$104,3,FALSE),"")</f>
        <v/>
      </c>
      <c r="P4493" s="46"/>
      <c r="U4493" s="46"/>
    </row>
    <row r="4494" spans="1:21" ht="14.4" hidden="1" x14ac:dyDescent="0.3">
      <c r="A4494" s="47">
        <v>4493</v>
      </c>
      <c r="B4494" s="48">
        <v>4</v>
      </c>
      <c r="C4494" s="47" t="s">
        <v>2680</v>
      </c>
      <c r="D4494" s="49" t="s">
        <v>2771</v>
      </c>
      <c r="E4494" s="49" t="s">
        <v>247</v>
      </c>
      <c r="F4494" s="48">
        <v>1</v>
      </c>
      <c r="G4494" s="47" t="s">
        <v>98</v>
      </c>
      <c r="H4494" s="47" t="s">
        <v>9</v>
      </c>
      <c r="I4494" s="47" t="s">
        <v>2855</v>
      </c>
      <c r="J4494" s="50" t="str">
        <f>IFERROR(VLOOKUP(_xlfn.NUMBERVALUE(D4494),'Order form - T14RE'!$O$4:$O$101,1,FALSE),J4493)</f>
        <v/>
      </c>
      <c r="K4494" s="51" t="str">
        <f t="shared" si="71"/>
        <v/>
      </c>
      <c r="M4494" s="47" t="str">
        <f ca="1">IFERROR(VLOOKUP($L4494,'T14'!$AD$5:$AF$104,2,FALSE),"")</f>
        <v/>
      </c>
      <c r="N4494" s="47" t="str">
        <f ca="1">IFERROR(VLOOKUP($L4494,'T14'!$AD$5:$AF$104,3,FALSE),"")</f>
        <v/>
      </c>
      <c r="P4494" s="46"/>
      <c r="U4494" s="46"/>
    </row>
    <row r="4495" spans="1:21" ht="14.4" hidden="1" x14ac:dyDescent="0.3">
      <c r="A4495" s="47">
        <v>4494</v>
      </c>
      <c r="B4495" s="48">
        <v>4</v>
      </c>
      <c r="C4495" s="47" t="s">
        <v>143</v>
      </c>
      <c r="D4495" s="49" t="s">
        <v>2020</v>
      </c>
      <c r="E4495" s="49" t="s">
        <v>2021</v>
      </c>
      <c r="F4495" s="48">
        <v>1</v>
      </c>
      <c r="G4495" s="47" t="s">
        <v>98</v>
      </c>
      <c r="H4495" s="47" t="s">
        <v>9</v>
      </c>
      <c r="I4495" s="47" t="s">
        <v>2855</v>
      </c>
      <c r="J4495" s="50" t="str">
        <f>IFERROR(VLOOKUP(_xlfn.NUMBERVALUE(D4495),'Order form - T14RE'!$O$4:$O$101,1,FALSE),J4494)</f>
        <v/>
      </c>
      <c r="K4495" s="51" t="str">
        <f t="shared" si="71"/>
        <v/>
      </c>
      <c r="M4495" s="47" t="str">
        <f ca="1">IFERROR(VLOOKUP($L4495,'T14'!$AD$5:$AF$104,2,FALSE),"")</f>
        <v/>
      </c>
      <c r="N4495" s="47" t="str">
        <f ca="1">IFERROR(VLOOKUP($L4495,'T14'!$AD$5:$AF$104,3,FALSE),"")</f>
        <v/>
      </c>
      <c r="P4495" s="46"/>
      <c r="U4495" s="46"/>
    </row>
    <row r="4496" spans="1:21" ht="14.4" hidden="1" x14ac:dyDescent="0.3">
      <c r="A4496" s="47">
        <v>4495</v>
      </c>
      <c r="B4496" s="48">
        <v>4</v>
      </c>
      <c r="C4496" s="47" t="s">
        <v>146</v>
      </c>
      <c r="D4496" s="49" t="s">
        <v>2017</v>
      </c>
      <c r="E4496" s="49" t="s">
        <v>2018</v>
      </c>
      <c r="F4496" s="48">
        <v>1</v>
      </c>
      <c r="G4496" s="47" t="s">
        <v>98</v>
      </c>
      <c r="H4496" s="47" t="s">
        <v>9</v>
      </c>
      <c r="I4496" s="47" t="s">
        <v>2855</v>
      </c>
      <c r="J4496" s="50" t="str">
        <f>IFERROR(VLOOKUP(_xlfn.NUMBERVALUE(D4496),'Order form - T14RE'!$O$4:$O$101,1,FALSE),J4495)</f>
        <v/>
      </c>
      <c r="K4496" s="51" t="str">
        <f t="shared" si="71"/>
        <v/>
      </c>
      <c r="M4496" s="47" t="str">
        <f ca="1">IFERROR(VLOOKUP($L4496,'T14'!$AD$5:$AF$104,2,FALSE),"")</f>
        <v/>
      </c>
      <c r="N4496" s="47" t="str">
        <f ca="1">IFERROR(VLOOKUP($L4496,'T14'!$AD$5:$AF$104,3,FALSE),"")</f>
        <v/>
      </c>
      <c r="P4496" s="46"/>
      <c r="U4496" s="46"/>
    </row>
    <row r="4497" spans="1:21" ht="14.4" hidden="1" x14ac:dyDescent="0.3">
      <c r="A4497" s="47">
        <v>4496</v>
      </c>
      <c r="B4497" s="48">
        <v>4</v>
      </c>
      <c r="C4497" s="47" t="s">
        <v>2772</v>
      </c>
      <c r="D4497" s="49" t="s">
        <v>2022</v>
      </c>
      <c r="E4497" s="49" t="s">
        <v>2023</v>
      </c>
      <c r="F4497" s="48">
        <v>2</v>
      </c>
      <c r="G4497" s="47" t="s">
        <v>98</v>
      </c>
      <c r="H4497" s="47" t="s">
        <v>9</v>
      </c>
      <c r="I4497" s="47" t="s">
        <v>2855</v>
      </c>
      <c r="J4497" s="50" t="str">
        <f>IFERROR(VLOOKUP(_xlfn.NUMBERVALUE(D4497),'Order form - T14RE'!$O$4:$O$101,1,FALSE),J4496)</f>
        <v/>
      </c>
      <c r="K4497" s="51" t="str">
        <f t="shared" si="71"/>
        <v/>
      </c>
      <c r="M4497" s="47" t="str">
        <f ca="1">IFERROR(VLOOKUP($L4497,'T14'!$AD$5:$AF$104,2,FALSE),"")</f>
        <v/>
      </c>
      <c r="N4497" s="47" t="str">
        <f ca="1">IFERROR(VLOOKUP($L4497,'T14'!$AD$5:$AF$104,3,FALSE),"")</f>
        <v/>
      </c>
      <c r="P4497" s="46"/>
      <c r="U4497" s="46"/>
    </row>
    <row r="4498" spans="1:21" ht="14.4" hidden="1" x14ac:dyDescent="0.3">
      <c r="A4498" s="47">
        <v>4497</v>
      </c>
      <c r="B4498" s="48">
        <v>4</v>
      </c>
      <c r="C4498" s="47" t="s">
        <v>149</v>
      </c>
      <c r="D4498" s="49" t="s">
        <v>2019</v>
      </c>
      <c r="E4498" s="49" t="s">
        <v>792</v>
      </c>
      <c r="F4498" s="48">
        <v>1</v>
      </c>
      <c r="G4498" s="47" t="s">
        <v>98</v>
      </c>
      <c r="H4498" s="47" t="s">
        <v>9</v>
      </c>
      <c r="I4498" s="47" t="s">
        <v>2855</v>
      </c>
      <c r="J4498" s="50" t="str">
        <f>IFERROR(VLOOKUP(_xlfn.NUMBERVALUE(D4498),'Order form - T14RE'!$O$4:$O$101,1,FALSE),J4497)</f>
        <v/>
      </c>
      <c r="K4498" s="51" t="str">
        <f t="shared" si="71"/>
        <v/>
      </c>
      <c r="M4498" s="47" t="str">
        <f ca="1">IFERROR(VLOOKUP($L4498,'T14'!$AD$5:$AF$104,2,FALSE),"")</f>
        <v/>
      </c>
      <c r="N4498" s="47" t="str">
        <f ca="1">IFERROR(VLOOKUP($L4498,'T14'!$AD$5:$AF$104,3,FALSE),"")</f>
        <v/>
      </c>
      <c r="P4498" s="46"/>
      <c r="U4498" s="46"/>
    </row>
    <row r="4499" spans="1:21" ht="14.4" hidden="1" x14ac:dyDescent="0.3">
      <c r="A4499" s="47">
        <v>4498</v>
      </c>
      <c r="B4499" s="48">
        <v>4</v>
      </c>
      <c r="C4499" s="47" t="s">
        <v>413</v>
      </c>
      <c r="D4499" s="49" t="s">
        <v>2027</v>
      </c>
      <c r="E4499" s="49" t="s">
        <v>792</v>
      </c>
      <c r="F4499" s="48">
        <v>1</v>
      </c>
      <c r="G4499" s="47" t="s">
        <v>98</v>
      </c>
      <c r="H4499" s="47" t="s">
        <v>9</v>
      </c>
      <c r="I4499" s="47" t="s">
        <v>2855</v>
      </c>
      <c r="J4499" s="50" t="str">
        <f>IFERROR(VLOOKUP(_xlfn.NUMBERVALUE(D4499),'Order form - T14RE'!$O$4:$O$101,1,FALSE),J4498)</f>
        <v/>
      </c>
      <c r="K4499" s="51" t="str">
        <f t="shared" si="71"/>
        <v/>
      </c>
      <c r="M4499" s="47" t="str">
        <f ca="1">IFERROR(VLOOKUP($L4499,'T14'!$AD$5:$AF$104,2,FALSE),"")</f>
        <v/>
      </c>
      <c r="N4499" s="47" t="str">
        <f ca="1">IFERROR(VLOOKUP($L4499,'T14'!$AD$5:$AF$104,3,FALSE),"")</f>
        <v/>
      </c>
      <c r="P4499" s="46"/>
      <c r="U4499" s="46"/>
    </row>
    <row r="4500" spans="1:21" ht="14.4" hidden="1" x14ac:dyDescent="0.3">
      <c r="A4500" s="47">
        <v>4499</v>
      </c>
      <c r="B4500" s="48">
        <v>4</v>
      </c>
      <c r="C4500" s="47" t="s">
        <v>154</v>
      </c>
      <c r="D4500" s="49" t="s">
        <v>2029</v>
      </c>
      <c r="E4500" s="49" t="s">
        <v>2030</v>
      </c>
      <c r="F4500" s="48">
        <v>1</v>
      </c>
      <c r="G4500" s="47" t="s">
        <v>98</v>
      </c>
      <c r="H4500" s="47" t="s">
        <v>9</v>
      </c>
      <c r="I4500" s="47" t="s">
        <v>2855</v>
      </c>
      <c r="J4500" s="50" t="str">
        <f>IFERROR(VLOOKUP(_xlfn.NUMBERVALUE(D4500),'Order form - T14RE'!$O$4:$O$101,1,FALSE),J4499)</f>
        <v/>
      </c>
      <c r="K4500" s="51" t="str">
        <f t="shared" si="71"/>
        <v/>
      </c>
      <c r="M4500" s="47" t="str">
        <f ca="1">IFERROR(VLOOKUP($L4500,'T14'!$AD$5:$AF$104,2,FALSE),"")</f>
        <v/>
      </c>
      <c r="N4500" s="47" t="str">
        <f ca="1">IFERROR(VLOOKUP($L4500,'T14'!$AD$5:$AF$104,3,FALSE),"")</f>
        <v/>
      </c>
      <c r="P4500" s="46"/>
      <c r="U4500" s="46"/>
    </row>
    <row r="4501" spans="1:21" ht="14.4" hidden="1" x14ac:dyDescent="0.3">
      <c r="A4501" s="47">
        <v>4500</v>
      </c>
      <c r="B4501" s="48">
        <v>4</v>
      </c>
      <c r="C4501" s="47" t="s">
        <v>156</v>
      </c>
      <c r="D4501" s="49" t="s">
        <v>2024</v>
      </c>
      <c r="E4501" s="49" t="s">
        <v>1819</v>
      </c>
      <c r="F4501" s="48">
        <v>2</v>
      </c>
      <c r="G4501" s="47" t="s">
        <v>98</v>
      </c>
      <c r="H4501" s="47" t="s">
        <v>9</v>
      </c>
      <c r="I4501" s="47" t="s">
        <v>2855</v>
      </c>
      <c r="J4501" s="50" t="str">
        <f>IFERROR(VLOOKUP(_xlfn.NUMBERVALUE(D4501),'Order form - T14RE'!$O$4:$O$101,1,FALSE),J4500)</f>
        <v/>
      </c>
      <c r="K4501" s="51" t="str">
        <f t="shared" si="71"/>
        <v/>
      </c>
      <c r="M4501" s="47" t="str">
        <f ca="1">IFERROR(VLOOKUP($L4501,'T14'!$AD$5:$AF$104,2,FALSE),"")</f>
        <v/>
      </c>
      <c r="N4501" s="47" t="str">
        <f ca="1">IFERROR(VLOOKUP($L4501,'T14'!$AD$5:$AF$104,3,FALSE),"")</f>
        <v/>
      </c>
      <c r="P4501" s="46"/>
      <c r="U4501" s="46"/>
    </row>
    <row r="4502" spans="1:21" ht="14.4" hidden="1" x14ac:dyDescent="0.3">
      <c r="A4502" s="47">
        <v>4501</v>
      </c>
      <c r="B4502" s="48">
        <v>4</v>
      </c>
      <c r="C4502" s="47" t="s">
        <v>159</v>
      </c>
      <c r="D4502" s="49" t="s">
        <v>2025</v>
      </c>
      <c r="E4502" s="49" t="s">
        <v>2026</v>
      </c>
      <c r="F4502" s="48">
        <v>1</v>
      </c>
      <c r="G4502" s="47" t="s">
        <v>98</v>
      </c>
      <c r="H4502" s="47" t="s">
        <v>9</v>
      </c>
      <c r="I4502" s="47" t="s">
        <v>2855</v>
      </c>
      <c r="J4502" s="50" t="str">
        <f>IFERROR(VLOOKUP(_xlfn.NUMBERVALUE(D4502),'Order form - T14RE'!$O$4:$O$101,1,FALSE),J4501)</f>
        <v/>
      </c>
      <c r="K4502" s="51" t="str">
        <f t="shared" si="71"/>
        <v/>
      </c>
      <c r="M4502" s="47" t="str">
        <f ca="1">IFERROR(VLOOKUP($L4502,'T14'!$AD$5:$AF$104,2,FALSE),"")</f>
        <v/>
      </c>
      <c r="N4502" s="47" t="str">
        <f ca="1">IFERROR(VLOOKUP($L4502,'T14'!$AD$5:$AF$104,3,FALSE),"")</f>
        <v/>
      </c>
      <c r="P4502" s="46"/>
      <c r="U4502" s="46"/>
    </row>
    <row r="4503" spans="1:21" ht="14.4" hidden="1" x14ac:dyDescent="0.3">
      <c r="A4503" s="47">
        <v>4502</v>
      </c>
      <c r="B4503" s="48">
        <v>4</v>
      </c>
      <c r="C4503" s="47" t="s">
        <v>462</v>
      </c>
      <c r="D4503" s="49" t="s">
        <v>1810</v>
      </c>
      <c r="E4503" s="49" t="s">
        <v>1811</v>
      </c>
      <c r="F4503" s="48">
        <v>1</v>
      </c>
      <c r="G4503" s="47" t="s">
        <v>98</v>
      </c>
      <c r="H4503" s="47" t="s">
        <v>9</v>
      </c>
      <c r="I4503" s="47" t="s">
        <v>2855</v>
      </c>
      <c r="J4503" s="50" t="str">
        <f>IFERROR(VLOOKUP(_xlfn.NUMBERVALUE(D4503),'Order form - T14RE'!$O$4:$O$101,1,FALSE),J4502)</f>
        <v/>
      </c>
      <c r="K4503" s="51" t="str">
        <f t="shared" si="71"/>
        <v/>
      </c>
      <c r="M4503" s="47" t="str">
        <f ca="1">IFERROR(VLOOKUP($L4503,'T14'!$AD$5:$AF$104,2,FALSE),"")</f>
        <v/>
      </c>
      <c r="N4503" s="47" t="str">
        <f ca="1">IFERROR(VLOOKUP($L4503,'T14'!$AD$5:$AF$104,3,FALSE),"")</f>
        <v/>
      </c>
      <c r="P4503" s="46"/>
      <c r="U4503" s="46"/>
    </row>
    <row r="4504" spans="1:21" ht="14.4" hidden="1" x14ac:dyDescent="0.3">
      <c r="A4504" s="47">
        <v>4503</v>
      </c>
      <c r="B4504" s="48">
        <v>4</v>
      </c>
      <c r="C4504" s="47" t="s">
        <v>464</v>
      </c>
      <c r="D4504" s="49" t="s">
        <v>2773</v>
      </c>
      <c r="E4504" s="49" t="s">
        <v>2774</v>
      </c>
      <c r="F4504" s="48">
        <v>1</v>
      </c>
      <c r="G4504" s="47" t="s">
        <v>98</v>
      </c>
      <c r="H4504" s="47" t="s">
        <v>9</v>
      </c>
      <c r="I4504" s="47" t="s">
        <v>2855</v>
      </c>
      <c r="J4504" s="50" t="str">
        <f>IFERROR(VLOOKUP(_xlfn.NUMBERVALUE(D4504),'Order form - T14RE'!$O$4:$O$101,1,FALSE),J4503)</f>
        <v/>
      </c>
      <c r="K4504" s="51" t="str">
        <f t="shared" si="71"/>
        <v/>
      </c>
      <c r="M4504" s="47" t="str">
        <f ca="1">IFERROR(VLOOKUP($L4504,'T14'!$AD$5:$AF$104,2,FALSE),"")</f>
        <v/>
      </c>
      <c r="N4504" s="47" t="str">
        <f ca="1">IFERROR(VLOOKUP($L4504,'T14'!$AD$5:$AF$104,3,FALSE),"")</f>
        <v/>
      </c>
      <c r="P4504" s="46"/>
      <c r="U4504" s="46"/>
    </row>
    <row r="4505" spans="1:21" ht="14.4" hidden="1" x14ac:dyDescent="0.3">
      <c r="A4505" s="47">
        <v>4504</v>
      </c>
      <c r="B4505" s="48">
        <v>4</v>
      </c>
      <c r="C4505" s="47" t="s">
        <v>467</v>
      </c>
      <c r="D4505" s="49" t="s">
        <v>671</v>
      </c>
      <c r="E4505" s="49" t="s">
        <v>113</v>
      </c>
      <c r="F4505" s="48">
        <v>2</v>
      </c>
      <c r="G4505" s="47" t="s">
        <v>98</v>
      </c>
      <c r="H4505" s="47" t="s">
        <v>9</v>
      </c>
      <c r="I4505" s="47" t="s">
        <v>2855</v>
      </c>
      <c r="J4505" s="50" t="str">
        <f>IFERROR(VLOOKUP(_xlfn.NUMBERVALUE(D4505),'Order form - T14RE'!$O$4:$O$101,1,FALSE),J4504)</f>
        <v/>
      </c>
      <c r="K4505" s="51" t="str">
        <f t="shared" si="71"/>
        <v/>
      </c>
      <c r="M4505" s="47" t="str">
        <f ca="1">IFERROR(VLOOKUP($L4505,'T14'!$AD$5:$AF$104,2,FALSE),"")</f>
        <v/>
      </c>
      <c r="N4505" s="47" t="str">
        <f ca="1">IFERROR(VLOOKUP($L4505,'T14'!$AD$5:$AF$104,3,FALSE),"")</f>
        <v/>
      </c>
      <c r="P4505" s="46"/>
      <c r="U4505" s="46"/>
    </row>
    <row r="4506" spans="1:21" ht="14.4" hidden="1" x14ac:dyDescent="0.3">
      <c r="A4506" s="47">
        <v>4505</v>
      </c>
      <c r="B4506" s="48">
        <v>4</v>
      </c>
      <c r="C4506" s="47" t="s">
        <v>2401</v>
      </c>
      <c r="D4506" s="49" t="s">
        <v>2775</v>
      </c>
      <c r="E4506" s="49" t="s">
        <v>113</v>
      </c>
      <c r="F4506" s="48">
        <v>1</v>
      </c>
      <c r="G4506" s="47" t="s">
        <v>98</v>
      </c>
      <c r="H4506" s="47" t="s">
        <v>9</v>
      </c>
      <c r="I4506" s="47" t="s">
        <v>2855</v>
      </c>
      <c r="J4506" s="50" t="str">
        <f>IFERROR(VLOOKUP(_xlfn.NUMBERVALUE(D4506),'Order form - T14RE'!$O$4:$O$101,1,FALSE),J4505)</f>
        <v/>
      </c>
      <c r="K4506" s="51" t="str">
        <f t="shared" si="71"/>
        <v/>
      </c>
      <c r="M4506" s="47" t="str">
        <f ca="1">IFERROR(VLOOKUP($L4506,'T14'!$AD$5:$AF$104,2,FALSE),"")</f>
        <v/>
      </c>
      <c r="N4506" s="47" t="str">
        <f ca="1">IFERROR(VLOOKUP($L4506,'T14'!$AD$5:$AF$104,3,FALSE),"")</f>
        <v/>
      </c>
      <c r="P4506" s="46"/>
      <c r="U4506" s="46"/>
    </row>
    <row r="4507" spans="1:21" ht="14.4" hidden="1" x14ac:dyDescent="0.3">
      <c r="A4507" s="47">
        <v>4506</v>
      </c>
      <c r="B4507" s="48">
        <v>4</v>
      </c>
      <c r="C4507" s="47" t="s">
        <v>161</v>
      </c>
      <c r="D4507" s="49" t="s">
        <v>471</v>
      </c>
      <c r="E4507" s="49" t="s">
        <v>472</v>
      </c>
      <c r="F4507" s="48">
        <v>3</v>
      </c>
      <c r="G4507" s="47" t="s">
        <v>98</v>
      </c>
      <c r="H4507" s="47" t="s">
        <v>9</v>
      </c>
      <c r="I4507" s="47" t="s">
        <v>2855</v>
      </c>
      <c r="J4507" s="50" t="str">
        <f>IFERROR(VLOOKUP(_xlfn.NUMBERVALUE(D4507),'Order form - T14RE'!$O$4:$O$101,1,FALSE),J4506)</f>
        <v/>
      </c>
      <c r="K4507" s="51" t="str">
        <f t="shared" si="71"/>
        <v/>
      </c>
      <c r="M4507" s="47" t="str">
        <f ca="1">IFERROR(VLOOKUP($L4507,'T14'!$AD$5:$AF$104,2,FALSE),"")</f>
        <v/>
      </c>
      <c r="N4507" s="47" t="str">
        <f ca="1">IFERROR(VLOOKUP($L4507,'T14'!$AD$5:$AF$104,3,FALSE),"")</f>
        <v/>
      </c>
      <c r="P4507" s="46"/>
      <c r="U4507" s="46"/>
    </row>
    <row r="4508" spans="1:21" ht="14.4" hidden="1" x14ac:dyDescent="0.3">
      <c r="A4508" s="47">
        <v>4507</v>
      </c>
      <c r="B4508" s="48">
        <v>4</v>
      </c>
      <c r="C4508" s="47" t="s">
        <v>163</v>
      </c>
      <c r="D4508" s="49" t="s">
        <v>1783</v>
      </c>
      <c r="E4508" s="49" t="s">
        <v>1784</v>
      </c>
      <c r="F4508" s="48">
        <v>1</v>
      </c>
      <c r="G4508" s="47" t="s">
        <v>98</v>
      </c>
      <c r="H4508" s="47" t="s">
        <v>9</v>
      </c>
      <c r="I4508" s="47" t="s">
        <v>2855</v>
      </c>
      <c r="J4508" s="50" t="str">
        <f>IFERROR(VLOOKUP(_xlfn.NUMBERVALUE(D4508),'Order form - T14RE'!$O$4:$O$101,1,FALSE),J4507)</f>
        <v/>
      </c>
      <c r="K4508" s="51" t="str">
        <f t="shared" si="71"/>
        <v/>
      </c>
      <c r="M4508" s="47" t="str">
        <f ca="1">IFERROR(VLOOKUP($L4508,'T14'!$AD$5:$AF$104,2,FALSE),"")</f>
        <v/>
      </c>
      <c r="N4508" s="47" t="str">
        <f ca="1">IFERROR(VLOOKUP($L4508,'T14'!$AD$5:$AF$104,3,FALSE),"")</f>
        <v/>
      </c>
      <c r="P4508" s="46"/>
      <c r="U4508" s="46"/>
    </row>
    <row r="4509" spans="1:21" ht="14.4" hidden="1" x14ac:dyDescent="0.3">
      <c r="A4509" s="47">
        <v>4508</v>
      </c>
      <c r="B4509" s="48">
        <v>4</v>
      </c>
      <c r="C4509" s="47" t="s">
        <v>164</v>
      </c>
      <c r="D4509" s="49" t="s">
        <v>2776</v>
      </c>
      <c r="E4509" s="49" t="s">
        <v>2777</v>
      </c>
      <c r="F4509" s="48">
        <v>1</v>
      </c>
      <c r="G4509" s="47" t="s">
        <v>98</v>
      </c>
      <c r="H4509" s="47" t="s">
        <v>9</v>
      </c>
      <c r="I4509" s="47" t="s">
        <v>2855</v>
      </c>
      <c r="J4509" s="50" t="str">
        <f>IFERROR(VLOOKUP(_xlfn.NUMBERVALUE(D4509),'Order form - T14RE'!$O$4:$O$101,1,FALSE),J4508)</f>
        <v/>
      </c>
      <c r="K4509" s="51" t="str">
        <f t="shared" si="71"/>
        <v/>
      </c>
      <c r="M4509" s="47" t="str">
        <f ca="1">IFERROR(VLOOKUP($L4509,'T14'!$AD$5:$AF$104,2,FALSE),"")</f>
        <v/>
      </c>
      <c r="N4509" s="47" t="str">
        <f ca="1">IFERROR(VLOOKUP($L4509,'T14'!$AD$5:$AF$104,3,FALSE),"")</f>
        <v/>
      </c>
      <c r="P4509" s="46"/>
      <c r="U4509" s="46"/>
    </row>
    <row r="4510" spans="1:21" ht="14.4" hidden="1" x14ac:dyDescent="0.3">
      <c r="A4510" s="47">
        <v>4509</v>
      </c>
      <c r="B4510" s="48">
        <v>4</v>
      </c>
      <c r="C4510" s="47" t="s">
        <v>166</v>
      </c>
      <c r="D4510" s="49" t="s">
        <v>617</v>
      </c>
      <c r="E4510" s="49" t="s">
        <v>113</v>
      </c>
      <c r="F4510" s="48">
        <v>4</v>
      </c>
      <c r="G4510" s="47" t="s">
        <v>98</v>
      </c>
      <c r="H4510" s="47" t="s">
        <v>9</v>
      </c>
      <c r="I4510" s="47" t="s">
        <v>2855</v>
      </c>
      <c r="J4510" s="50" t="str">
        <f>IFERROR(VLOOKUP(_xlfn.NUMBERVALUE(D4510),'Order form - T14RE'!$O$4:$O$101,1,FALSE),J4509)</f>
        <v/>
      </c>
      <c r="K4510" s="51" t="str">
        <f t="shared" si="71"/>
        <v/>
      </c>
      <c r="M4510" s="47" t="str">
        <f ca="1">IFERROR(VLOOKUP($L4510,'T14'!$AD$5:$AF$104,2,FALSE),"")</f>
        <v/>
      </c>
      <c r="N4510" s="47" t="str">
        <f ca="1">IFERROR(VLOOKUP($L4510,'T14'!$AD$5:$AF$104,3,FALSE),"")</f>
        <v/>
      </c>
      <c r="P4510" s="46"/>
      <c r="U4510" s="46"/>
    </row>
    <row r="4511" spans="1:21" ht="14.4" hidden="1" x14ac:dyDescent="0.3">
      <c r="A4511" s="47">
        <v>4510</v>
      </c>
      <c r="B4511" s="48">
        <v>4</v>
      </c>
      <c r="C4511" s="47" t="s">
        <v>2778</v>
      </c>
      <c r="D4511" s="49" t="s">
        <v>647</v>
      </c>
      <c r="E4511" s="49" t="s">
        <v>648</v>
      </c>
      <c r="F4511" s="52">
        <v>0.4</v>
      </c>
      <c r="G4511" s="47" t="s">
        <v>117</v>
      </c>
      <c r="H4511" s="47" t="s">
        <v>9</v>
      </c>
      <c r="I4511" s="47" t="s">
        <v>2855</v>
      </c>
      <c r="J4511" s="50" t="str">
        <f>IFERROR(VLOOKUP(_xlfn.NUMBERVALUE(D4511),'Order form - T14RE'!$O$4:$O$101,1,FALSE),J4510)</f>
        <v/>
      </c>
      <c r="K4511" s="51" t="str">
        <f t="shared" si="71"/>
        <v/>
      </c>
      <c r="M4511" s="47" t="str">
        <f ca="1">IFERROR(VLOOKUP($L4511,'T14'!$AD$5:$AF$104,2,FALSE),"")</f>
        <v/>
      </c>
      <c r="N4511" s="47" t="str">
        <f ca="1">IFERROR(VLOOKUP($L4511,'T14'!$AD$5:$AF$104,3,FALSE),"")</f>
        <v/>
      </c>
      <c r="P4511" s="46"/>
      <c r="U4511" s="46"/>
    </row>
    <row r="4512" spans="1:21" ht="14.4" hidden="1" x14ac:dyDescent="0.3">
      <c r="A4512" s="47">
        <v>4511</v>
      </c>
      <c r="B4512" s="48">
        <v>4</v>
      </c>
      <c r="C4512" s="47" t="s">
        <v>2779</v>
      </c>
      <c r="D4512" s="49" t="s">
        <v>2769</v>
      </c>
      <c r="E4512" s="49" t="s">
        <v>99</v>
      </c>
      <c r="F4512" s="48">
        <v>1</v>
      </c>
      <c r="G4512" s="47" t="s">
        <v>98</v>
      </c>
      <c r="H4512" s="47" t="s">
        <v>9</v>
      </c>
      <c r="I4512" s="47" t="s">
        <v>2855</v>
      </c>
      <c r="J4512" s="50" t="str">
        <f>IFERROR(VLOOKUP(_xlfn.NUMBERVALUE(D4512),'Order form - T14RE'!$O$4:$O$101,1,FALSE),J4511)</f>
        <v/>
      </c>
      <c r="K4512" s="51" t="str">
        <f t="shared" si="71"/>
        <v/>
      </c>
      <c r="M4512" s="47" t="str">
        <f ca="1">IFERROR(VLOOKUP($L4512,'T14'!$AD$5:$AF$104,2,FALSE),"")</f>
        <v/>
      </c>
      <c r="N4512" s="47" t="str">
        <f ca="1">IFERROR(VLOOKUP($L4512,'T14'!$AD$5:$AF$104,3,FALSE),"")</f>
        <v/>
      </c>
      <c r="P4512" s="46"/>
      <c r="U4512" s="46"/>
    </row>
    <row r="4513" spans="1:21" ht="14.4" hidden="1" x14ac:dyDescent="0.3">
      <c r="A4513" s="47">
        <v>4512</v>
      </c>
      <c r="B4513" s="48">
        <v>4</v>
      </c>
      <c r="C4513" s="47" t="s">
        <v>172</v>
      </c>
      <c r="D4513" s="49" t="s">
        <v>1781</v>
      </c>
      <c r="E4513" s="49" t="s">
        <v>1782</v>
      </c>
      <c r="F4513" s="48">
        <v>1</v>
      </c>
      <c r="G4513" s="47" t="s">
        <v>98</v>
      </c>
      <c r="H4513" s="47" t="s">
        <v>9</v>
      </c>
      <c r="I4513" s="47" t="s">
        <v>2855</v>
      </c>
      <c r="J4513" s="50" t="str">
        <f>IFERROR(VLOOKUP(_xlfn.NUMBERVALUE(D4513),'Order form - T14RE'!$O$4:$O$101,1,FALSE),J4512)</f>
        <v/>
      </c>
      <c r="K4513" s="51" t="str">
        <f t="shared" si="71"/>
        <v/>
      </c>
      <c r="M4513" s="47" t="str">
        <f ca="1">IFERROR(VLOOKUP($L4513,'T14'!$AD$5:$AF$104,2,FALSE),"")</f>
        <v/>
      </c>
      <c r="N4513" s="47" t="str">
        <f ca="1">IFERROR(VLOOKUP($L4513,'T14'!$AD$5:$AF$104,3,FALSE),"")</f>
        <v/>
      </c>
      <c r="P4513" s="46"/>
      <c r="U4513" s="46"/>
    </row>
    <row r="4514" spans="1:21" ht="14.4" hidden="1" x14ac:dyDescent="0.3">
      <c r="A4514" s="47">
        <v>4513</v>
      </c>
      <c r="B4514" s="48">
        <v>4</v>
      </c>
      <c r="C4514" s="47" t="s">
        <v>176</v>
      </c>
      <c r="D4514" s="49" t="s">
        <v>2048</v>
      </c>
      <c r="E4514" s="49" t="s">
        <v>2049</v>
      </c>
      <c r="F4514" s="48">
        <v>1</v>
      </c>
      <c r="G4514" s="47" t="s">
        <v>98</v>
      </c>
      <c r="H4514" s="47" t="s">
        <v>9</v>
      </c>
      <c r="I4514" s="47" t="s">
        <v>2855</v>
      </c>
      <c r="J4514" s="50" t="str">
        <f>IFERROR(VLOOKUP(_xlfn.NUMBERVALUE(D4514),'Order form - T14RE'!$O$4:$O$101,1,FALSE),J4513)</f>
        <v/>
      </c>
      <c r="K4514" s="51" t="str">
        <f t="shared" si="71"/>
        <v/>
      </c>
      <c r="M4514" s="47" t="str">
        <f ca="1">IFERROR(VLOOKUP($L4514,'T14'!$AD$5:$AF$104,2,FALSE),"")</f>
        <v/>
      </c>
      <c r="N4514" s="47" t="str">
        <f ca="1">IFERROR(VLOOKUP($L4514,'T14'!$AD$5:$AF$104,3,FALSE),"")</f>
        <v/>
      </c>
      <c r="P4514" s="46"/>
      <c r="U4514" s="46"/>
    </row>
    <row r="4515" spans="1:21" ht="14.4" hidden="1" x14ac:dyDescent="0.3">
      <c r="A4515" s="47">
        <v>4514</v>
      </c>
      <c r="B4515" s="48">
        <v>4</v>
      </c>
      <c r="C4515" s="47" t="s">
        <v>2289</v>
      </c>
      <c r="D4515" s="49" t="s">
        <v>2770</v>
      </c>
      <c r="E4515" s="49" t="s">
        <v>186</v>
      </c>
      <c r="F4515" s="48">
        <v>1</v>
      </c>
      <c r="G4515" s="47" t="s">
        <v>98</v>
      </c>
      <c r="H4515" s="47" t="s">
        <v>9</v>
      </c>
      <c r="I4515" s="47" t="s">
        <v>2855</v>
      </c>
      <c r="J4515" s="50" t="str">
        <f>IFERROR(VLOOKUP(_xlfn.NUMBERVALUE(D4515),'Order form - T14RE'!$O$4:$O$101,1,FALSE),J4514)</f>
        <v/>
      </c>
      <c r="K4515" s="51" t="str">
        <f t="shared" si="71"/>
        <v/>
      </c>
      <c r="M4515" s="47" t="str">
        <f ca="1">IFERROR(VLOOKUP($L4515,'T14'!$AD$5:$AF$104,2,FALSE),"")</f>
        <v/>
      </c>
      <c r="N4515" s="47" t="str">
        <f ca="1">IFERROR(VLOOKUP($L4515,'T14'!$AD$5:$AF$104,3,FALSE),"")</f>
        <v/>
      </c>
      <c r="P4515" s="46"/>
      <c r="U4515" s="46"/>
    </row>
    <row r="4516" spans="1:21" ht="14.4" hidden="1" x14ac:dyDescent="0.3">
      <c r="A4516" s="47">
        <v>4515</v>
      </c>
      <c r="B4516" s="48">
        <v>4</v>
      </c>
      <c r="C4516" s="47" t="s">
        <v>2780</v>
      </c>
      <c r="D4516" s="49" t="s">
        <v>2771</v>
      </c>
      <c r="E4516" s="49" t="s">
        <v>247</v>
      </c>
      <c r="F4516" s="48">
        <v>1</v>
      </c>
      <c r="G4516" s="47" t="s">
        <v>98</v>
      </c>
      <c r="H4516" s="47" t="s">
        <v>9</v>
      </c>
      <c r="I4516" s="47" t="s">
        <v>2855</v>
      </c>
      <c r="J4516" s="50" t="str">
        <f>IFERROR(VLOOKUP(_xlfn.NUMBERVALUE(D4516),'Order form - T14RE'!$O$4:$O$101,1,FALSE),J4515)</f>
        <v/>
      </c>
      <c r="K4516" s="51" t="str">
        <f t="shared" si="71"/>
        <v/>
      </c>
      <c r="M4516" s="47" t="str">
        <f ca="1">IFERROR(VLOOKUP($L4516,'T14'!$AD$5:$AF$104,2,FALSE),"")</f>
        <v/>
      </c>
      <c r="N4516" s="47" t="str">
        <f ca="1">IFERROR(VLOOKUP($L4516,'T14'!$AD$5:$AF$104,3,FALSE),"")</f>
        <v/>
      </c>
      <c r="P4516" s="46"/>
      <c r="U4516" s="46"/>
    </row>
    <row r="4517" spans="1:21" ht="14.4" hidden="1" x14ac:dyDescent="0.3">
      <c r="A4517" s="47">
        <v>4516</v>
      </c>
      <c r="B4517" s="48">
        <v>4</v>
      </c>
      <c r="C4517" s="47" t="s">
        <v>179</v>
      </c>
      <c r="D4517" s="49" t="s">
        <v>2052</v>
      </c>
      <c r="E4517" s="49" t="s">
        <v>2053</v>
      </c>
      <c r="F4517" s="48">
        <v>1</v>
      </c>
      <c r="G4517" s="47" t="s">
        <v>98</v>
      </c>
      <c r="H4517" s="47" t="s">
        <v>9</v>
      </c>
      <c r="I4517" s="47" t="s">
        <v>2855</v>
      </c>
      <c r="J4517" s="50" t="str">
        <f>IFERROR(VLOOKUP(_xlfn.NUMBERVALUE(D4517),'Order form - T14RE'!$O$4:$O$101,1,FALSE),J4516)</f>
        <v/>
      </c>
      <c r="K4517" s="51" t="str">
        <f t="shared" si="71"/>
        <v/>
      </c>
      <c r="M4517" s="47" t="str">
        <f ca="1">IFERROR(VLOOKUP($L4517,'T14'!$AD$5:$AF$104,2,FALSE),"")</f>
        <v/>
      </c>
      <c r="N4517" s="47" t="str">
        <f ca="1">IFERROR(VLOOKUP($L4517,'T14'!$AD$5:$AF$104,3,FALSE),"")</f>
        <v/>
      </c>
      <c r="P4517" s="46"/>
      <c r="U4517" s="46"/>
    </row>
    <row r="4518" spans="1:21" ht="14.4" hidden="1" x14ac:dyDescent="0.3">
      <c r="A4518" s="47">
        <v>4517</v>
      </c>
      <c r="B4518" s="48">
        <v>5</v>
      </c>
      <c r="C4518" s="47" t="s">
        <v>95</v>
      </c>
      <c r="D4518" s="49" t="s">
        <v>2054</v>
      </c>
      <c r="E4518" s="49" t="s">
        <v>2055</v>
      </c>
      <c r="F4518" s="48">
        <v>1</v>
      </c>
      <c r="G4518" s="47" t="s">
        <v>98</v>
      </c>
      <c r="H4518" s="47" t="s">
        <v>99</v>
      </c>
      <c r="I4518" s="47" t="s">
        <v>2855</v>
      </c>
      <c r="J4518" s="50" t="str">
        <f>IFERROR(VLOOKUP(_xlfn.NUMBERVALUE(D4518),'Order form - T14RE'!$O$4:$O$101,1,FALSE),J4517)</f>
        <v/>
      </c>
      <c r="K4518" s="51" t="str">
        <f t="shared" si="71"/>
        <v/>
      </c>
      <c r="M4518" s="47" t="str">
        <f ca="1">IFERROR(VLOOKUP($L4518,'T14'!$AD$5:$AF$104,2,FALSE),"")</f>
        <v/>
      </c>
      <c r="N4518" s="47" t="str">
        <f ca="1">IFERROR(VLOOKUP($L4518,'T14'!$AD$5:$AF$104,3,FALSE),"")</f>
        <v/>
      </c>
      <c r="P4518" s="46"/>
      <c r="U4518" s="46"/>
    </row>
    <row r="4519" spans="1:21" ht="14.4" hidden="1" x14ac:dyDescent="0.3">
      <c r="A4519" s="47">
        <v>4518</v>
      </c>
      <c r="B4519" s="48">
        <v>4</v>
      </c>
      <c r="C4519" s="47" t="s">
        <v>483</v>
      </c>
      <c r="D4519" s="49" t="s">
        <v>750</v>
      </c>
      <c r="E4519" s="49" t="s">
        <v>751</v>
      </c>
      <c r="F4519" s="48">
        <v>6</v>
      </c>
      <c r="G4519" s="47" t="s">
        <v>98</v>
      </c>
      <c r="H4519" s="47" t="s">
        <v>9</v>
      </c>
      <c r="I4519" s="47" t="s">
        <v>2855</v>
      </c>
      <c r="J4519" s="50" t="str">
        <f>IFERROR(VLOOKUP(_xlfn.NUMBERVALUE(D4519),'Order form - T14RE'!$O$4:$O$101,1,FALSE),J4518)</f>
        <v/>
      </c>
      <c r="K4519" s="51" t="str">
        <f t="shared" si="71"/>
        <v/>
      </c>
      <c r="M4519" s="47" t="str">
        <f ca="1">IFERROR(VLOOKUP($L4519,'T14'!$AD$5:$AF$104,2,FALSE),"")</f>
        <v/>
      </c>
      <c r="N4519" s="47" t="str">
        <f ca="1">IFERROR(VLOOKUP($L4519,'T14'!$AD$5:$AF$104,3,FALSE),"")</f>
        <v/>
      </c>
      <c r="P4519" s="46"/>
      <c r="U4519" s="46"/>
    </row>
    <row r="4520" spans="1:21" ht="14.4" hidden="1" x14ac:dyDescent="0.3">
      <c r="A4520" s="47">
        <v>4519</v>
      </c>
      <c r="B4520" s="48">
        <v>4</v>
      </c>
      <c r="C4520" s="47" t="s">
        <v>2292</v>
      </c>
      <c r="D4520" s="49" t="s">
        <v>647</v>
      </c>
      <c r="E4520" s="49" t="s">
        <v>648</v>
      </c>
      <c r="F4520" s="52">
        <v>0.4</v>
      </c>
      <c r="G4520" s="47" t="s">
        <v>117</v>
      </c>
      <c r="H4520" s="47" t="s">
        <v>9</v>
      </c>
      <c r="I4520" s="47" t="s">
        <v>2855</v>
      </c>
      <c r="J4520" s="50" t="str">
        <f>IFERROR(VLOOKUP(_xlfn.NUMBERVALUE(D4520),'Order form - T14RE'!$O$4:$O$101,1,FALSE),J4519)</f>
        <v/>
      </c>
      <c r="K4520" s="51" t="str">
        <f t="shared" si="71"/>
        <v/>
      </c>
      <c r="M4520" s="47" t="str">
        <f ca="1">IFERROR(VLOOKUP($L4520,'T14'!$AD$5:$AF$104,2,FALSE),"")</f>
        <v/>
      </c>
      <c r="N4520" s="47" t="str">
        <f ca="1">IFERROR(VLOOKUP($L4520,'T14'!$AD$5:$AF$104,3,FALSE),"")</f>
        <v/>
      </c>
      <c r="P4520" s="46"/>
      <c r="U4520" s="46"/>
    </row>
    <row r="4521" spans="1:21" ht="14.4" hidden="1" x14ac:dyDescent="0.3">
      <c r="A4521" s="47">
        <v>4520</v>
      </c>
      <c r="B4521" s="48">
        <v>4</v>
      </c>
      <c r="C4521" s="47" t="s">
        <v>2781</v>
      </c>
      <c r="D4521" s="49" t="s">
        <v>2782</v>
      </c>
      <c r="E4521" s="49" t="s">
        <v>99</v>
      </c>
      <c r="F4521" s="48">
        <v>1</v>
      </c>
      <c r="G4521" s="47" t="s">
        <v>98</v>
      </c>
      <c r="H4521" s="47" t="s">
        <v>9</v>
      </c>
      <c r="I4521" s="47" t="s">
        <v>2855</v>
      </c>
      <c r="J4521" s="50" t="str">
        <f>IFERROR(VLOOKUP(_xlfn.NUMBERVALUE(D4521),'Order form - T14RE'!$O$4:$O$101,1,FALSE),J4520)</f>
        <v/>
      </c>
      <c r="K4521" s="51" t="str">
        <f t="shared" si="71"/>
        <v/>
      </c>
      <c r="M4521" s="47" t="str">
        <f ca="1">IFERROR(VLOOKUP($L4521,'T14'!$AD$5:$AF$104,2,FALSE),"")</f>
        <v/>
      </c>
      <c r="N4521" s="47" t="str">
        <f ca="1">IFERROR(VLOOKUP($L4521,'T14'!$AD$5:$AF$104,3,FALSE),"")</f>
        <v/>
      </c>
      <c r="P4521" s="46"/>
      <c r="U4521" s="46"/>
    </row>
    <row r="4522" spans="1:21" ht="14.4" hidden="1" x14ac:dyDescent="0.3">
      <c r="A4522" s="47">
        <v>4521</v>
      </c>
      <c r="B4522" s="48">
        <v>4</v>
      </c>
      <c r="C4522" s="47" t="s">
        <v>484</v>
      </c>
      <c r="D4522" s="49" t="s">
        <v>1906</v>
      </c>
      <c r="E4522" s="49" t="s">
        <v>1907</v>
      </c>
      <c r="F4522" s="48">
        <v>1</v>
      </c>
      <c r="G4522" s="47" t="s">
        <v>98</v>
      </c>
      <c r="H4522" s="47" t="s">
        <v>9</v>
      </c>
      <c r="I4522" s="47" t="s">
        <v>2855</v>
      </c>
      <c r="J4522" s="50" t="str">
        <f>IFERROR(VLOOKUP(_xlfn.NUMBERVALUE(D4522),'Order form - T14RE'!$O$4:$O$101,1,FALSE),J4521)</f>
        <v/>
      </c>
      <c r="K4522" s="51" t="str">
        <f t="shared" si="71"/>
        <v/>
      </c>
      <c r="M4522" s="47" t="str">
        <f ca="1">IFERROR(VLOOKUP($L4522,'T14'!$AD$5:$AF$104,2,FALSE),"")</f>
        <v/>
      </c>
      <c r="N4522" s="47" t="str">
        <f ca="1">IFERROR(VLOOKUP($L4522,'T14'!$AD$5:$AF$104,3,FALSE),"")</f>
        <v/>
      </c>
      <c r="P4522" s="46"/>
      <c r="U4522" s="46"/>
    </row>
    <row r="4523" spans="1:21" ht="14.4" hidden="1" x14ac:dyDescent="0.3">
      <c r="A4523" s="47">
        <v>4522</v>
      </c>
      <c r="B4523" s="48">
        <v>4</v>
      </c>
      <c r="C4523" s="47" t="s">
        <v>2783</v>
      </c>
      <c r="D4523" s="49" t="s">
        <v>1904</v>
      </c>
      <c r="E4523" s="49" t="s">
        <v>1905</v>
      </c>
      <c r="F4523" s="48">
        <v>1</v>
      </c>
      <c r="G4523" s="47" t="s">
        <v>98</v>
      </c>
      <c r="H4523" s="47" t="s">
        <v>9</v>
      </c>
      <c r="I4523" s="47" t="s">
        <v>2855</v>
      </c>
      <c r="J4523" s="50" t="str">
        <f>IFERROR(VLOOKUP(_xlfn.NUMBERVALUE(D4523),'Order form - T14RE'!$O$4:$O$101,1,FALSE),J4522)</f>
        <v/>
      </c>
      <c r="K4523" s="51" t="str">
        <f t="shared" si="71"/>
        <v/>
      </c>
      <c r="M4523" s="47" t="str">
        <f ca="1">IFERROR(VLOOKUP($L4523,'T14'!$AD$5:$AF$104,2,FALSE),"")</f>
        <v/>
      </c>
      <c r="N4523" s="47" t="str">
        <f ca="1">IFERROR(VLOOKUP($L4523,'T14'!$AD$5:$AF$104,3,FALSE),"")</f>
        <v/>
      </c>
      <c r="P4523" s="46"/>
      <c r="U4523" s="46"/>
    </row>
    <row r="4524" spans="1:21" ht="14.4" hidden="1" x14ac:dyDescent="0.3">
      <c r="A4524" s="47">
        <v>4523</v>
      </c>
      <c r="B4524" s="48">
        <v>4</v>
      </c>
      <c r="C4524" s="47" t="s">
        <v>2784</v>
      </c>
      <c r="D4524" s="49" t="s">
        <v>252</v>
      </c>
      <c r="E4524" s="49" t="s">
        <v>253</v>
      </c>
      <c r="F4524" s="52">
        <v>0.2</v>
      </c>
      <c r="G4524" s="47" t="s">
        <v>117</v>
      </c>
      <c r="H4524" s="47" t="s">
        <v>9</v>
      </c>
      <c r="I4524" s="47" t="s">
        <v>2855</v>
      </c>
      <c r="J4524" s="50" t="str">
        <f>IFERROR(VLOOKUP(_xlfn.NUMBERVALUE(D4524),'Order form - T14RE'!$O$4:$O$101,1,FALSE),J4523)</f>
        <v/>
      </c>
      <c r="K4524" s="51" t="str">
        <f t="shared" si="71"/>
        <v/>
      </c>
      <c r="M4524" s="47" t="str">
        <f ca="1">IFERROR(VLOOKUP($L4524,'T14'!$AD$5:$AF$104,2,FALSE),"")</f>
        <v/>
      </c>
      <c r="N4524" s="47" t="str">
        <f ca="1">IFERROR(VLOOKUP($L4524,'T14'!$AD$5:$AF$104,3,FALSE),"")</f>
        <v/>
      </c>
      <c r="P4524" s="46"/>
      <c r="U4524" s="46"/>
    </row>
    <row r="4525" spans="1:21" ht="14.4" hidden="1" x14ac:dyDescent="0.3">
      <c r="A4525" s="47">
        <v>4524</v>
      </c>
      <c r="B4525" s="48">
        <v>4</v>
      </c>
      <c r="C4525" s="47" t="s">
        <v>487</v>
      </c>
      <c r="D4525" s="49" t="s">
        <v>1870</v>
      </c>
      <c r="E4525" s="49" t="s">
        <v>1871</v>
      </c>
      <c r="F4525" s="48">
        <v>1</v>
      </c>
      <c r="G4525" s="47" t="s">
        <v>98</v>
      </c>
      <c r="H4525" s="47" t="s">
        <v>9</v>
      </c>
      <c r="I4525" s="47" t="s">
        <v>2855</v>
      </c>
      <c r="J4525" s="50" t="str">
        <f>IFERROR(VLOOKUP(_xlfn.NUMBERVALUE(D4525),'Order form - T14RE'!$O$4:$O$101,1,FALSE),J4524)</f>
        <v/>
      </c>
      <c r="K4525" s="51" t="str">
        <f t="shared" si="71"/>
        <v/>
      </c>
      <c r="M4525" s="47" t="str">
        <f ca="1">IFERROR(VLOOKUP($L4525,'T14'!$AD$5:$AF$104,2,FALSE),"")</f>
        <v/>
      </c>
      <c r="N4525" s="47" t="str">
        <f ca="1">IFERROR(VLOOKUP($L4525,'T14'!$AD$5:$AF$104,3,FALSE),"")</f>
        <v/>
      </c>
      <c r="P4525" s="46"/>
      <c r="U4525" s="46"/>
    </row>
    <row r="4526" spans="1:21" ht="14.4" hidden="1" x14ac:dyDescent="0.3">
      <c r="A4526" s="47">
        <v>4525</v>
      </c>
      <c r="B4526" s="48">
        <v>4</v>
      </c>
      <c r="C4526" s="47" t="s">
        <v>2785</v>
      </c>
      <c r="D4526" s="49" t="s">
        <v>252</v>
      </c>
      <c r="E4526" s="49" t="s">
        <v>253</v>
      </c>
      <c r="F4526" s="52">
        <v>0.2</v>
      </c>
      <c r="G4526" s="47" t="s">
        <v>117</v>
      </c>
      <c r="H4526" s="47" t="s">
        <v>9</v>
      </c>
      <c r="I4526" s="47" t="s">
        <v>2855</v>
      </c>
      <c r="J4526" s="50" t="str">
        <f>IFERROR(VLOOKUP(_xlfn.NUMBERVALUE(D4526),'Order form - T14RE'!$O$4:$O$101,1,FALSE),J4525)</f>
        <v/>
      </c>
      <c r="K4526" s="51" t="str">
        <f t="shared" si="71"/>
        <v/>
      </c>
      <c r="M4526" s="47" t="str">
        <f ca="1">IFERROR(VLOOKUP($L4526,'T14'!$AD$5:$AF$104,2,FALSE),"")</f>
        <v/>
      </c>
      <c r="N4526" s="47" t="str">
        <f ca="1">IFERROR(VLOOKUP($L4526,'T14'!$AD$5:$AF$104,3,FALSE),"")</f>
        <v/>
      </c>
      <c r="P4526" s="46"/>
      <c r="U4526" s="46"/>
    </row>
    <row r="4527" spans="1:21" ht="14.4" hidden="1" x14ac:dyDescent="0.3">
      <c r="A4527" s="47">
        <v>4526</v>
      </c>
      <c r="B4527" s="48">
        <v>4</v>
      </c>
      <c r="C4527" s="47" t="s">
        <v>580</v>
      </c>
      <c r="D4527" s="49" t="s">
        <v>1866</v>
      </c>
      <c r="E4527" s="49" t="s">
        <v>1867</v>
      </c>
      <c r="F4527" s="48">
        <v>1</v>
      </c>
      <c r="G4527" s="47" t="s">
        <v>98</v>
      </c>
      <c r="H4527" s="47" t="s">
        <v>9</v>
      </c>
      <c r="I4527" s="47" t="s">
        <v>2855</v>
      </c>
      <c r="J4527" s="50" t="str">
        <f>IFERROR(VLOOKUP(_xlfn.NUMBERVALUE(D4527),'Order form - T14RE'!$O$4:$O$101,1,FALSE),J4526)</f>
        <v/>
      </c>
      <c r="K4527" s="51" t="str">
        <f t="shared" si="71"/>
        <v/>
      </c>
      <c r="M4527" s="47" t="str">
        <f ca="1">IFERROR(VLOOKUP($L4527,'T14'!$AD$5:$AF$104,2,FALSE),"")</f>
        <v/>
      </c>
      <c r="N4527" s="47" t="str">
        <f ca="1">IFERROR(VLOOKUP($L4527,'T14'!$AD$5:$AF$104,3,FALSE),"")</f>
        <v/>
      </c>
      <c r="P4527" s="46"/>
      <c r="U4527" s="46"/>
    </row>
    <row r="4528" spans="1:21" ht="14.4" hidden="1" x14ac:dyDescent="0.3">
      <c r="A4528" s="47">
        <v>4527</v>
      </c>
      <c r="B4528" s="48">
        <v>4</v>
      </c>
      <c r="C4528" s="47" t="s">
        <v>2295</v>
      </c>
      <c r="D4528" s="49" t="s">
        <v>252</v>
      </c>
      <c r="E4528" s="49" t="s">
        <v>253</v>
      </c>
      <c r="F4528" s="52">
        <v>0.1</v>
      </c>
      <c r="G4528" s="47" t="s">
        <v>117</v>
      </c>
      <c r="H4528" s="47" t="s">
        <v>9</v>
      </c>
      <c r="I4528" s="47" t="s">
        <v>2855</v>
      </c>
      <c r="J4528" s="50" t="str">
        <f>IFERROR(VLOOKUP(_xlfn.NUMBERVALUE(D4528),'Order form - T14RE'!$O$4:$O$101,1,FALSE),J4527)</f>
        <v/>
      </c>
      <c r="K4528" s="51" t="str">
        <f t="shared" si="71"/>
        <v/>
      </c>
      <c r="M4528" s="47" t="str">
        <f ca="1">IFERROR(VLOOKUP($L4528,'T14'!$AD$5:$AF$104,2,FALSE),"")</f>
        <v/>
      </c>
      <c r="N4528" s="47" t="str">
        <f ca="1">IFERROR(VLOOKUP($L4528,'T14'!$AD$5:$AF$104,3,FALSE),"")</f>
        <v/>
      </c>
      <c r="P4528" s="46"/>
      <c r="U4528" s="46"/>
    </row>
    <row r="4529" spans="1:21" ht="14.4" hidden="1" x14ac:dyDescent="0.3">
      <c r="A4529" s="47">
        <v>4528</v>
      </c>
      <c r="B4529" s="48">
        <v>4</v>
      </c>
      <c r="C4529" s="47" t="s">
        <v>582</v>
      </c>
      <c r="D4529" s="49" t="s">
        <v>2011</v>
      </c>
      <c r="E4529" s="49" t="s">
        <v>2012</v>
      </c>
      <c r="F4529" s="48">
        <v>1</v>
      </c>
      <c r="G4529" s="47" t="s">
        <v>98</v>
      </c>
      <c r="H4529" s="47" t="s">
        <v>9</v>
      </c>
      <c r="I4529" s="47" t="s">
        <v>2855</v>
      </c>
      <c r="J4529" s="50" t="str">
        <f>IFERROR(VLOOKUP(_xlfn.NUMBERVALUE(D4529),'Order form - T14RE'!$O$4:$O$101,1,FALSE),J4528)</f>
        <v/>
      </c>
      <c r="K4529" s="51" t="str">
        <f t="shared" si="71"/>
        <v/>
      </c>
      <c r="M4529" s="47" t="str">
        <f ca="1">IFERROR(VLOOKUP($L4529,'T14'!$AD$5:$AF$104,2,FALSE),"")</f>
        <v/>
      </c>
      <c r="N4529" s="47" t="str">
        <f ca="1">IFERROR(VLOOKUP($L4529,'T14'!$AD$5:$AF$104,3,FALSE),"")</f>
        <v/>
      </c>
      <c r="P4529" s="46"/>
      <c r="U4529" s="46"/>
    </row>
    <row r="4530" spans="1:21" ht="14.4" hidden="1" x14ac:dyDescent="0.3">
      <c r="A4530" s="47">
        <v>4529</v>
      </c>
      <c r="B4530" s="48">
        <v>4</v>
      </c>
      <c r="C4530" s="47" t="s">
        <v>2786</v>
      </c>
      <c r="D4530" s="49" t="s">
        <v>252</v>
      </c>
      <c r="E4530" s="49" t="s">
        <v>253</v>
      </c>
      <c r="F4530" s="52">
        <v>0.1</v>
      </c>
      <c r="G4530" s="47" t="s">
        <v>117</v>
      </c>
      <c r="H4530" s="47" t="s">
        <v>9</v>
      </c>
      <c r="I4530" s="47" t="s">
        <v>2855</v>
      </c>
      <c r="J4530" s="50" t="str">
        <f>IFERROR(VLOOKUP(_xlfn.NUMBERVALUE(D4530),'Order form - T14RE'!$O$4:$O$101,1,FALSE),J4529)</f>
        <v/>
      </c>
      <c r="K4530" s="51" t="str">
        <f t="shared" si="71"/>
        <v/>
      </c>
      <c r="M4530" s="47" t="str">
        <f ca="1">IFERROR(VLOOKUP($L4530,'T14'!$AD$5:$AF$104,2,FALSE),"")</f>
        <v/>
      </c>
      <c r="N4530" s="47" t="str">
        <f ca="1">IFERROR(VLOOKUP($L4530,'T14'!$AD$5:$AF$104,3,FALSE),"")</f>
        <v/>
      </c>
      <c r="P4530" s="46"/>
      <c r="U4530" s="46"/>
    </row>
    <row r="4531" spans="1:21" ht="14.4" hidden="1" x14ac:dyDescent="0.3">
      <c r="A4531" s="47">
        <v>4530</v>
      </c>
      <c r="B4531" s="48">
        <v>4</v>
      </c>
      <c r="C4531" s="47" t="s">
        <v>585</v>
      </c>
      <c r="D4531" s="49" t="s">
        <v>1872</v>
      </c>
      <c r="E4531" s="49" t="s">
        <v>1873</v>
      </c>
      <c r="F4531" s="48">
        <v>1</v>
      </c>
      <c r="G4531" s="47" t="s">
        <v>98</v>
      </c>
      <c r="H4531" s="47" t="s">
        <v>9</v>
      </c>
      <c r="I4531" s="47" t="s">
        <v>2855</v>
      </c>
      <c r="J4531" s="50" t="str">
        <f>IFERROR(VLOOKUP(_xlfn.NUMBERVALUE(D4531),'Order form - T14RE'!$O$4:$O$101,1,FALSE),J4530)</f>
        <v/>
      </c>
      <c r="K4531" s="51" t="str">
        <f t="shared" si="71"/>
        <v/>
      </c>
      <c r="M4531" s="47" t="str">
        <f ca="1">IFERROR(VLOOKUP($L4531,'T14'!$AD$5:$AF$104,2,FALSE),"")</f>
        <v/>
      </c>
      <c r="N4531" s="47" t="str">
        <f ca="1">IFERROR(VLOOKUP($L4531,'T14'!$AD$5:$AF$104,3,FALSE),"")</f>
        <v/>
      </c>
      <c r="P4531" s="46"/>
      <c r="U4531" s="46"/>
    </row>
    <row r="4532" spans="1:21" ht="14.4" hidden="1" x14ac:dyDescent="0.3">
      <c r="A4532" s="47">
        <v>4531</v>
      </c>
      <c r="B4532" s="48">
        <v>4</v>
      </c>
      <c r="C4532" s="47" t="s">
        <v>2787</v>
      </c>
      <c r="D4532" s="49" t="s">
        <v>252</v>
      </c>
      <c r="E4532" s="49" t="s">
        <v>253</v>
      </c>
      <c r="F4532" s="52">
        <v>0.1</v>
      </c>
      <c r="G4532" s="47" t="s">
        <v>117</v>
      </c>
      <c r="H4532" s="47" t="s">
        <v>9</v>
      </c>
      <c r="I4532" s="47" t="s">
        <v>2855</v>
      </c>
      <c r="J4532" s="50" t="str">
        <f>IFERROR(VLOOKUP(_xlfn.NUMBERVALUE(D4532),'Order form - T14RE'!$O$4:$O$101,1,FALSE),J4531)</f>
        <v/>
      </c>
      <c r="K4532" s="51" t="str">
        <f t="shared" si="71"/>
        <v/>
      </c>
      <c r="M4532" s="47" t="str">
        <f ca="1">IFERROR(VLOOKUP($L4532,'T14'!$AD$5:$AF$104,2,FALSE),"")</f>
        <v/>
      </c>
      <c r="N4532" s="47" t="str">
        <f ca="1">IFERROR(VLOOKUP($L4532,'T14'!$AD$5:$AF$104,3,FALSE),"")</f>
        <v/>
      </c>
      <c r="P4532" s="46"/>
      <c r="U4532" s="46"/>
    </row>
    <row r="4533" spans="1:21" ht="14.4" hidden="1" x14ac:dyDescent="0.3">
      <c r="A4533" s="47">
        <v>4532</v>
      </c>
      <c r="B4533" s="48">
        <v>4</v>
      </c>
      <c r="C4533" s="47" t="s">
        <v>1155</v>
      </c>
      <c r="D4533" s="49" t="s">
        <v>1842</v>
      </c>
      <c r="E4533" s="49" t="s">
        <v>1843</v>
      </c>
      <c r="F4533" s="48">
        <v>1</v>
      </c>
      <c r="G4533" s="47" t="s">
        <v>98</v>
      </c>
      <c r="H4533" s="47" t="s">
        <v>9</v>
      </c>
      <c r="I4533" s="47" t="s">
        <v>2855</v>
      </c>
      <c r="J4533" s="50" t="str">
        <f>IFERROR(VLOOKUP(_xlfn.NUMBERVALUE(D4533),'Order form - T14RE'!$O$4:$O$101,1,FALSE),J4532)</f>
        <v/>
      </c>
      <c r="K4533" s="51" t="str">
        <f t="shared" si="71"/>
        <v/>
      </c>
      <c r="M4533" s="47" t="str">
        <f ca="1">IFERROR(VLOOKUP($L4533,'T14'!$AD$5:$AF$104,2,FALSE),"")</f>
        <v/>
      </c>
      <c r="N4533" s="47" t="str">
        <f ca="1">IFERROR(VLOOKUP($L4533,'T14'!$AD$5:$AF$104,3,FALSE),"")</f>
        <v/>
      </c>
      <c r="P4533" s="46"/>
      <c r="U4533" s="46"/>
    </row>
    <row r="4534" spans="1:21" ht="14.4" hidden="1" x14ac:dyDescent="0.3">
      <c r="A4534" s="47">
        <v>4533</v>
      </c>
      <c r="B4534" s="48">
        <v>5</v>
      </c>
      <c r="C4534" s="47" t="s">
        <v>95</v>
      </c>
      <c r="D4534" s="49" t="s">
        <v>1844</v>
      </c>
      <c r="E4534" s="49" t="s">
        <v>1845</v>
      </c>
      <c r="F4534" s="48">
        <v>1</v>
      </c>
      <c r="G4534" s="47" t="s">
        <v>98</v>
      </c>
      <c r="H4534" s="47" t="s">
        <v>99</v>
      </c>
      <c r="I4534" s="47" t="s">
        <v>2855</v>
      </c>
      <c r="J4534" s="50" t="str">
        <f>IFERROR(VLOOKUP(_xlfn.NUMBERVALUE(D4534),'Order form - T14RE'!$O$4:$O$101,1,FALSE),J4533)</f>
        <v/>
      </c>
      <c r="K4534" s="51" t="str">
        <f t="shared" si="71"/>
        <v/>
      </c>
      <c r="M4534" s="47" t="str">
        <f ca="1">IFERROR(VLOOKUP($L4534,'T14'!$AD$5:$AF$104,2,FALSE),"")</f>
        <v/>
      </c>
      <c r="N4534" s="47" t="str">
        <f ca="1">IFERROR(VLOOKUP($L4534,'T14'!$AD$5:$AF$104,3,FALSE),"")</f>
        <v/>
      </c>
      <c r="P4534" s="46"/>
      <c r="U4534" s="46"/>
    </row>
    <row r="4535" spans="1:21" ht="14.4" hidden="1" x14ac:dyDescent="0.3">
      <c r="A4535" s="47">
        <v>4534</v>
      </c>
      <c r="B4535" s="48">
        <v>5</v>
      </c>
      <c r="C4535" s="47" t="s">
        <v>105</v>
      </c>
      <c r="D4535" s="49" t="s">
        <v>1846</v>
      </c>
      <c r="E4535" s="49" t="s">
        <v>1847</v>
      </c>
      <c r="F4535" s="48">
        <v>1</v>
      </c>
      <c r="G4535" s="47" t="s">
        <v>98</v>
      </c>
      <c r="H4535" s="47" t="s">
        <v>99</v>
      </c>
      <c r="I4535" s="47" t="s">
        <v>2855</v>
      </c>
      <c r="J4535" s="50" t="str">
        <f>IFERROR(VLOOKUP(_xlfn.NUMBERVALUE(D4535),'Order form - T14RE'!$O$4:$O$101,1,FALSE),J4534)</f>
        <v/>
      </c>
      <c r="K4535" s="51" t="str">
        <f t="shared" si="71"/>
        <v/>
      </c>
      <c r="M4535" s="47" t="str">
        <f ca="1">IFERROR(VLOOKUP($L4535,'T14'!$AD$5:$AF$104,2,FALSE),"")</f>
        <v/>
      </c>
      <c r="N4535" s="47" t="str">
        <f ca="1">IFERROR(VLOOKUP($L4535,'T14'!$AD$5:$AF$104,3,FALSE),"")</f>
        <v/>
      </c>
      <c r="P4535" s="46"/>
      <c r="U4535" s="46"/>
    </row>
    <row r="4536" spans="1:21" ht="14.4" hidden="1" x14ac:dyDescent="0.3">
      <c r="A4536" s="47">
        <v>4535</v>
      </c>
      <c r="B4536" s="48">
        <v>5</v>
      </c>
      <c r="C4536" s="47" t="s">
        <v>108</v>
      </c>
      <c r="D4536" s="49" t="s">
        <v>1848</v>
      </c>
      <c r="E4536" s="49" t="s">
        <v>1847</v>
      </c>
      <c r="F4536" s="48">
        <v>1</v>
      </c>
      <c r="G4536" s="47" t="s">
        <v>98</v>
      </c>
      <c r="H4536" s="47" t="s">
        <v>99</v>
      </c>
      <c r="I4536" s="47" t="s">
        <v>2855</v>
      </c>
      <c r="J4536" s="50" t="str">
        <f>IFERROR(VLOOKUP(_xlfn.NUMBERVALUE(D4536),'Order form - T14RE'!$O$4:$O$101,1,FALSE),J4535)</f>
        <v/>
      </c>
      <c r="K4536" s="51" t="str">
        <f t="shared" si="71"/>
        <v/>
      </c>
      <c r="M4536" s="47" t="str">
        <f ca="1">IFERROR(VLOOKUP($L4536,'T14'!$AD$5:$AF$104,2,FALSE),"")</f>
        <v/>
      </c>
      <c r="N4536" s="47" t="str">
        <f ca="1">IFERROR(VLOOKUP($L4536,'T14'!$AD$5:$AF$104,3,FALSE),"")</f>
        <v/>
      </c>
      <c r="P4536" s="46"/>
      <c r="U4536" s="46"/>
    </row>
    <row r="4537" spans="1:21" ht="14.4" hidden="1" x14ac:dyDescent="0.3">
      <c r="A4537" s="47">
        <v>4536</v>
      </c>
      <c r="B4537" s="48">
        <v>5</v>
      </c>
      <c r="C4537" s="47" t="s">
        <v>111</v>
      </c>
      <c r="D4537" s="49" t="s">
        <v>1849</v>
      </c>
      <c r="E4537" s="49" t="s">
        <v>1845</v>
      </c>
      <c r="F4537" s="48">
        <v>1</v>
      </c>
      <c r="G4537" s="47" t="s">
        <v>98</v>
      </c>
      <c r="H4537" s="47" t="s">
        <v>99</v>
      </c>
      <c r="I4537" s="47" t="s">
        <v>2855</v>
      </c>
      <c r="J4537" s="50" t="str">
        <f>IFERROR(VLOOKUP(_xlfn.NUMBERVALUE(D4537),'Order form - T14RE'!$O$4:$O$101,1,FALSE),J4536)</f>
        <v/>
      </c>
      <c r="K4537" s="51" t="str">
        <f t="shared" si="71"/>
        <v/>
      </c>
      <c r="M4537" s="47" t="str">
        <f ca="1">IFERROR(VLOOKUP($L4537,'T14'!$AD$5:$AF$104,2,FALSE),"")</f>
        <v/>
      </c>
      <c r="N4537" s="47" t="str">
        <f ca="1">IFERROR(VLOOKUP($L4537,'T14'!$AD$5:$AF$104,3,FALSE),"")</f>
        <v/>
      </c>
      <c r="P4537" s="46"/>
      <c r="U4537" s="46"/>
    </row>
    <row r="4538" spans="1:21" ht="14.4" hidden="1" x14ac:dyDescent="0.3">
      <c r="A4538" s="47">
        <v>4537</v>
      </c>
      <c r="B4538" s="48">
        <v>4</v>
      </c>
      <c r="C4538" s="47" t="s">
        <v>586</v>
      </c>
      <c r="D4538" s="49" t="s">
        <v>1862</v>
      </c>
      <c r="E4538" s="49" t="s">
        <v>1863</v>
      </c>
      <c r="F4538" s="48">
        <v>2</v>
      </c>
      <c r="G4538" s="47" t="s">
        <v>98</v>
      </c>
      <c r="H4538" s="47" t="s">
        <v>9</v>
      </c>
      <c r="I4538" s="47" t="s">
        <v>2855</v>
      </c>
      <c r="J4538" s="50" t="str">
        <f>IFERROR(VLOOKUP(_xlfn.NUMBERVALUE(D4538),'Order form - T14RE'!$O$4:$O$101,1,FALSE),J4537)</f>
        <v/>
      </c>
      <c r="K4538" s="51" t="str">
        <f t="shared" si="71"/>
        <v/>
      </c>
      <c r="M4538" s="47" t="str">
        <f ca="1">IFERROR(VLOOKUP($L4538,'T14'!$AD$5:$AF$104,2,FALSE),"")</f>
        <v/>
      </c>
      <c r="N4538" s="47" t="str">
        <f ca="1">IFERROR(VLOOKUP($L4538,'T14'!$AD$5:$AF$104,3,FALSE),"")</f>
        <v/>
      </c>
      <c r="P4538" s="46"/>
      <c r="U4538" s="46"/>
    </row>
    <row r="4539" spans="1:21" ht="14.4" hidden="1" x14ac:dyDescent="0.3">
      <c r="A4539" s="47">
        <v>4538</v>
      </c>
      <c r="B4539" s="48">
        <v>4</v>
      </c>
      <c r="C4539" s="47" t="s">
        <v>589</v>
      </c>
      <c r="D4539" s="49" t="s">
        <v>1754</v>
      </c>
      <c r="E4539" s="49" t="s">
        <v>1755</v>
      </c>
      <c r="F4539" s="48">
        <v>2</v>
      </c>
      <c r="G4539" s="47" t="s">
        <v>98</v>
      </c>
      <c r="H4539" s="47" t="s">
        <v>9</v>
      </c>
      <c r="I4539" s="47" t="s">
        <v>2855</v>
      </c>
      <c r="J4539" s="50" t="str">
        <f>IFERROR(VLOOKUP(_xlfn.NUMBERVALUE(D4539),'Order form - T14RE'!$O$4:$O$101,1,FALSE),J4538)</f>
        <v/>
      </c>
      <c r="K4539" s="51" t="str">
        <f t="shared" si="71"/>
        <v/>
      </c>
      <c r="M4539" s="47" t="str">
        <f ca="1">IFERROR(VLOOKUP($L4539,'T14'!$AD$5:$AF$104,2,FALSE),"")</f>
        <v/>
      </c>
      <c r="N4539" s="47" t="str">
        <f ca="1">IFERROR(VLOOKUP($L4539,'T14'!$AD$5:$AF$104,3,FALSE),"")</f>
        <v/>
      </c>
      <c r="P4539" s="46"/>
      <c r="U4539" s="46"/>
    </row>
    <row r="4540" spans="1:21" ht="14.4" hidden="1" x14ac:dyDescent="0.3">
      <c r="A4540" s="47">
        <v>4539</v>
      </c>
      <c r="B4540" s="48">
        <v>4</v>
      </c>
      <c r="C4540" s="47" t="s">
        <v>592</v>
      </c>
      <c r="D4540" s="49" t="s">
        <v>2788</v>
      </c>
      <c r="E4540" s="49" t="s">
        <v>2789</v>
      </c>
      <c r="F4540" s="48">
        <v>2</v>
      </c>
      <c r="G4540" s="47" t="s">
        <v>98</v>
      </c>
      <c r="H4540" s="47" t="s">
        <v>9</v>
      </c>
      <c r="I4540" s="47" t="s">
        <v>2855</v>
      </c>
      <c r="J4540" s="50" t="str">
        <f>IFERROR(VLOOKUP(_xlfn.NUMBERVALUE(D4540),'Order form - T14RE'!$O$4:$O$101,1,FALSE),J4539)</f>
        <v/>
      </c>
      <c r="K4540" s="51" t="str">
        <f t="shared" si="71"/>
        <v/>
      </c>
      <c r="M4540" s="47" t="str">
        <f ca="1">IFERROR(VLOOKUP($L4540,'T14'!$AD$5:$AF$104,2,FALSE),"")</f>
        <v/>
      </c>
      <c r="N4540" s="47" t="str">
        <f ca="1">IFERROR(VLOOKUP($L4540,'T14'!$AD$5:$AF$104,3,FALSE),"")</f>
        <v/>
      </c>
      <c r="P4540" s="46"/>
      <c r="U4540" s="46"/>
    </row>
    <row r="4541" spans="1:21" ht="14.4" hidden="1" x14ac:dyDescent="0.3">
      <c r="A4541" s="47">
        <v>4540</v>
      </c>
      <c r="B4541" s="48">
        <v>4</v>
      </c>
      <c r="C4541" s="47" t="s">
        <v>595</v>
      </c>
      <c r="D4541" s="49" t="s">
        <v>2790</v>
      </c>
      <c r="E4541" s="49" t="s">
        <v>611</v>
      </c>
      <c r="F4541" s="48">
        <v>2</v>
      </c>
      <c r="G4541" s="47" t="s">
        <v>98</v>
      </c>
      <c r="H4541" s="47" t="s">
        <v>9</v>
      </c>
      <c r="I4541" s="47" t="s">
        <v>2855</v>
      </c>
      <c r="J4541" s="50" t="str">
        <f>IFERROR(VLOOKUP(_xlfn.NUMBERVALUE(D4541),'Order form - T14RE'!$O$4:$O$101,1,FALSE),J4540)</f>
        <v/>
      </c>
      <c r="K4541" s="51" t="str">
        <f t="shared" si="71"/>
        <v/>
      </c>
      <c r="M4541" s="47" t="str">
        <f ca="1">IFERROR(VLOOKUP($L4541,'T14'!$AD$5:$AF$104,2,FALSE),"")</f>
        <v/>
      </c>
      <c r="N4541" s="47" t="str">
        <f ca="1">IFERROR(VLOOKUP($L4541,'T14'!$AD$5:$AF$104,3,FALSE),"")</f>
        <v/>
      </c>
      <c r="P4541" s="46"/>
      <c r="U4541" s="46"/>
    </row>
    <row r="4542" spans="1:21" ht="14.4" hidden="1" x14ac:dyDescent="0.3">
      <c r="A4542" s="47">
        <v>4541</v>
      </c>
      <c r="B4542" s="48">
        <v>4</v>
      </c>
      <c r="C4542" s="47" t="s">
        <v>2305</v>
      </c>
      <c r="D4542" s="49" t="s">
        <v>150</v>
      </c>
      <c r="E4542" s="49" t="s">
        <v>151</v>
      </c>
      <c r="F4542" s="52">
        <v>0.1</v>
      </c>
      <c r="G4542" s="47" t="s">
        <v>117</v>
      </c>
      <c r="H4542" s="47" t="s">
        <v>9</v>
      </c>
      <c r="I4542" s="47" t="s">
        <v>2855</v>
      </c>
      <c r="J4542" s="50" t="str">
        <f>IFERROR(VLOOKUP(_xlfn.NUMBERVALUE(D4542),'Order form - T14RE'!$O$4:$O$101,1,FALSE),J4541)</f>
        <v/>
      </c>
      <c r="K4542" s="51" t="str">
        <f t="shared" si="71"/>
        <v/>
      </c>
      <c r="M4542" s="47" t="str">
        <f ca="1">IFERROR(VLOOKUP($L4542,'T14'!$AD$5:$AF$104,2,FALSE),"")</f>
        <v/>
      </c>
      <c r="N4542" s="47" t="str">
        <f ca="1">IFERROR(VLOOKUP($L4542,'T14'!$AD$5:$AF$104,3,FALSE),"")</f>
        <v/>
      </c>
      <c r="P4542" s="46"/>
      <c r="U4542" s="46"/>
    </row>
    <row r="4543" spans="1:21" ht="14.4" hidden="1" x14ac:dyDescent="0.3">
      <c r="A4543" s="47">
        <v>4542</v>
      </c>
      <c r="B4543" s="48">
        <v>4</v>
      </c>
      <c r="C4543" s="47" t="s">
        <v>597</v>
      </c>
      <c r="D4543" s="49" t="s">
        <v>2149</v>
      </c>
      <c r="E4543" s="49" t="s">
        <v>2150</v>
      </c>
      <c r="F4543" s="48">
        <v>1</v>
      </c>
      <c r="G4543" s="47" t="s">
        <v>98</v>
      </c>
      <c r="H4543" s="47" t="s">
        <v>9</v>
      </c>
      <c r="I4543" s="47" t="s">
        <v>2855</v>
      </c>
      <c r="J4543" s="50" t="str">
        <f>IFERROR(VLOOKUP(_xlfn.NUMBERVALUE(D4543),'Order form - T14RE'!$O$4:$O$101,1,FALSE),J4542)</f>
        <v/>
      </c>
      <c r="K4543" s="51" t="str">
        <f t="shared" si="71"/>
        <v/>
      </c>
      <c r="M4543" s="47" t="str">
        <f ca="1">IFERROR(VLOOKUP($L4543,'T14'!$AD$5:$AF$104,2,FALSE),"")</f>
        <v/>
      </c>
      <c r="N4543" s="47" t="str">
        <f ca="1">IFERROR(VLOOKUP($L4543,'T14'!$AD$5:$AF$104,3,FALSE),"")</f>
        <v/>
      </c>
      <c r="P4543" s="46"/>
      <c r="U4543" s="46"/>
    </row>
    <row r="4544" spans="1:21" ht="14.4" hidden="1" x14ac:dyDescent="0.3">
      <c r="A4544" s="47">
        <v>4543</v>
      </c>
      <c r="B4544" s="48">
        <v>5</v>
      </c>
      <c r="C4544" s="47" t="s">
        <v>95</v>
      </c>
      <c r="D4544" s="49" t="s">
        <v>1988</v>
      </c>
      <c r="E4544" s="49" t="s">
        <v>1989</v>
      </c>
      <c r="F4544" s="52">
        <v>0.56299999999999994</v>
      </c>
      <c r="G4544" s="47" t="s">
        <v>646</v>
      </c>
      <c r="H4544" s="47" t="s">
        <v>1939</v>
      </c>
      <c r="I4544" s="47" t="s">
        <v>2855</v>
      </c>
      <c r="J4544" s="50" t="str">
        <f>IFERROR(VLOOKUP(_xlfn.NUMBERVALUE(D4544),'Order form - T14RE'!$O$4:$O$101,1,FALSE),J4543)</f>
        <v/>
      </c>
      <c r="K4544" s="51" t="str">
        <f t="shared" si="71"/>
        <v/>
      </c>
      <c r="M4544" s="47" t="str">
        <f ca="1">IFERROR(VLOOKUP($L4544,'T14'!$AD$5:$AF$104,2,FALSE),"")</f>
        <v/>
      </c>
      <c r="N4544" s="47" t="str">
        <f ca="1">IFERROR(VLOOKUP($L4544,'T14'!$AD$5:$AF$104,3,FALSE),"")</f>
        <v/>
      </c>
      <c r="P4544" s="46"/>
      <c r="U4544" s="46"/>
    </row>
    <row r="4545" spans="1:21" ht="14.4" hidden="1" x14ac:dyDescent="0.3">
      <c r="A4545" s="47">
        <v>4544</v>
      </c>
      <c r="B4545" s="48">
        <v>5</v>
      </c>
      <c r="C4545" s="47" t="s">
        <v>105</v>
      </c>
      <c r="D4545" s="49" t="s">
        <v>1990</v>
      </c>
      <c r="E4545" s="49" t="s">
        <v>1991</v>
      </c>
      <c r="F4545" s="48">
        <v>1</v>
      </c>
      <c r="G4545" s="47" t="s">
        <v>98</v>
      </c>
      <c r="H4545" s="47" t="s">
        <v>1939</v>
      </c>
      <c r="I4545" s="47" t="s">
        <v>2855</v>
      </c>
      <c r="J4545" s="50" t="str">
        <f>IFERROR(VLOOKUP(_xlfn.NUMBERVALUE(D4545),'Order form - T14RE'!$O$4:$O$101,1,FALSE),J4544)</f>
        <v/>
      </c>
      <c r="K4545" s="51" t="str">
        <f t="shared" si="71"/>
        <v/>
      </c>
      <c r="M4545" s="47" t="str">
        <f ca="1">IFERROR(VLOOKUP($L4545,'T14'!$AD$5:$AF$104,2,FALSE),"")</f>
        <v/>
      </c>
      <c r="N4545" s="47" t="str">
        <f ca="1">IFERROR(VLOOKUP($L4545,'T14'!$AD$5:$AF$104,3,FALSE),"")</f>
        <v/>
      </c>
      <c r="P4545" s="46"/>
      <c r="U4545" s="46"/>
    </row>
    <row r="4546" spans="1:21" ht="14.4" hidden="1" x14ac:dyDescent="0.3">
      <c r="A4546" s="47">
        <v>4545</v>
      </c>
      <c r="B4546" s="48">
        <v>5</v>
      </c>
      <c r="C4546" s="47" t="s">
        <v>108</v>
      </c>
      <c r="D4546" s="49" t="s">
        <v>2099</v>
      </c>
      <c r="E4546" s="49" t="s">
        <v>2100</v>
      </c>
      <c r="F4546" s="48">
        <v>1</v>
      </c>
      <c r="G4546" s="47" t="s">
        <v>98</v>
      </c>
      <c r="H4546" s="47" t="s">
        <v>1939</v>
      </c>
      <c r="I4546" s="47" t="s">
        <v>2855</v>
      </c>
      <c r="J4546" s="50" t="str">
        <f>IFERROR(VLOOKUP(_xlfn.NUMBERVALUE(D4546),'Order form - T14RE'!$O$4:$O$101,1,FALSE),J4545)</f>
        <v/>
      </c>
      <c r="K4546" s="51" t="str">
        <f t="shared" ref="K4546:K4609" si="72">IF(SUM(P4546:BB4546)=0,"",IF(SUM(P4546:BB4546)&gt;0,1,""))</f>
        <v/>
      </c>
      <c r="M4546" s="47" t="str">
        <f ca="1">IFERROR(VLOOKUP($L4546,'T14'!$AD$5:$AF$104,2,FALSE),"")</f>
        <v/>
      </c>
      <c r="N4546" s="47" t="str">
        <f ca="1">IFERROR(VLOOKUP($L4546,'T14'!$AD$5:$AF$104,3,FALSE),"")</f>
        <v/>
      </c>
      <c r="P4546" s="46"/>
      <c r="U4546" s="46"/>
    </row>
    <row r="4547" spans="1:21" ht="14.4" hidden="1" x14ac:dyDescent="0.3">
      <c r="A4547" s="47">
        <v>4546</v>
      </c>
      <c r="B4547" s="48">
        <v>4</v>
      </c>
      <c r="C4547" s="47" t="s">
        <v>1010</v>
      </c>
      <c r="D4547" s="49" t="s">
        <v>1800</v>
      </c>
      <c r="E4547" s="49" t="s">
        <v>1801</v>
      </c>
      <c r="F4547" s="48">
        <v>1</v>
      </c>
      <c r="G4547" s="47" t="s">
        <v>98</v>
      </c>
      <c r="H4547" s="47" t="s">
        <v>9</v>
      </c>
      <c r="I4547" s="47" t="s">
        <v>2855</v>
      </c>
      <c r="J4547" s="50" t="str">
        <f>IFERROR(VLOOKUP(_xlfn.NUMBERVALUE(D4547),'Order form - T14RE'!$O$4:$O$101,1,FALSE),J4546)</f>
        <v/>
      </c>
      <c r="K4547" s="51" t="str">
        <f t="shared" si="72"/>
        <v/>
      </c>
      <c r="M4547" s="47" t="str">
        <f ca="1">IFERROR(VLOOKUP($L4547,'T14'!$AD$5:$AF$104,2,FALSE),"")</f>
        <v/>
      </c>
      <c r="N4547" s="47" t="str">
        <f ca="1">IFERROR(VLOOKUP($L4547,'T14'!$AD$5:$AF$104,3,FALSE),"")</f>
        <v/>
      </c>
      <c r="P4547" s="46"/>
      <c r="U4547" s="46"/>
    </row>
    <row r="4548" spans="1:21" ht="14.4" hidden="1" x14ac:dyDescent="0.3">
      <c r="A4548" s="47">
        <v>4547</v>
      </c>
      <c r="B4548" s="48">
        <v>4</v>
      </c>
      <c r="C4548" s="47" t="s">
        <v>2791</v>
      </c>
      <c r="D4548" s="49" t="s">
        <v>252</v>
      </c>
      <c r="E4548" s="49" t="s">
        <v>253</v>
      </c>
      <c r="F4548" s="52">
        <v>0.2</v>
      </c>
      <c r="G4548" s="47" t="s">
        <v>117</v>
      </c>
      <c r="H4548" s="47" t="s">
        <v>9</v>
      </c>
      <c r="I4548" s="47" t="s">
        <v>2855</v>
      </c>
      <c r="J4548" s="50" t="str">
        <f>IFERROR(VLOOKUP(_xlfn.NUMBERVALUE(D4548),'Order form - T14RE'!$O$4:$O$101,1,FALSE),J4547)</f>
        <v/>
      </c>
      <c r="K4548" s="51" t="str">
        <f t="shared" si="72"/>
        <v/>
      </c>
      <c r="M4548" s="47" t="str">
        <f ca="1">IFERROR(VLOOKUP($L4548,'T14'!$AD$5:$AF$104,2,FALSE),"")</f>
        <v/>
      </c>
      <c r="N4548" s="47" t="str">
        <f ca="1">IFERROR(VLOOKUP($L4548,'T14'!$AD$5:$AF$104,3,FALSE),"")</f>
        <v/>
      </c>
      <c r="P4548" s="46"/>
      <c r="U4548" s="46"/>
    </row>
    <row r="4549" spans="1:21" ht="14.4" hidden="1" x14ac:dyDescent="0.3">
      <c r="A4549" s="47">
        <v>4548</v>
      </c>
      <c r="B4549" s="48">
        <v>4</v>
      </c>
      <c r="C4549" s="47" t="s">
        <v>1014</v>
      </c>
      <c r="D4549" s="49" t="s">
        <v>1798</v>
      </c>
      <c r="E4549" s="49" t="s">
        <v>1799</v>
      </c>
      <c r="F4549" s="48">
        <v>1</v>
      </c>
      <c r="G4549" s="47" t="s">
        <v>98</v>
      </c>
      <c r="H4549" s="47" t="s">
        <v>9</v>
      </c>
      <c r="I4549" s="47" t="s">
        <v>2855</v>
      </c>
      <c r="J4549" s="50" t="str">
        <f>IFERROR(VLOOKUP(_xlfn.NUMBERVALUE(D4549),'Order form - T14RE'!$O$4:$O$101,1,FALSE),J4548)</f>
        <v/>
      </c>
      <c r="K4549" s="51" t="str">
        <f t="shared" si="72"/>
        <v/>
      </c>
      <c r="M4549" s="47" t="str">
        <f ca="1">IFERROR(VLOOKUP($L4549,'T14'!$AD$5:$AF$104,2,FALSE),"")</f>
        <v/>
      </c>
      <c r="N4549" s="47" t="str">
        <f ca="1">IFERROR(VLOOKUP($L4549,'T14'!$AD$5:$AF$104,3,FALSE),"")</f>
        <v/>
      </c>
      <c r="P4549" s="46"/>
      <c r="U4549" s="46"/>
    </row>
    <row r="4550" spans="1:21" ht="14.4" hidden="1" x14ac:dyDescent="0.3">
      <c r="A4550" s="47">
        <v>4549</v>
      </c>
      <c r="B4550" s="48">
        <v>4</v>
      </c>
      <c r="C4550" s="47" t="s">
        <v>2792</v>
      </c>
      <c r="D4550" s="49" t="s">
        <v>1812</v>
      </c>
      <c r="E4550" s="49" t="s">
        <v>1813</v>
      </c>
      <c r="F4550" s="48">
        <v>1</v>
      </c>
      <c r="G4550" s="47" t="s">
        <v>98</v>
      </c>
      <c r="H4550" s="47" t="s">
        <v>9</v>
      </c>
      <c r="I4550" s="47" t="s">
        <v>2855</v>
      </c>
      <c r="J4550" s="50" t="str">
        <f>IFERROR(VLOOKUP(_xlfn.NUMBERVALUE(D4550),'Order form - T14RE'!$O$4:$O$101,1,FALSE),J4549)</f>
        <v/>
      </c>
      <c r="K4550" s="51" t="str">
        <f t="shared" si="72"/>
        <v/>
      </c>
      <c r="M4550" s="47" t="str">
        <f ca="1">IFERROR(VLOOKUP($L4550,'T14'!$AD$5:$AF$104,2,FALSE),"")</f>
        <v/>
      </c>
      <c r="N4550" s="47" t="str">
        <f ca="1">IFERROR(VLOOKUP($L4550,'T14'!$AD$5:$AF$104,3,FALSE),"")</f>
        <v/>
      </c>
      <c r="P4550" s="46"/>
      <c r="U4550" s="46"/>
    </row>
    <row r="4551" spans="1:21" ht="14.4" hidden="1" x14ac:dyDescent="0.3">
      <c r="A4551" s="47">
        <v>4550</v>
      </c>
      <c r="B4551" s="48">
        <v>5</v>
      </c>
      <c r="C4551" s="47" t="s">
        <v>95</v>
      </c>
      <c r="D4551" s="49" t="s">
        <v>1814</v>
      </c>
      <c r="E4551" s="49" t="s">
        <v>1815</v>
      </c>
      <c r="F4551" s="48">
        <v>1</v>
      </c>
      <c r="G4551" s="47" t="s">
        <v>98</v>
      </c>
      <c r="H4551" s="47" t="s">
        <v>99</v>
      </c>
      <c r="I4551" s="47" t="s">
        <v>2855</v>
      </c>
      <c r="J4551" s="50" t="str">
        <f>IFERROR(VLOOKUP(_xlfn.NUMBERVALUE(D4551),'Order form - T14RE'!$O$4:$O$101,1,FALSE),J4550)</f>
        <v/>
      </c>
      <c r="K4551" s="51" t="str">
        <f t="shared" si="72"/>
        <v/>
      </c>
      <c r="M4551" s="47" t="str">
        <f ca="1">IFERROR(VLOOKUP($L4551,'T14'!$AD$5:$AF$104,2,FALSE),"")</f>
        <v/>
      </c>
      <c r="N4551" s="47" t="str">
        <f ca="1">IFERROR(VLOOKUP($L4551,'T14'!$AD$5:$AF$104,3,FALSE),"")</f>
        <v/>
      </c>
      <c r="P4551" s="46"/>
      <c r="U4551" s="46"/>
    </row>
    <row r="4552" spans="1:21" ht="14.4" hidden="1" x14ac:dyDescent="0.3">
      <c r="A4552" s="47">
        <v>4551</v>
      </c>
      <c r="B4552" s="48">
        <v>4</v>
      </c>
      <c r="C4552" s="47" t="s">
        <v>1169</v>
      </c>
      <c r="D4552" s="49" t="s">
        <v>1816</v>
      </c>
      <c r="E4552" s="49" t="s">
        <v>1817</v>
      </c>
      <c r="F4552" s="48">
        <v>3</v>
      </c>
      <c r="G4552" s="47" t="s">
        <v>98</v>
      </c>
      <c r="H4552" s="47" t="s">
        <v>9</v>
      </c>
      <c r="I4552" s="47" t="s">
        <v>2855</v>
      </c>
      <c r="J4552" s="50" t="str">
        <f>IFERROR(VLOOKUP(_xlfn.NUMBERVALUE(D4552),'Order form - T14RE'!$O$4:$O$101,1,FALSE),J4551)</f>
        <v/>
      </c>
      <c r="K4552" s="51" t="str">
        <f t="shared" si="72"/>
        <v/>
      </c>
      <c r="M4552" s="47" t="str">
        <f ca="1">IFERROR(VLOOKUP($L4552,'T14'!$AD$5:$AF$104,2,FALSE),"")</f>
        <v/>
      </c>
      <c r="N4552" s="47" t="str">
        <f ca="1">IFERROR(VLOOKUP($L4552,'T14'!$AD$5:$AF$104,3,FALSE),"")</f>
        <v/>
      </c>
      <c r="P4552" s="46"/>
      <c r="U4552" s="46"/>
    </row>
    <row r="4553" spans="1:21" ht="14.4" hidden="1" x14ac:dyDescent="0.3">
      <c r="A4553" s="47">
        <v>4552</v>
      </c>
      <c r="B4553" s="48">
        <v>4</v>
      </c>
      <c r="C4553" s="47" t="s">
        <v>1172</v>
      </c>
      <c r="D4553" s="49" t="s">
        <v>1810</v>
      </c>
      <c r="E4553" s="49" t="s">
        <v>1811</v>
      </c>
      <c r="F4553" s="48">
        <v>2</v>
      </c>
      <c r="G4553" s="47" t="s">
        <v>98</v>
      </c>
      <c r="H4553" s="47" t="s">
        <v>9</v>
      </c>
      <c r="I4553" s="47" t="s">
        <v>2855</v>
      </c>
      <c r="J4553" s="50" t="str">
        <f>IFERROR(VLOOKUP(_xlfn.NUMBERVALUE(D4553),'Order form - T14RE'!$O$4:$O$101,1,FALSE),J4552)</f>
        <v/>
      </c>
      <c r="K4553" s="51" t="str">
        <f t="shared" si="72"/>
        <v/>
      </c>
      <c r="M4553" s="47" t="str">
        <f ca="1">IFERROR(VLOOKUP($L4553,'T14'!$AD$5:$AF$104,2,FALSE),"")</f>
        <v/>
      </c>
      <c r="N4553" s="47" t="str">
        <f ca="1">IFERROR(VLOOKUP($L4553,'T14'!$AD$5:$AF$104,3,FALSE),"")</f>
        <v/>
      </c>
      <c r="P4553" s="46"/>
      <c r="U4553" s="46"/>
    </row>
    <row r="4554" spans="1:21" ht="14.4" hidden="1" x14ac:dyDescent="0.3">
      <c r="A4554" s="47">
        <v>4553</v>
      </c>
      <c r="B4554" s="48">
        <v>4</v>
      </c>
      <c r="C4554" s="47" t="s">
        <v>1181</v>
      </c>
      <c r="D4554" s="49" t="s">
        <v>2793</v>
      </c>
      <c r="E4554" s="49" t="s">
        <v>113</v>
      </c>
      <c r="F4554" s="48">
        <v>2</v>
      </c>
      <c r="G4554" s="47" t="s">
        <v>98</v>
      </c>
      <c r="H4554" s="47" t="s">
        <v>9</v>
      </c>
      <c r="I4554" s="47" t="s">
        <v>2855</v>
      </c>
      <c r="J4554" s="50" t="str">
        <f>IFERROR(VLOOKUP(_xlfn.NUMBERVALUE(D4554),'Order form - T14RE'!$O$4:$O$101,1,FALSE),J4553)</f>
        <v/>
      </c>
      <c r="K4554" s="51" t="str">
        <f t="shared" si="72"/>
        <v/>
      </c>
      <c r="M4554" s="47" t="str">
        <f ca="1">IFERROR(VLOOKUP($L4554,'T14'!$AD$5:$AF$104,2,FALSE),"")</f>
        <v/>
      </c>
      <c r="N4554" s="47" t="str">
        <f ca="1">IFERROR(VLOOKUP($L4554,'T14'!$AD$5:$AF$104,3,FALSE),"")</f>
        <v/>
      </c>
      <c r="P4554" s="46"/>
      <c r="U4554" s="46"/>
    </row>
    <row r="4555" spans="1:21" ht="14.4" hidden="1" x14ac:dyDescent="0.3">
      <c r="A4555" s="47">
        <v>4554</v>
      </c>
      <c r="B4555" s="48">
        <v>4</v>
      </c>
      <c r="C4555" s="47" t="s">
        <v>2794</v>
      </c>
      <c r="D4555" s="49" t="s">
        <v>150</v>
      </c>
      <c r="E4555" s="49" t="s">
        <v>151</v>
      </c>
      <c r="F4555" s="52">
        <v>0.1</v>
      </c>
      <c r="G4555" s="47" t="s">
        <v>117</v>
      </c>
      <c r="H4555" s="47" t="s">
        <v>9</v>
      </c>
      <c r="I4555" s="47" t="s">
        <v>2855</v>
      </c>
      <c r="J4555" s="50" t="str">
        <f>IFERROR(VLOOKUP(_xlfn.NUMBERVALUE(D4555),'Order form - T14RE'!$O$4:$O$101,1,FALSE),J4554)</f>
        <v/>
      </c>
      <c r="K4555" s="51" t="str">
        <f t="shared" si="72"/>
        <v/>
      </c>
      <c r="M4555" s="47" t="str">
        <f ca="1">IFERROR(VLOOKUP($L4555,'T14'!$AD$5:$AF$104,2,FALSE),"")</f>
        <v/>
      </c>
      <c r="N4555" s="47" t="str">
        <f ca="1">IFERROR(VLOOKUP($L4555,'T14'!$AD$5:$AF$104,3,FALSE),"")</f>
        <v/>
      </c>
      <c r="P4555" s="46"/>
      <c r="U4555" s="46"/>
    </row>
    <row r="4556" spans="1:21" ht="14.4" hidden="1" x14ac:dyDescent="0.3">
      <c r="A4556" s="47">
        <v>4555</v>
      </c>
      <c r="B4556" s="48">
        <v>4</v>
      </c>
      <c r="C4556" s="47" t="s">
        <v>1184</v>
      </c>
      <c r="D4556" s="49" t="s">
        <v>2185</v>
      </c>
      <c r="E4556" s="49" t="s">
        <v>2186</v>
      </c>
      <c r="F4556" s="48">
        <v>1</v>
      </c>
      <c r="G4556" s="47" t="s">
        <v>98</v>
      </c>
      <c r="H4556" s="47" t="s">
        <v>9</v>
      </c>
      <c r="I4556" s="47" t="s">
        <v>2855</v>
      </c>
      <c r="J4556" s="50" t="str">
        <f>IFERROR(VLOOKUP(_xlfn.NUMBERVALUE(D4556),'Order form - T14RE'!$O$4:$O$101,1,FALSE),J4555)</f>
        <v/>
      </c>
      <c r="K4556" s="51" t="str">
        <f t="shared" si="72"/>
        <v/>
      </c>
      <c r="M4556" s="47" t="str">
        <f ca="1">IFERROR(VLOOKUP($L4556,'T14'!$AD$5:$AF$104,2,FALSE),"")</f>
        <v/>
      </c>
      <c r="N4556" s="47" t="str">
        <f ca="1">IFERROR(VLOOKUP($L4556,'T14'!$AD$5:$AF$104,3,FALSE),"")</f>
        <v/>
      </c>
      <c r="P4556" s="46"/>
      <c r="U4556" s="46"/>
    </row>
    <row r="4557" spans="1:21" ht="14.4" hidden="1" x14ac:dyDescent="0.3">
      <c r="A4557" s="47">
        <v>4556</v>
      </c>
      <c r="B4557" s="48">
        <v>5</v>
      </c>
      <c r="C4557" s="47" t="s">
        <v>95</v>
      </c>
      <c r="D4557" s="49" t="s">
        <v>1937</v>
      </c>
      <c r="E4557" s="49" t="s">
        <v>1938</v>
      </c>
      <c r="F4557" s="52">
        <v>1.958</v>
      </c>
      <c r="G4557" s="47" t="s">
        <v>646</v>
      </c>
      <c r="H4557" s="47" t="s">
        <v>99</v>
      </c>
      <c r="I4557" s="47" t="s">
        <v>2855</v>
      </c>
      <c r="J4557" s="50" t="str">
        <f>IFERROR(VLOOKUP(_xlfn.NUMBERVALUE(D4557),'Order form - T14RE'!$O$4:$O$101,1,FALSE),J4556)</f>
        <v/>
      </c>
      <c r="K4557" s="51" t="str">
        <f t="shared" si="72"/>
        <v/>
      </c>
      <c r="M4557" s="47" t="str">
        <f ca="1">IFERROR(VLOOKUP($L4557,'T14'!$AD$5:$AF$104,2,FALSE),"")</f>
        <v/>
      </c>
      <c r="N4557" s="47" t="str">
        <f ca="1">IFERROR(VLOOKUP($L4557,'T14'!$AD$5:$AF$104,3,FALSE),"")</f>
        <v/>
      </c>
      <c r="P4557" s="46"/>
      <c r="U4557" s="46"/>
    </row>
    <row r="4558" spans="1:21" ht="14.4" hidden="1" x14ac:dyDescent="0.3">
      <c r="A4558" s="47">
        <v>4557</v>
      </c>
      <c r="B4558" s="48">
        <v>5</v>
      </c>
      <c r="C4558" s="47" t="s">
        <v>105</v>
      </c>
      <c r="D4558" s="49" t="s">
        <v>1940</v>
      </c>
      <c r="E4558" s="49" t="s">
        <v>1166</v>
      </c>
      <c r="F4558" s="48">
        <v>1</v>
      </c>
      <c r="G4558" s="47" t="s">
        <v>98</v>
      </c>
      <c r="H4558" s="47" t="s">
        <v>99</v>
      </c>
      <c r="I4558" s="47" t="s">
        <v>2855</v>
      </c>
      <c r="J4558" s="50" t="str">
        <f>IFERROR(VLOOKUP(_xlfn.NUMBERVALUE(D4558),'Order form - T14RE'!$O$4:$O$101,1,FALSE),J4557)</f>
        <v/>
      </c>
      <c r="K4558" s="51" t="str">
        <f t="shared" si="72"/>
        <v/>
      </c>
      <c r="M4558" s="47" t="str">
        <f ca="1">IFERROR(VLOOKUP($L4558,'T14'!$AD$5:$AF$104,2,FALSE),"")</f>
        <v/>
      </c>
      <c r="N4558" s="47" t="str">
        <f ca="1">IFERROR(VLOOKUP($L4558,'T14'!$AD$5:$AF$104,3,FALSE),"")</f>
        <v/>
      </c>
      <c r="P4558" s="46"/>
      <c r="U4558" s="46"/>
    </row>
    <row r="4559" spans="1:21" ht="14.4" hidden="1" x14ac:dyDescent="0.3">
      <c r="A4559" s="47">
        <v>4558</v>
      </c>
      <c r="B4559" s="48">
        <v>5</v>
      </c>
      <c r="C4559" s="47" t="s">
        <v>108</v>
      </c>
      <c r="D4559" s="49" t="s">
        <v>2153</v>
      </c>
      <c r="E4559" s="49" t="s">
        <v>2154</v>
      </c>
      <c r="F4559" s="48">
        <v>1</v>
      </c>
      <c r="G4559" s="47" t="s">
        <v>98</v>
      </c>
      <c r="H4559" s="47" t="s">
        <v>99</v>
      </c>
      <c r="I4559" s="47" t="s">
        <v>2855</v>
      </c>
      <c r="J4559" s="50" t="str">
        <f>IFERROR(VLOOKUP(_xlfn.NUMBERVALUE(D4559),'Order form - T14RE'!$O$4:$O$101,1,FALSE),J4558)</f>
        <v/>
      </c>
      <c r="K4559" s="51" t="str">
        <f t="shared" si="72"/>
        <v/>
      </c>
      <c r="M4559" s="47" t="str">
        <f ca="1">IFERROR(VLOOKUP($L4559,'T14'!$AD$5:$AF$104,2,FALSE),"")</f>
        <v/>
      </c>
      <c r="N4559" s="47" t="str">
        <f ca="1">IFERROR(VLOOKUP($L4559,'T14'!$AD$5:$AF$104,3,FALSE),"")</f>
        <v/>
      </c>
      <c r="P4559" s="46"/>
      <c r="U4559" s="46"/>
    </row>
    <row r="4560" spans="1:21" ht="14.4" hidden="1" x14ac:dyDescent="0.3">
      <c r="A4560" s="47">
        <v>4559</v>
      </c>
      <c r="B4560" s="48">
        <v>4</v>
      </c>
      <c r="C4560" s="47" t="s">
        <v>1186</v>
      </c>
      <c r="D4560" s="49" t="s">
        <v>2795</v>
      </c>
      <c r="E4560" s="49" t="s">
        <v>2796</v>
      </c>
      <c r="F4560" s="48">
        <v>4</v>
      </c>
      <c r="G4560" s="47" t="s">
        <v>98</v>
      </c>
      <c r="H4560" s="47" t="s">
        <v>17</v>
      </c>
      <c r="I4560" s="47" t="s">
        <v>2855</v>
      </c>
      <c r="J4560" s="50" t="str">
        <f>IFERROR(VLOOKUP(_xlfn.NUMBERVALUE(D4560),'Order form - T14RE'!$O$4:$O$101,1,FALSE),J4559)</f>
        <v/>
      </c>
      <c r="K4560" s="51" t="str">
        <f t="shared" si="72"/>
        <v/>
      </c>
      <c r="M4560" s="47" t="str">
        <f ca="1">IFERROR(VLOOKUP($L4560,'T14'!$AD$5:$AF$104,2,FALSE),"")</f>
        <v/>
      </c>
      <c r="N4560" s="47" t="str">
        <f ca="1">IFERROR(VLOOKUP($L4560,'T14'!$AD$5:$AF$104,3,FALSE),"")</f>
        <v/>
      </c>
      <c r="P4560" s="46"/>
      <c r="U4560" s="46"/>
    </row>
    <row r="4561" spans="1:21" ht="14.4" hidden="1" x14ac:dyDescent="0.3">
      <c r="A4561" s="47">
        <v>4560</v>
      </c>
      <c r="B4561" s="48">
        <v>4</v>
      </c>
      <c r="C4561" s="47" t="s">
        <v>2645</v>
      </c>
      <c r="D4561" s="49" t="s">
        <v>150</v>
      </c>
      <c r="E4561" s="49" t="s">
        <v>151</v>
      </c>
      <c r="F4561" s="52">
        <v>0.4</v>
      </c>
      <c r="G4561" s="47" t="s">
        <v>117</v>
      </c>
      <c r="H4561" s="47" t="s">
        <v>17</v>
      </c>
      <c r="I4561" s="47" t="s">
        <v>2855</v>
      </c>
      <c r="J4561" s="50" t="str">
        <f>IFERROR(VLOOKUP(_xlfn.NUMBERVALUE(D4561),'Order form - T14RE'!$O$4:$O$101,1,FALSE),J4560)</f>
        <v/>
      </c>
      <c r="K4561" s="51" t="str">
        <f t="shared" si="72"/>
        <v/>
      </c>
      <c r="M4561" s="47" t="str">
        <f ca="1">IFERROR(VLOOKUP($L4561,'T14'!$AD$5:$AF$104,2,FALSE),"")</f>
        <v/>
      </c>
      <c r="N4561" s="47" t="str">
        <f ca="1">IFERROR(VLOOKUP($L4561,'T14'!$AD$5:$AF$104,3,FALSE),"")</f>
        <v/>
      </c>
      <c r="P4561" s="46"/>
      <c r="U4561" s="46"/>
    </row>
    <row r="4562" spans="1:21" ht="14.4" hidden="1" x14ac:dyDescent="0.3">
      <c r="A4562" s="47">
        <v>4561</v>
      </c>
      <c r="B4562" s="48">
        <v>4</v>
      </c>
      <c r="C4562" s="47" t="s">
        <v>2797</v>
      </c>
      <c r="D4562" s="49" t="s">
        <v>2798</v>
      </c>
      <c r="E4562" s="49" t="s">
        <v>99</v>
      </c>
      <c r="F4562" s="48">
        <v>1</v>
      </c>
      <c r="G4562" s="47" t="s">
        <v>98</v>
      </c>
      <c r="H4562" s="47" t="s">
        <v>17</v>
      </c>
      <c r="I4562" s="47" t="s">
        <v>2855</v>
      </c>
      <c r="J4562" s="50" t="str">
        <f>IFERROR(VLOOKUP(_xlfn.NUMBERVALUE(D4562),'Order form - T14RE'!$O$4:$O$101,1,FALSE),J4561)</f>
        <v/>
      </c>
      <c r="K4562" s="51" t="str">
        <f t="shared" si="72"/>
        <v/>
      </c>
      <c r="M4562" s="47" t="str">
        <f ca="1">IFERROR(VLOOKUP($L4562,'T14'!$AD$5:$AF$104,2,FALSE),"")</f>
        <v/>
      </c>
      <c r="N4562" s="47" t="str">
        <f ca="1">IFERROR(VLOOKUP($L4562,'T14'!$AD$5:$AF$104,3,FALSE),"")</f>
        <v/>
      </c>
      <c r="P4562" s="46"/>
      <c r="U4562" s="46"/>
    </row>
    <row r="4563" spans="1:21" ht="14.4" hidden="1" x14ac:dyDescent="0.3">
      <c r="A4563" s="47">
        <v>4562</v>
      </c>
      <c r="B4563" s="48">
        <v>3</v>
      </c>
      <c r="C4563" s="47" t="s">
        <v>190</v>
      </c>
      <c r="D4563" s="49" t="s">
        <v>2799</v>
      </c>
      <c r="E4563" s="49" t="s">
        <v>2800</v>
      </c>
      <c r="F4563" s="48">
        <v>1</v>
      </c>
      <c r="G4563" s="47" t="s">
        <v>98</v>
      </c>
      <c r="H4563" s="47" t="s">
        <v>17</v>
      </c>
      <c r="I4563" s="47" t="s">
        <v>2855</v>
      </c>
      <c r="J4563" s="50" t="str">
        <f>IFERROR(VLOOKUP(_xlfn.NUMBERVALUE(D4563),'Order form - T14RE'!$O$4:$O$101,1,FALSE),J4562)</f>
        <v/>
      </c>
      <c r="K4563" s="51" t="str">
        <f t="shared" si="72"/>
        <v/>
      </c>
      <c r="M4563" s="47" t="str">
        <f ca="1">IFERROR(VLOOKUP($L4563,'T14'!$AD$5:$AF$104,2,FALSE),"")</f>
        <v/>
      </c>
      <c r="N4563" s="47" t="str">
        <f ca="1">IFERROR(VLOOKUP($L4563,'T14'!$AD$5:$AF$104,3,FALSE),"")</f>
        <v/>
      </c>
      <c r="P4563" s="46"/>
      <c r="U4563" s="46"/>
    </row>
    <row r="4564" spans="1:21" ht="14.4" hidden="1" x14ac:dyDescent="0.3">
      <c r="A4564" s="47">
        <v>4563</v>
      </c>
      <c r="B4564" s="48">
        <v>4</v>
      </c>
      <c r="C4564" s="47" t="s">
        <v>95</v>
      </c>
      <c r="D4564" s="49" t="s">
        <v>1774</v>
      </c>
      <c r="E4564" s="49" t="s">
        <v>1775</v>
      </c>
      <c r="F4564" s="48">
        <v>1</v>
      </c>
      <c r="G4564" s="47" t="s">
        <v>98</v>
      </c>
      <c r="H4564" s="47" t="s">
        <v>9</v>
      </c>
      <c r="I4564" s="47" t="s">
        <v>2855</v>
      </c>
      <c r="J4564" s="50" t="str">
        <f>IFERROR(VLOOKUP(_xlfn.NUMBERVALUE(D4564),'Order form - T14RE'!$O$4:$O$101,1,FALSE),J4563)</f>
        <v/>
      </c>
      <c r="K4564" s="51" t="str">
        <f t="shared" si="72"/>
        <v/>
      </c>
      <c r="M4564" s="47" t="str">
        <f ca="1">IFERROR(VLOOKUP($L4564,'T14'!$AD$5:$AF$104,2,FALSE),"")</f>
        <v/>
      </c>
      <c r="N4564" s="47" t="str">
        <f ca="1">IFERROR(VLOOKUP($L4564,'T14'!$AD$5:$AF$104,3,FALSE),"")</f>
        <v/>
      </c>
      <c r="P4564" s="46"/>
      <c r="U4564" s="46"/>
    </row>
    <row r="4565" spans="1:21" ht="14.4" hidden="1" x14ac:dyDescent="0.3">
      <c r="A4565" s="47">
        <v>4564</v>
      </c>
      <c r="B4565" s="48">
        <v>5</v>
      </c>
      <c r="C4565" s="47" t="s">
        <v>95</v>
      </c>
      <c r="D4565" s="49" t="s">
        <v>1776</v>
      </c>
      <c r="E4565" s="49" t="s">
        <v>1777</v>
      </c>
      <c r="F4565" s="48">
        <v>1</v>
      </c>
      <c r="G4565" s="47" t="s">
        <v>98</v>
      </c>
      <c r="H4565" s="47" t="s">
        <v>99</v>
      </c>
      <c r="I4565" s="47" t="s">
        <v>2855</v>
      </c>
      <c r="J4565" s="50" t="str">
        <f>IFERROR(VLOOKUP(_xlfn.NUMBERVALUE(D4565),'Order form - T14RE'!$O$4:$O$101,1,FALSE),J4564)</f>
        <v/>
      </c>
      <c r="K4565" s="51" t="str">
        <f t="shared" si="72"/>
        <v/>
      </c>
      <c r="M4565" s="47" t="str">
        <f ca="1">IFERROR(VLOOKUP($L4565,'T14'!$AD$5:$AF$104,2,FALSE),"")</f>
        <v/>
      </c>
      <c r="N4565" s="47" t="str">
        <f ca="1">IFERROR(VLOOKUP($L4565,'T14'!$AD$5:$AF$104,3,FALSE),"")</f>
        <v/>
      </c>
      <c r="P4565" s="46"/>
      <c r="U4565" s="46"/>
    </row>
    <row r="4566" spans="1:21" ht="14.4" hidden="1" x14ac:dyDescent="0.3">
      <c r="A4566" s="47">
        <v>4565</v>
      </c>
      <c r="B4566" s="48">
        <v>5</v>
      </c>
      <c r="C4566" s="47" t="s">
        <v>105</v>
      </c>
      <c r="D4566" s="49" t="s">
        <v>1778</v>
      </c>
      <c r="E4566" s="49" t="s">
        <v>475</v>
      </c>
      <c r="F4566" s="48">
        <v>1</v>
      </c>
      <c r="G4566" s="47" t="s">
        <v>98</v>
      </c>
      <c r="H4566" s="47" t="s">
        <v>99</v>
      </c>
      <c r="I4566" s="47" t="s">
        <v>2855</v>
      </c>
      <c r="J4566" s="50" t="str">
        <f>IFERROR(VLOOKUP(_xlfn.NUMBERVALUE(D4566),'Order form - T14RE'!$O$4:$O$101,1,FALSE),J4565)</f>
        <v/>
      </c>
      <c r="K4566" s="51" t="str">
        <f t="shared" si="72"/>
        <v/>
      </c>
      <c r="M4566" s="47" t="str">
        <f ca="1">IFERROR(VLOOKUP($L4566,'T14'!$AD$5:$AF$104,2,FALSE),"")</f>
        <v/>
      </c>
      <c r="N4566" s="47" t="str">
        <f ca="1">IFERROR(VLOOKUP($L4566,'T14'!$AD$5:$AF$104,3,FALSE),"")</f>
        <v/>
      </c>
      <c r="P4566" s="46"/>
      <c r="U4566" s="46"/>
    </row>
    <row r="4567" spans="1:21" ht="14.4" hidden="1" x14ac:dyDescent="0.3">
      <c r="A4567" s="47">
        <v>4566</v>
      </c>
      <c r="B4567" s="48">
        <v>4</v>
      </c>
      <c r="C4567" s="47" t="s">
        <v>105</v>
      </c>
      <c r="D4567" s="49" t="s">
        <v>1802</v>
      </c>
      <c r="E4567" s="49" t="s">
        <v>1803</v>
      </c>
      <c r="F4567" s="48">
        <v>1</v>
      </c>
      <c r="G4567" s="47" t="s">
        <v>98</v>
      </c>
      <c r="H4567" s="47" t="s">
        <v>9</v>
      </c>
      <c r="I4567" s="47" t="s">
        <v>2855</v>
      </c>
      <c r="J4567" s="50" t="str">
        <f>IFERROR(VLOOKUP(_xlfn.NUMBERVALUE(D4567),'Order form - T14RE'!$O$4:$O$101,1,FALSE),J4566)</f>
        <v/>
      </c>
      <c r="K4567" s="51" t="str">
        <f t="shared" si="72"/>
        <v/>
      </c>
      <c r="M4567" s="47" t="str">
        <f ca="1">IFERROR(VLOOKUP($L4567,'T14'!$AD$5:$AF$104,2,FALSE),"")</f>
        <v/>
      </c>
      <c r="N4567" s="47" t="str">
        <f ca="1">IFERROR(VLOOKUP($L4567,'T14'!$AD$5:$AF$104,3,FALSE),"")</f>
        <v/>
      </c>
      <c r="P4567" s="46"/>
      <c r="U4567" s="46"/>
    </row>
    <row r="4568" spans="1:21" ht="14.4" hidden="1" x14ac:dyDescent="0.3">
      <c r="A4568" s="47">
        <v>4567</v>
      </c>
      <c r="B4568" s="48">
        <v>4</v>
      </c>
      <c r="C4568" s="47" t="s">
        <v>108</v>
      </c>
      <c r="D4568" s="49" t="s">
        <v>1796</v>
      </c>
      <c r="E4568" s="49" t="s">
        <v>1797</v>
      </c>
      <c r="F4568" s="48">
        <v>1</v>
      </c>
      <c r="G4568" s="47" t="s">
        <v>98</v>
      </c>
      <c r="H4568" s="47" t="s">
        <v>9</v>
      </c>
      <c r="I4568" s="47" t="s">
        <v>2855</v>
      </c>
      <c r="J4568" s="50" t="str">
        <f>IFERROR(VLOOKUP(_xlfn.NUMBERVALUE(D4568),'Order form - T14RE'!$O$4:$O$101,1,FALSE),J4567)</f>
        <v/>
      </c>
      <c r="K4568" s="51" t="str">
        <f t="shared" si="72"/>
        <v/>
      </c>
      <c r="M4568" s="47" t="str">
        <f ca="1">IFERROR(VLOOKUP($L4568,'T14'!$AD$5:$AF$104,2,FALSE),"")</f>
        <v/>
      </c>
      <c r="N4568" s="47" t="str">
        <f ca="1">IFERROR(VLOOKUP($L4568,'T14'!$AD$5:$AF$104,3,FALSE),"")</f>
        <v/>
      </c>
      <c r="P4568" s="46"/>
      <c r="U4568" s="46"/>
    </row>
    <row r="4569" spans="1:21" ht="14.4" hidden="1" x14ac:dyDescent="0.3">
      <c r="A4569" s="47">
        <v>4568</v>
      </c>
      <c r="B4569" s="48">
        <v>4</v>
      </c>
      <c r="C4569" s="47" t="s">
        <v>111</v>
      </c>
      <c r="D4569" s="49" t="s">
        <v>1804</v>
      </c>
      <c r="E4569" s="49" t="s">
        <v>1805</v>
      </c>
      <c r="F4569" s="48">
        <v>1</v>
      </c>
      <c r="G4569" s="47" t="s">
        <v>98</v>
      </c>
      <c r="H4569" s="47" t="s">
        <v>9</v>
      </c>
      <c r="I4569" s="47" t="s">
        <v>2855</v>
      </c>
      <c r="J4569" s="50" t="str">
        <f>IFERROR(VLOOKUP(_xlfn.NUMBERVALUE(D4569),'Order form - T14RE'!$O$4:$O$101,1,FALSE),J4568)</f>
        <v/>
      </c>
      <c r="K4569" s="51" t="str">
        <f t="shared" si="72"/>
        <v/>
      </c>
      <c r="M4569" s="47" t="str">
        <f ca="1">IFERROR(VLOOKUP($L4569,'T14'!$AD$5:$AF$104,2,FALSE),"")</f>
        <v/>
      </c>
      <c r="N4569" s="47" t="str">
        <f ca="1">IFERROR(VLOOKUP($L4569,'T14'!$AD$5:$AF$104,3,FALSE),"")</f>
        <v/>
      </c>
      <c r="P4569" s="46"/>
      <c r="U4569" s="46"/>
    </row>
    <row r="4570" spans="1:21" ht="14.4" hidden="1" x14ac:dyDescent="0.3">
      <c r="A4570" s="47">
        <v>4569</v>
      </c>
      <c r="B4570" s="48">
        <v>4</v>
      </c>
      <c r="C4570" s="47" t="s">
        <v>114</v>
      </c>
      <c r="D4570" s="49" t="s">
        <v>1806</v>
      </c>
      <c r="E4570" s="49" t="s">
        <v>1807</v>
      </c>
      <c r="F4570" s="48">
        <v>1</v>
      </c>
      <c r="G4570" s="47" t="s">
        <v>98</v>
      </c>
      <c r="H4570" s="47" t="s">
        <v>9</v>
      </c>
      <c r="I4570" s="47" t="s">
        <v>2855</v>
      </c>
      <c r="J4570" s="50" t="str">
        <f>IFERROR(VLOOKUP(_xlfn.NUMBERVALUE(D4570),'Order form - T14RE'!$O$4:$O$101,1,FALSE),J4569)</f>
        <v/>
      </c>
      <c r="K4570" s="51" t="str">
        <f t="shared" si="72"/>
        <v/>
      </c>
      <c r="M4570" s="47" t="str">
        <f ca="1">IFERROR(VLOOKUP($L4570,'T14'!$AD$5:$AF$104,2,FALSE),"")</f>
        <v/>
      </c>
      <c r="N4570" s="47" t="str">
        <f ca="1">IFERROR(VLOOKUP($L4570,'T14'!$AD$5:$AF$104,3,FALSE),"")</f>
        <v/>
      </c>
      <c r="P4570" s="46"/>
      <c r="U4570" s="46"/>
    </row>
    <row r="4571" spans="1:21" ht="14.4" hidden="1" x14ac:dyDescent="0.3">
      <c r="A4571" s="47">
        <v>4570</v>
      </c>
      <c r="B4571" s="48">
        <v>4</v>
      </c>
      <c r="C4571" s="47" t="s">
        <v>241</v>
      </c>
      <c r="D4571" s="49" t="s">
        <v>1808</v>
      </c>
      <c r="E4571" s="49" t="s">
        <v>1809</v>
      </c>
      <c r="F4571" s="48">
        <v>2</v>
      </c>
      <c r="G4571" s="47" t="s">
        <v>98</v>
      </c>
      <c r="H4571" s="47" t="s">
        <v>9</v>
      </c>
      <c r="I4571" s="47" t="s">
        <v>2855</v>
      </c>
      <c r="J4571" s="50" t="str">
        <f>IFERROR(VLOOKUP(_xlfn.NUMBERVALUE(D4571),'Order form - T14RE'!$O$4:$O$101,1,FALSE),J4570)</f>
        <v/>
      </c>
      <c r="K4571" s="51" t="str">
        <f t="shared" si="72"/>
        <v/>
      </c>
      <c r="M4571" s="47" t="str">
        <f ca="1">IFERROR(VLOOKUP($L4571,'T14'!$AD$5:$AF$104,2,FALSE),"")</f>
        <v/>
      </c>
      <c r="N4571" s="47" t="str">
        <f ca="1">IFERROR(VLOOKUP($L4571,'T14'!$AD$5:$AF$104,3,FALSE),"")</f>
        <v/>
      </c>
      <c r="P4571" s="46"/>
      <c r="U4571" s="46"/>
    </row>
    <row r="4572" spans="1:21" ht="14.4" hidden="1" x14ac:dyDescent="0.3">
      <c r="A4572" s="47">
        <v>4571</v>
      </c>
      <c r="B4572" s="48">
        <v>4</v>
      </c>
      <c r="C4572" s="47" t="s">
        <v>120</v>
      </c>
      <c r="D4572" s="49" t="s">
        <v>1772</v>
      </c>
      <c r="E4572" s="49" t="s">
        <v>1773</v>
      </c>
      <c r="F4572" s="48">
        <v>1</v>
      </c>
      <c r="G4572" s="47" t="s">
        <v>98</v>
      </c>
      <c r="H4572" s="47" t="s">
        <v>9</v>
      </c>
      <c r="I4572" s="47" t="s">
        <v>2855</v>
      </c>
      <c r="J4572" s="50" t="str">
        <f>IFERROR(VLOOKUP(_xlfn.NUMBERVALUE(D4572),'Order form - T14RE'!$O$4:$O$101,1,FALSE),J4571)</f>
        <v/>
      </c>
      <c r="K4572" s="51" t="str">
        <f t="shared" si="72"/>
        <v/>
      </c>
      <c r="M4572" s="47" t="str">
        <f ca="1">IFERROR(VLOOKUP($L4572,'T14'!$AD$5:$AF$104,2,FALSE),"")</f>
        <v/>
      </c>
      <c r="N4572" s="47" t="str">
        <f ca="1">IFERROR(VLOOKUP($L4572,'T14'!$AD$5:$AF$104,3,FALSE),"")</f>
        <v/>
      </c>
      <c r="P4572" s="46"/>
      <c r="U4572" s="46"/>
    </row>
    <row r="4573" spans="1:21" ht="14.4" hidden="1" x14ac:dyDescent="0.3">
      <c r="A4573" s="47">
        <v>4572</v>
      </c>
      <c r="B4573" s="48">
        <v>4</v>
      </c>
      <c r="C4573" s="47" t="s">
        <v>123</v>
      </c>
      <c r="D4573" s="49" t="s">
        <v>1785</v>
      </c>
      <c r="E4573" s="49" t="s">
        <v>792</v>
      </c>
      <c r="F4573" s="48">
        <v>1</v>
      </c>
      <c r="G4573" s="47" t="s">
        <v>98</v>
      </c>
      <c r="H4573" s="47" t="s">
        <v>9</v>
      </c>
      <c r="I4573" s="47" t="s">
        <v>2855</v>
      </c>
      <c r="J4573" s="50" t="str">
        <f>IFERROR(VLOOKUP(_xlfn.NUMBERVALUE(D4573),'Order form - T14RE'!$O$4:$O$101,1,FALSE),J4572)</f>
        <v/>
      </c>
      <c r="K4573" s="51" t="str">
        <f t="shared" si="72"/>
        <v/>
      </c>
      <c r="M4573" s="47" t="str">
        <f ca="1">IFERROR(VLOOKUP($L4573,'T14'!$AD$5:$AF$104,2,FALSE),"")</f>
        <v/>
      </c>
      <c r="N4573" s="47" t="str">
        <f ca="1">IFERROR(VLOOKUP($L4573,'T14'!$AD$5:$AF$104,3,FALSE),"")</f>
        <v/>
      </c>
      <c r="P4573" s="46"/>
      <c r="U4573" s="46"/>
    </row>
    <row r="4574" spans="1:21" ht="14.4" hidden="1" x14ac:dyDescent="0.3">
      <c r="A4574" s="47">
        <v>4573</v>
      </c>
      <c r="B4574" s="48">
        <v>4</v>
      </c>
      <c r="C4574" s="47" t="s">
        <v>126</v>
      </c>
      <c r="D4574" s="49" t="s">
        <v>1779</v>
      </c>
      <c r="E4574" s="49" t="s">
        <v>1780</v>
      </c>
      <c r="F4574" s="48">
        <v>1</v>
      </c>
      <c r="G4574" s="47" t="s">
        <v>98</v>
      </c>
      <c r="H4574" s="47" t="s">
        <v>9</v>
      </c>
      <c r="I4574" s="47" t="s">
        <v>2855</v>
      </c>
      <c r="J4574" s="50" t="str">
        <f>IFERROR(VLOOKUP(_xlfn.NUMBERVALUE(D4574),'Order form - T14RE'!$O$4:$O$101,1,FALSE),J4573)</f>
        <v/>
      </c>
      <c r="K4574" s="51" t="str">
        <f t="shared" si="72"/>
        <v/>
      </c>
      <c r="M4574" s="47" t="str">
        <f ca="1">IFERROR(VLOOKUP($L4574,'T14'!$AD$5:$AF$104,2,FALSE),"")</f>
        <v/>
      </c>
      <c r="N4574" s="47" t="str">
        <f ca="1">IFERROR(VLOOKUP($L4574,'T14'!$AD$5:$AF$104,3,FALSE),"")</f>
        <v/>
      </c>
      <c r="P4574" s="46"/>
      <c r="U4574" s="46"/>
    </row>
    <row r="4575" spans="1:21" ht="14.4" hidden="1" x14ac:dyDescent="0.3">
      <c r="A4575" s="47">
        <v>4574</v>
      </c>
      <c r="B4575" s="48">
        <v>4</v>
      </c>
      <c r="C4575" s="47" t="s">
        <v>127</v>
      </c>
      <c r="D4575" s="49" t="s">
        <v>1933</v>
      </c>
      <c r="E4575" s="49" t="s">
        <v>1934</v>
      </c>
      <c r="F4575" s="48">
        <v>1</v>
      </c>
      <c r="G4575" s="47" t="s">
        <v>98</v>
      </c>
      <c r="H4575" s="47" t="s">
        <v>9</v>
      </c>
      <c r="I4575" s="47" t="s">
        <v>2855</v>
      </c>
      <c r="J4575" s="50" t="str">
        <f>IFERROR(VLOOKUP(_xlfn.NUMBERVALUE(D4575),'Order form - T14RE'!$O$4:$O$101,1,FALSE),J4574)</f>
        <v/>
      </c>
      <c r="K4575" s="51" t="str">
        <f t="shared" si="72"/>
        <v/>
      </c>
      <c r="M4575" s="47" t="str">
        <f ca="1">IFERROR(VLOOKUP($L4575,'T14'!$AD$5:$AF$104,2,FALSE),"")</f>
        <v/>
      </c>
      <c r="N4575" s="47" t="str">
        <f ca="1">IFERROR(VLOOKUP($L4575,'T14'!$AD$5:$AF$104,3,FALSE),"")</f>
        <v/>
      </c>
      <c r="P4575" s="46"/>
      <c r="U4575" s="46"/>
    </row>
    <row r="4576" spans="1:21" ht="14.4" hidden="1" x14ac:dyDescent="0.3">
      <c r="A4576" s="47">
        <v>4575</v>
      </c>
      <c r="B4576" s="48">
        <v>3</v>
      </c>
      <c r="C4576" s="47" t="s">
        <v>197</v>
      </c>
      <c r="D4576" s="49" t="s">
        <v>393</v>
      </c>
      <c r="E4576" s="49" t="s">
        <v>394</v>
      </c>
      <c r="F4576" s="48">
        <v>4</v>
      </c>
      <c r="G4576" s="47" t="s">
        <v>98</v>
      </c>
      <c r="H4576" s="47" t="s">
        <v>17</v>
      </c>
      <c r="I4576" s="47" t="s">
        <v>2855</v>
      </c>
      <c r="J4576" s="50" t="str">
        <f>IFERROR(VLOOKUP(_xlfn.NUMBERVALUE(D4576),'Order form - T14RE'!$O$4:$O$101,1,FALSE),J4575)</f>
        <v/>
      </c>
      <c r="K4576" s="51" t="str">
        <f t="shared" si="72"/>
        <v/>
      </c>
      <c r="M4576" s="47" t="str">
        <f ca="1">IFERROR(VLOOKUP($L4576,'T14'!$AD$5:$AF$104,2,FALSE),"")</f>
        <v/>
      </c>
      <c r="N4576" s="47" t="str">
        <f ca="1">IFERROR(VLOOKUP($L4576,'T14'!$AD$5:$AF$104,3,FALSE),"")</f>
        <v/>
      </c>
      <c r="P4576" s="46"/>
      <c r="U4576" s="46"/>
    </row>
    <row r="4577" spans="1:21" ht="14.4" hidden="1" x14ac:dyDescent="0.3">
      <c r="A4577" s="47">
        <v>4576</v>
      </c>
      <c r="B4577" s="48">
        <v>3</v>
      </c>
      <c r="C4577" s="47" t="s">
        <v>199</v>
      </c>
      <c r="D4577" s="49" t="s">
        <v>150</v>
      </c>
      <c r="E4577" s="49" t="s">
        <v>151</v>
      </c>
      <c r="F4577" s="52">
        <v>0.4</v>
      </c>
      <c r="G4577" s="47" t="s">
        <v>117</v>
      </c>
      <c r="H4577" s="47" t="s">
        <v>17</v>
      </c>
      <c r="I4577" s="47" t="s">
        <v>2855</v>
      </c>
      <c r="J4577" s="50" t="str">
        <f>IFERROR(VLOOKUP(_xlfn.NUMBERVALUE(D4577),'Order form - T14RE'!$O$4:$O$101,1,FALSE),J4576)</f>
        <v/>
      </c>
      <c r="K4577" s="51" t="str">
        <f t="shared" si="72"/>
        <v/>
      </c>
      <c r="M4577" s="47" t="str">
        <f ca="1">IFERROR(VLOOKUP($L4577,'T14'!$AD$5:$AF$104,2,FALSE),"")</f>
        <v/>
      </c>
      <c r="N4577" s="47" t="str">
        <f ca="1">IFERROR(VLOOKUP($L4577,'T14'!$AD$5:$AF$104,3,FALSE),"")</f>
        <v/>
      </c>
      <c r="P4577" s="46"/>
      <c r="U4577" s="46"/>
    </row>
    <row r="4578" spans="1:21" ht="14.4" hidden="1" x14ac:dyDescent="0.3">
      <c r="A4578" s="47">
        <v>4577</v>
      </c>
      <c r="B4578" s="48">
        <v>3</v>
      </c>
      <c r="C4578" s="47" t="s">
        <v>1192</v>
      </c>
      <c r="D4578" s="49" t="s">
        <v>2134</v>
      </c>
      <c r="E4578" s="49" t="s">
        <v>2110</v>
      </c>
      <c r="F4578" s="48">
        <v>1</v>
      </c>
      <c r="G4578" s="47" t="s">
        <v>98</v>
      </c>
      <c r="H4578" s="47" t="s">
        <v>2</v>
      </c>
      <c r="I4578" s="47" t="s">
        <v>2855</v>
      </c>
      <c r="J4578" s="50" t="str">
        <f>IFERROR(VLOOKUP(_xlfn.NUMBERVALUE(D4578),'Order form - T14RE'!$O$4:$O$101,1,FALSE),J4577)</f>
        <v/>
      </c>
      <c r="K4578" s="51" t="str">
        <f t="shared" si="72"/>
        <v/>
      </c>
      <c r="M4578" s="47" t="str">
        <f ca="1">IFERROR(VLOOKUP($L4578,'T14'!$AD$5:$AF$104,2,FALSE),"")</f>
        <v/>
      </c>
      <c r="N4578" s="47" t="str">
        <f ca="1">IFERROR(VLOOKUP($L4578,'T14'!$AD$5:$AF$104,3,FALSE),"")</f>
        <v/>
      </c>
      <c r="P4578" s="46"/>
      <c r="U4578" s="46"/>
    </row>
    <row r="4579" spans="1:21" ht="14.4" hidden="1" x14ac:dyDescent="0.3">
      <c r="A4579" s="47">
        <v>4578</v>
      </c>
      <c r="B4579" s="48">
        <v>4</v>
      </c>
      <c r="C4579" s="47" t="s">
        <v>95</v>
      </c>
      <c r="D4579" s="49" t="s">
        <v>1937</v>
      </c>
      <c r="E4579" s="49" t="s">
        <v>1938</v>
      </c>
      <c r="F4579" s="52">
        <v>2.68</v>
      </c>
      <c r="G4579" s="47" t="s">
        <v>646</v>
      </c>
      <c r="H4579" s="47" t="s">
        <v>99</v>
      </c>
      <c r="I4579" s="47" t="s">
        <v>2855</v>
      </c>
      <c r="J4579" s="50" t="str">
        <f>IFERROR(VLOOKUP(_xlfn.NUMBERVALUE(D4579),'Order form - T14RE'!$O$4:$O$101,1,FALSE),J4578)</f>
        <v/>
      </c>
      <c r="K4579" s="51" t="str">
        <f t="shared" si="72"/>
        <v/>
      </c>
      <c r="M4579" s="47" t="str">
        <f ca="1">IFERROR(VLOOKUP($L4579,'T14'!$AD$5:$AF$104,2,FALSE),"")</f>
        <v/>
      </c>
      <c r="N4579" s="47" t="str">
        <f ca="1">IFERROR(VLOOKUP($L4579,'T14'!$AD$5:$AF$104,3,FALSE),"")</f>
        <v/>
      </c>
      <c r="P4579" s="46"/>
      <c r="U4579" s="46"/>
    </row>
    <row r="4580" spans="1:21" ht="14.4" hidden="1" x14ac:dyDescent="0.3">
      <c r="A4580" s="47">
        <v>4579</v>
      </c>
      <c r="B4580" s="48">
        <v>4</v>
      </c>
      <c r="C4580" s="47" t="s">
        <v>105</v>
      </c>
      <c r="D4580" s="49" t="s">
        <v>1941</v>
      </c>
      <c r="E4580" s="49" t="s">
        <v>1942</v>
      </c>
      <c r="F4580" s="48">
        <v>1</v>
      </c>
      <c r="G4580" s="47" t="s">
        <v>98</v>
      </c>
      <c r="H4580" s="47" t="s">
        <v>99</v>
      </c>
      <c r="I4580" s="47" t="s">
        <v>2855</v>
      </c>
      <c r="J4580" s="50" t="str">
        <f>IFERROR(VLOOKUP(_xlfn.NUMBERVALUE(D4580),'Order form - T14RE'!$O$4:$O$101,1,FALSE),J4579)</f>
        <v/>
      </c>
      <c r="K4580" s="51" t="str">
        <f t="shared" si="72"/>
        <v/>
      </c>
      <c r="M4580" s="47" t="str">
        <f ca="1">IFERROR(VLOOKUP($L4580,'T14'!$AD$5:$AF$104,2,FALSE),"")</f>
        <v/>
      </c>
      <c r="N4580" s="47" t="str">
        <f ca="1">IFERROR(VLOOKUP($L4580,'T14'!$AD$5:$AF$104,3,FALSE),"")</f>
        <v/>
      </c>
      <c r="P4580" s="46"/>
      <c r="U4580" s="46"/>
    </row>
    <row r="4581" spans="1:21" ht="14.4" hidden="1" x14ac:dyDescent="0.3">
      <c r="A4581" s="47">
        <v>4580</v>
      </c>
      <c r="B4581" s="48">
        <v>4</v>
      </c>
      <c r="C4581" s="47" t="s">
        <v>108</v>
      </c>
      <c r="D4581" s="49" t="s">
        <v>2132</v>
      </c>
      <c r="E4581" s="49" t="s">
        <v>2133</v>
      </c>
      <c r="F4581" s="48">
        <v>1</v>
      </c>
      <c r="G4581" s="47" t="s">
        <v>98</v>
      </c>
      <c r="H4581" s="47" t="s">
        <v>99</v>
      </c>
      <c r="I4581" s="47" t="s">
        <v>2855</v>
      </c>
      <c r="J4581" s="50" t="str">
        <f>IFERROR(VLOOKUP(_xlfn.NUMBERVALUE(D4581),'Order form - T14RE'!$O$4:$O$101,1,FALSE),J4580)</f>
        <v/>
      </c>
      <c r="K4581" s="51" t="str">
        <f t="shared" si="72"/>
        <v/>
      </c>
      <c r="M4581" s="47" t="str">
        <f ca="1">IFERROR(VLOOKUP($L4581,'T14'!$AD$5:$AF$104,2,FALSE),"")</f>
        <v/>
      </c>
      <c r="N4581" s="47" t="str">
        <f ca="1">IFERROR(VLOOKUP($L4581,'T14'!$AD$5:$AF$104,3,FALSE),"")</f>
        <v/>
      </c>
      <c r="P4581" s="46"/>
      <c r="U4581" s="46"/>
    </row>
    <row r="4582" spans="1:21" ht="14.4" hidden="1" x14ac:dyDescent="0.3">
      <c r="A4582" s="47">
        <v>4581</v>
      </c>
      <c r="B4582" s="48">
        <v>3</v>
      </c>
      <c r="C4582" s="47" t="s">
        <v>208</v>
      </c>
      <c r="D4582" s="49" t="s">
        <v>2131</v>
      </c>
      <c r="E4582" s="49" t="s">
        <v>2110</v>
      </c>
      <c r="F4582" s="48">
        <v>1</v>
      </c>
      <c r="G4582" s="47" t="s">
        <v>98</v>
      </c>
      <c r="H4582" s="47" t="s">
        <v>2</v>
      </c>
      <c r="I4582" s="47" t="s">
        <v>2855</v>
      </c>
      <c r="J4582" s="50" t="str">
        <f>IFERROR(VLOOKUP(_xlfn.NUMBERVALUE(D4582),'Order form - T14RE'!$O$4:$O$101,1,FALSE),J4581)</f>
        <v/>
      </c>
      <c r="K4582" s="51" t="str">
        <f t="shared" si="72"/>
        <v/>
      </c>
      <c r="M4582" s="47" t="str">
        <f ca="1">IFERROR(VLOOKUP($L4582,'T14'!$AD$5:$AF$104,2,FALSE),"")</f>
        <v/>
      </c>
      <c r="N4582" s="47" t="str">
        <f ca="1">IFERROR(VLOOKUP($L4582,'T14'!$AD$5:$AF$104,3,FALSE),"")</f>
        <v/>
      </c>
      <c r="P4582" s="46"/>
      <c r="U4582" s="46"/>
    </row>
    <row r="4583" spans="1:21" ht="14.4" hidden="1" x14ac:dyDescent="0.3">
      <c r="A4583" s="47">
        <v>4582</v>
      </c>
      <c r="B4583" s="48">
        <v>4</v>
      </c>
      <c r="C4583" s="47" t="s">
        <v>95</v>
      </c>
      <c r="D4583" s="49" t="s">
        <v>1937</v>
      </c>
      <c r="E4583" s="49" t="s">
        <v>1938</v>
      </c>
      <c r="F4583" s="52">
        <v>2.847</v>
      </c>
      <c r="G4583" s="47" t="s">
        <v>646</v>
      </c>
      <c r="H4583" s="47" t="s">
        <v>99</v>
      </c>
      <c r="I4583" s="47" t="s">
        <v>2855</v>
      </c>
      <c r="J4583" s="50" t="str">
        <f>IFERROR(VLOOKUP(_xlfn.NUMBERVALUE(D4583),'Order form - T14RE'!$O$4:$O$101,1,FALSE),J4582)</f>
        <v/>
      </c>
      <c r="K4583" s="51" t="str">
        <f t="shared" si="72"/>
        <v/>
      </c>
      <c r="M4583" s="47" t="str">
        <f ca="1">IFERROR(VLOOKUP($L4583,'T14'!$AD$5:$AF$104,2,FALSE),"")</f>
        <v/>
      </c>
      <c r="N4583" s="47" t="str">
        <f ca="1">IFERROR(VLOOKUP($L4583,'T14'!$AD$5:$AF$104,3,FALSE),"")</f>
        <v/>
      </c>
      <c r="P4583" s="46"/>
      <c r="U4583" s="46"/>
    </row>
    <row r="4584" spans="1:21" ht="14.4" hidden="1" x14ac:dyDescent="0.3">
      <c r="A4584" s="47">
        <v>4583</v>
      </c>
      <c r="B4584" s="48">
        <v>4</v>
      </c>
      <c r="C4584" s="47" t="s">
        <v>105</v>
      </c>
      <c r="D4584" s="49" t="s">
        <v>1941</v>
      </c>
      <c r="E4584" s="49" t="s">
        <v>1942</v>
      </c>
      <c r="F4584" s="48">
        <v>1</v>
      </c>
      <c r="G4584" s="47" t="s">
        <v>98</v>
      </c>
      <c r="H4584" s="47" t="s">
        <v>99</v>
      </c>
      <c r="I4584" s="47" t="s">
        <v>2855</v>
      </c>
      <c r="J4584" s="50" t="str">
        <f>IFERROR(VLOOKUP(_xlfn.NUMBERVALUE(D4584),'Order form - T14RE'!$O$4:$O$101,1,FALSE),J4583)</f>
        <v/>
      </c>
      <c r="K4584" s="51" t="str">
        <f t="shared" si="72"/>
        <v/>
      </c>
      <c r="M4584" s="47" t="str">
        <f ca="1">IFERROR(VLOOKUP($L4584,'T14'!$AD$5:$AF$104,2,FALSE),"")</f>
        <v/>
      </c>
      <c r="N4584" s="47" t="str">
        <f ca="1">IFERROR(VLOOKUP($L4584,'T14'!$AD$5:$AF$104,3,FALSE),"")</f>
        <v/>
      </c>
      <c r="P4584" s="46"/>
      <c r="U4584" s="46"/>
    </row>
    <row r="4585" spans="1:21" ht="14.4" hidden="1" x14ac:dyDescent="0.3">
      <c r="A4585" s="47">
        <v>4584</v>
      </c>
      <c r="B4585" s="48">
        <v>4</v>
      </c>
      <c r="C4585" s="47" t="s">
        <v>108</v>
      </c>
      <c r="D4585" s="49" t="s">
        <v>2132</v>
      </c>
      <c r="E4585" s="49" t="s">
        <v>2133</v>
      </c>
      <c r="F4585" s="48">
        <v>1</v>
      </c>
      <c r="G4585" s="47" t="s">
        <v>98</v>
      </c>
      <c r="H4585" s="47" t="s">
        <v>99</v>
      </c>
      <c r="I4585" s="47" t="s">
        <v>2855</v>
      </c>
      <c r="J4585" s="50" t="str">
        <f>IFERROR(VLOOKUP(_xlfn.NUMBERVALUE(D4585),'Order form - T14RE'!$O$4:$O$101,1,FALSE),J4584)</f>
        <v/>
      </c>
      <c r="K4585" s="51" t="str">
        <f t="shared" si="72"/>
        <v/>
      </c>
      <c r="M4585" s="47" t="str">
        <f ca="1">IFERROR(VLOOKUP($L4585,'T14'!$AD$5:$AF$104,2,FALSE),"")</f>
        <v/>
      </c>
      <c r="N4585" s="47" t="str">
        <f ca="1">IFERROR(VLOOKUP($L4585,'T14'!$AD$5:$AF$104,3,FALSE),"")</f>
        <v/>
      </c>
      <c r="P4585" s="46"/>
      <c r="U4585" s="46"/>
    </row>
    <row r="4586" spans="1:21" ht="14.4" hidden="1" x14ac:dyDescent="0.3">
      <c r="A4586" s="47">
        <v>4585</v>
      </c>
      <c r="B4586" s="48">
        <v>3</v>
      </c>
      <c r="C4586" s="47" t="s">
        <v>357</v>
      </c>
      <c r="D4586" s="49" t="s">
        <v>2802</v>
      </c>
      <c r="E4586" s="49" t="s">
        <v>2800</v>
      </c>
      <c r="F4586" s="48">
        <v>1</v>
      </c>
      <c r="G4586" s="47" t="s">
        <v>98</v>
      </c>
      <c r="H4586" s="47" t="s">
        <v>7</v>
      </c>
      <c r="I4586" s="47" t="s">
        <v>2855</v>
      </c>
      <c r="J4586" s="50" t="str">
        <f>IFERROR(VLOOKUP(_xlfn.NUMBERVALUE(D4586),'Order form - T14RE'!$O$4:$O$101,1,FALSE),J4585)</f>
        <v/>
      </c>
      <c r="K4586" s="51" t="str">
        <f t="shared" si="72"/>
        <v/>
      </c>
      <c r="M4586" s="47" t="str">
        <f ca="1">IFERROR(VLOOKUP($L4586,'T14'!$AD$5:$AF$104,2,FALSE),"")</f>
        <v/>
      </c>
      <c r="N4586" s="47" t="str">
        <f ca="1">IFERROR(VLOOKUP($L4586,'T14'!$AD$5:$AF$104,3,FALSE),"")</f>
        <v/>
      </c>
      <c r="P4586" s="46"/>
      <c r="U4586" s="46"/>
    </row>
    <row r="4587" spans="1:21" ht="14.4" hidden="1" x14ac:dyDescent="0.3">
      <c r="A4587" s="47">
        <v>4586</v>
      </c>
      <c r="B4587" s="48">
        <v>4</v>
      </c>
      <c r="C4587" s="47" t="s">
        <v>95</v>
      </c>
      <c r="D4587" s="49" t="s">
        <v>1874</v>
      </c>
      <c r="E4587" s="49" t="s">
        <v>1875</v>
      </c>
      <c r="F4587" s="48">
        <v>1</v>
      </c>
      <c r="G4587" s="47" t="s">
        <v>98</v>
      </c>
      <c r="H4587" s="47" t="s">
        <v>9</v>
      </c>
      <c r="I4587" s="47" t="s">
        <v>2855</v>
      </c>
      <c r="J4587" s="50" t="str">
        <f>IFERROR(VLOOKUP(_xlfn.NUMBERVALUE(D4587),'Order form - T14RE'!$O$4:$O$101,1,FALSE),J4586)</f>
        <v/>
      </c>
      <c r="K4587" s="51" t="str">
        <f t="shared" si="72"/>
        <v/>
      </c>
      <c r="M4587" s="47" t="str">
        <f ca="1">IFERROR(VLOOKUP($L4587,'T14'!$AD$5:$AF$104,2,FALSE),"")</f>
        <v/>
      </c>
      <c r="N4587" s="47" t="str">
        <f ca="1">IFERROR(VLOOKUP($L4587,'T14'!$AD$5:$AF$104,3,FALSE),"")</f>
        <v/>
      </c>
      <c r="P4587" s="46"/>
      <c r="U4587" s="46"/>
    </row>
    <row r="4588" spans="1:21" ht="14.4" hidden="1" x14ac:dyDescent="0.3">
      <c r="A4588" s="47">
        <v>4587</v>
      </c>
      <c r="B4588" s="48">
        <v>5</v>
      </c>
      <c r="C4588" s="47" t="s">
        <v>95</v>
      </c>
      <c r="D4588" s="49" t="s">
        <v>1876</v>
      </c>
      <c r="E4588" s="49" t="s">
        <v>1777</v>
      </c>
      <c r="F4588" s="48">
        <v>1</v>
      </c>
      <c r="G4588" s="47" t="s">
        <v>98</v>
      </c>
      <c r="H4588" s="47" t="s">
        <v>99</v>
      </c>
      <c r="I4588" s="47" t="s">
        <v>2855</v>
      </c>
      <c r="J4588" s="50" t="str">
        <f>IFERROR(VLOOKUP(_xlfn.NUMBERVALUE(D4588),'Order form - T14RE'!$O$4:$O$101,1,FALSE),J4587)</f>
        <v/>
      </c>
      <c r="K4588" s="51" t="str">
        <f t="shared" si="72"/>
        <v/>
      </c>
      <c r="M4588" s="47" t="str">
        <f ca="1">IFERROR(VLOOKUP($L4588,'T14'!$AD$5:$AF$104,2,FALSE),"")</f>
        <v/>
      </c>
      <c r="N4588" s="47" t="str">
        <f ca="1">IFERROR(VLOOKUP($L4588,'T14'!$AD$5:$AF$104,3,FALSE),"")</f>
        <v/>
      </c>
      <c r="P4588" s="46"/>
      <c r="U4588" s="46"/>
    </row>
    <row r="4589" spans="1:21" ht="14.4" hidden="1" x14ac:dyDescent="0.3">
      <c r="A4589" s="47">
        <v>4588</v>
      </c>
      <c r="B4589" s="48">
        <v>5</v>
      </c>
      <c r="C4589" s="47" t="s">
        <v>105</v>
      </c>
      <c r="D4589" s="49" t="s">
        <v>1877</v>
      </c>
      <c r="E4589" s="49" t="s">
        <v>1878</v>
      </c>
      <c r="F4589" s="48">
        <v>1</v>
      </c>
      <c r="G4589" s="47" t="s">
        <v>98</v>
      </c>
      <c r="H4589" s="47" t="s">
        <v>99</v>
      </c>
      <c r="I4589" s="47" t="s">
        <v>2855</v>
      </c>
      <c r="J4589" s="50" t="str">
        <f>IFERROR(VLOOKUP(_xlfn.NUMBERVALUE(D4589),'Order form - T14RE'!$O$4:$O$101,1,FALSE),J4588)</f>
        <v/>
      </c>
      <c r="K4589" s="51" t="str">
        <f t="shared" si="72"/>
        <v/>
      </c>
      <c r="M4589" s="47" t="str">
        <f ca="1">IFERROR(VLOOKUP($L4589,'T14'!$AD$5:$AF$104,2,FALSE),"")</f>
        <v/>
      </c>
      <c r="N4589" s="47" t="str">
        <f ca="1">IFERROR(VLOOKUP($L4589,'T14'!$AD$5:$AF$104,3,FALSE),"")</f>
        <v/>
      </c>
      <c r="P4589" s="46"/>
      <c r="U4589" s="46"/>
    </row>
    <row r="4590" spans="1:21" ht="14.4" hidden="1" x14ac:dyDescent="0.3">
      <c r="A4590" s="47">
        <v>4589</v>
      </c>
      <c r="B4590" s="48">
        <v>5</v>
      </c>
      <c r="C4590" s="47" t="s">
        <v>108</v>
      </c>
      <c r="D4590" s="49" t="s">
        <v>1879</v>
      </c>
      <c r="E4590" s="49" t="s">
        <v>1880</v>
      </c>
      <c r="F4590" s="48">
        <v>1</v>
      </c>
      <c r="G4590" s="47" t="s">
        <v>98</v>
      </c>
      <c r="H4590" s="47" t="s">
        <v>99</v>
      </c>
      <c r="I4590" s="47" t="s">
        <v>2855</v>
      </c>
      <c r="J4590" s="50" t="str">
        <f>IFERROR(VLOOKUP(_xlfn.NUMBERVALUE(D4590),'Order form - T14RE'!$O$4:$O$101,1,FALSE),J4589)</f>
        <v/>
      </c>
      <c r="K4590" s="51" t="str">
        <f t="shared" si="72"/>
        <v/>
      </c>
      <c r="M4590" s="47" t="str">
        <f ca="1">IFERROR(VLOOKUP($L4590,'T14'!$AD$5:$AF$104,2,FALSE),"")</f>
        <v/>
      </c>
      <c r="N4590" s="47" t="str">
        <f ca="1">IFERROR(VLOOKUP($L4590,'T14'!$AD$5:$AF$104,3,FALSE),"")</f>
        <v/>
      </c>
      <c r="P4590" s="46"/>
      <c r="U4590" s="46"/>
    </row>
    <row r="4591" spans="1:21" ht="14.4" hidden="1" x14ac:dyDescent="0.3">
      <c r="A4591" s="47">
        <v>4590</v>
      </c>
      <c r="B4591" s="48">
        <v>5</v>
      </c>
      <c r="C4591" s="47" t="s">
        <v>111</v>
      </c>
      <c r="D4591" s="49" t="s">
        <v>1881</v>
      </c>
      <c r="E4591" s="49" t="s">
        <v>1882</v>
      </c>
      <c r="F4591" s="48">
        <v>1</v>
      </c>
      <c r="G4591" s="47" t="s">
        <v>98</v>
      </c>
      <c r="H4591" s="47" t="s">
        <v>99</v>
      </c>
      <c r="I4591" s="47" t="s">
        <v>2855</v>
      </c>
      <c r="J4591" s="50" t="str">
        <f>IFERROR(VLOOKUP(_xlfn.NUMBERVALUE(D4591),'Order form - T14RE'!$O$4:$O$101,1,FALSE),J4590)</f>
        <v/>
      </c>
      <c r="K4591" s="51" t="str">
        <f t="shared" si="72"/>
        <v/>
      </c>
      <c r="M4591" s="47" t="str">
        <f ca="1">IFERROR(VLOOKUP($L4591,'T14'!$AD$5:$AF$104,2,FALSE),"")</f>
        <v/>
      </c>
      <c r="N4591" s="47" t="str">
        <f ca="1">IFERROR(VLOOKUP($L4591,'T14'!$AD$5:$AF$104,3,FALSE),"")</f>
        <v/>
      </c>
      <c r="P4591" s="46"/>
      <c r="U4591" s="46"/>
    </row>
    <row r="4592" spans="1:21" ht="14.4" hidden="1" x14ac:dyDescent="0.3">
      <c r="A4592" s="47">
        <v>4591</v>
      </c>
      <c r="B4592" s="48">
        <v>5</v>
      </c>
      <c r="C4592" s="47" t="s">
        <v>114</v>
      </c>
      <c r="D4592" s="49" t="s">
        <v>1883</v>
      </c>
      <c r="E4592" s="49" t="s">
        <v>1884</v>
      </c>
      <c r="F4592" s="48">
        <v>1</v>
      </c>
      <c r="G4592" s="47" t="s">
        <v>98</v>
      </c>
      <c r="H4592" s="47" t="s">
        <v>99</v>
      </c>
      <c r="I4592" s="47" t="s">
        <v>2855</v>
      </c>
      <c r="J4592" s="50" t="str">
        <f>IFERROR(VLOOKUP(_xlfn.NUMBERVALUE(D4592),'Order form - T14RE'!$O$4:$O$101,1,FALSE),J4591)</f>
        <v/>
      </c>
      <c r="K4592" s="51" t="str">
        <f t="shared" si="72"/>
        <v/>
      </c>
      <c r="M4592" s="47" t="str">
        <f ca="1">IFERROR(VLOOKUP($L4592,'T14'!$AD$5:$AF$104,2,FALSE),"")</f>
        <v/>
      </c>
      <c r="N4592" s="47" t="str">
        <f ca="1">IFERROR(VLOOKUP($L4592,'T14'!$AD$5:$AF$104,3,FALSE),"")</f>
        <v/>
      </c>
      <c r="P4592" s="46"/>
      <c r="U4592" s="46"/>
    </row>
    <row r="4593" spans="1:21" ht="14.4" hidden="1" x14ac:dyDescent="0.3">
      <c r="A4593" s="47">
        <v>4592</v>
      </c>
      <c r="B4593" s="48">
        <v>4</v>
      </c>
      <c r="C4593" s="47" t="s">
        <v>105</v>
      </c>
      <c r="D4593" s="49" t="s">
        <v>1833</v>
      </c>
      <c r="E4593" s="49" t="s">
        <v>1834</v>
      </c>
      <c r="F4593" s="48">
        <v>2</v>
      </c>
      <c r="G4593" s="47" t="s">
        <v>98</v>
      </c>
      <c r="H4593" s="47" t="s">
        <v>9</v>
      </c>
      <c r="I4593" s="47" t="s">
        <v>2855</v>
      </c>
      <c r="J4593" s="50" t="str">
        <f>IFERROR(VLOOKUP(_xlfn.NUMBERVALUE(D4593),'Order form - T14RE'!$O$4:$O$101,1,FALSE),J4592)</f>
        <v/>
      </c>
      <c r="K4593" s="51" t="str">
        <f t="shared" si="72"/>
        <v/>
      </c>
      <c r="M4593" s="47" t="str">
        <f ca="1">IFERROR(VLOOKUP($L4593,'T14'!$AD$5:$AF$104,2,FALSE),"")</f>
        <v/>
      </c>
      <c r="N4593" s="47" t="str">
        <f ca="1">IFERROR(VLOOKUP($L4593,'T14'!$AD$5:$AF$104,3,FALSE),"")</f>
        <v/>
      </c>
      <c r="P4593" s="46"/>
      <c r="U4593" s="46"/>
    </row>
    <row r="4594" spans="1:21" ht="14.4" hidden="1" x14ac:dyDescent="0.3">
      <c r="A4594" s="47">
        <v>4593</v>
      </c>
      <c r="B4594" s="48">
        <v>4</v>
      </c>
      <c r="C4594" s="47" t="s">
        <v>108</v>
      </c>
      <c r="D4594" s="49" t="s">
        <v>2009</v>
      </c>
      <c r="E4594" s="49" t="s">
        <v>2010</v>
      </c>
      <c r="F4594" s="48">
        <v>3</v>
      </c>
      <c r="G4594" s="47" t="s">
        <v>98</v>
      </c>
      <c r="H4594" s="47" t="s">
        <v>9</v>
      </c>
      <c r="I4594" s="47" t="s">
        <v>2855</v>
      </c>
      <c r="J4594" s="50" t="str">
        <f>IFERROR(VLOOKUP(_xlfn.NUMBERVALUE(D4594),'Order form - T14RE'!$O$4:$O$101,1,FALSE),J4593)</f>
        <v/>
      </c>
      <c r="K4594" s="51" t="str">
        <f t="shared" si="72"/>
        <v/>
      </c>
      <c r="M4594" s="47" t="str">
        <f ca="1">IFERROR(VLOOKUP($L4594,'T14'!$AD$5:$AF$104,2,FALSE),"")</f>
        <v/>
      </c>
      <c r="N4594" s="47" t="str">
        <f ca="1">IFERROR(VLOOKUP($L4594,'T14'!$AD$5:$AF$104,3,FALSE),"")</f>
        <v/>
      </c>
      <c r="P4594" s="46"/>
      <c r="U4594" s="46"/>
    </row>
    <row r="4595" spans="1:21" ht="14.4" hidden="1" x14ac:dyDescent="0.3">
      <c r="A4595" s="47">
        <v>4594</v>
      </c>
      <c r="B4595" s="48">
        <v>4</v>
      </c>
      <c r="C4595" s="47" t="s">
        <v>111</v>
      </c>
      <c r="D4595" s="49" t="s">
        <v>1926</v>
      </c>
      <c r="E4595" s="49" t="s">
        <v>1889</v>
      </c>
      <c r="F4595" s="48">
        <v>1</v>
      </c>
      <c r="G4595" s="47" t="s">
        <v>98</v>
      </c>
      <c r="H4595" s="47" t="s">
        <v>9</v>
      </c>
      <c r="I4595" s="47" t="s">
        <v>2855</v>
      </c>
      <c r="J4595" s="50" t="str">
        <f>IFERROR(VLOOKUP(_xlfn.NUMBERVALUE(D4595),'Order form - T14RE'!$O$4:$O$101,1,FALSE),J4594)</f>
        <v/>
      </c>
      <c r="K4595" s="51" t="str">
        <f t="shared" si="72"/>
        <v/>
      </c>
      <c r="M4595" s="47" t="str">
        <f ca="1">IFERROR(VLOOKUP($L4595,'T14'!$AD$5:$AF$104,2,FALSE),"")</f>
        <v/>
      </c>
      <c r="N4595" s="47" t="str">
        <f ca="1">IFERROR(VLOOKUP($L4595,'T14'!$AD$5:$AF$104,3,FALSE),"")</f>
        <v/>
      </c>
      <c r="P4595" s="46"/>
      <c r="U4595" s="46"/>
    </row>
    <row r="4596" spans="1:21" ht="14.4" hidden="1" x14ac:dyDescent="0.3">
      <c r="A4596" s="47">
        <v>4595</v>
      </c>
      <c r="B4596" s="48">
        <v>4</v>
      </c>
      <c r="C4596" s="47" t="s">
        <v>114</v>
      </c>
      <c r="D4596" s="49" t="s">
        <v>1772</v>
      </c>
      <c r="E4596" s="49" t="s">
        <v>1773</v>
      </c>
      <c r="F4596" s="48">
        <v>1</v>
      </c>
      <c r="G4596" s="47" t="s">
        <v>98</v>
      </c>
      <c r="H4596" s="47" t="s">
        <v>9</v>
      </c>
      <c r="I4596" s="47" t="s">
        <v>2855</v>
      </c>
      <c r="J4596" s="50" t="str">
        <f>IFERROR(VLOOKUP(_xlfn.NUMBERVALUE(D4596),'Order form - T14RE'!$O$4:$O$101,1,FALSE),J4595)</f>
        <v/>
      </c>
      <c r="K4596" s="51" t="str">
        <f t="shared" si="72"/>
        <v/>
      </c>
      <c r="M4596" s="47" t="str">
        <f ca="1">IFERROR(VLOOKUP($L4596,'T14'!$AD$5:$AF$104,2,FALSE),"")</f>
        <v/>
      </c>
      <c r="N4596" s="47" t="str">
        <f ca="1">IFERROR(VLOOKUP($L4596,'T14'!$AD$5:$AF$104,3,FALSE),"")</f>
        <v/>
      </c>
      <c r="P4596" s="46"/>
      <c r="U4596" s="46"/>
    </row>
    <row r="4597" spans="1:21" ht="14.4" hidden="1" x14ac:dyDescent="0.3">
      <c r="A4597" s="47">
        <v>4596</v>
      </c>
      <c r="B4597" s="48">
        <v>4</v>
      </c>
      <c r="C4597" s="47" t="s">
        <v>387</v>
      </c>
      <c r="D4597" s="49" t="s">
        <v>2803</v>
      </c>
      <c r="E4597" s="49" t="s">
        <v>2804</v>
      </c>
      <c r="F4597" s="48">
        <v>3</v>
      </c>
      <c r="G4597" s="47" t="s">
        <v>98</v>
      </c>
      <c r="H4597" s="47" t="s">
        <v>9</v>
      </c>
      <c r="I4597" s="47" t="s">
        <v>2855</v>
      </c>
      <c r="J4597" s="50" t="str">
        <f>IFERROR(VLOOKUP(_xlfn.NUMBERVALUE(D4597),'Order form - T14RE'!$O$4:$O$101,1,FALSE),J4596)</f>
        <v/>
      </c>
      <c r="K4597" s="51" t="str">
        <f t="shared" si="72"/>
        <v/>
      </c>
      <c r="M4597" s="47" t="str">
        <f ca="1">IFERROR(VLOOKUP($L4597,'T14'!$AD$5:$AF$104,2,FALSE),"")</f>
        <v/>
      </c>
      <c r="N4597" s="47" t="str">
        <f ca="1">IFERROR(VLOOKUP($L4597,'T14'!$AD$5:$AF$104,3,FALSE),"")</f>
        <v/>
      </c>
      <c r="P4597" s="46"/>
      <c r="U4597" s="46"/>
    </row>
    <row r="4598" spans="1:21" ht="14.4" hidden="1" x14ac:dyDescent="0.3">
      <c r="A4598" s="47">
        <v>4597</v>
      </c>
      <c r="B4598" s="48">
        <v>4</v>
      </c>
      <c r="C4598" s="47" t="s">
        <v>2378</v>
      </c>
      <c r="D4598" s="49" t="s">
        <v>1770</v>
      </c>
      <c r="E4598" s="49" t="s">
        <v>1771</v>
      </c>
      <c r="F4598" s="48">
        <v>1</v>
      </c>
      <c r="G4598" s="47" t="s">
        <v>98</v>
      </c>
      <c r="H4598" s="47" t="s">
        <v>9</v>
      </c>
      <c r="I4598" s="47" t="s">
        <v>2855</v>
      </c>
      <c r="J4598" s="50" t="str">
        <f>IFERROR(VLOOKUP(_xlfn.NUMBERVALUE(D4598),'Order form - T14RE'!$O$4:$O$101,1,FALSE),J4597)</f>
        <v/>
      </c>
      <c r="K4598" s="51" t="str">
        <f t="shared" si="72"/>
        <v/>
      </c>
      <c r="M4598" s="47" t="str">
        <f ca="1">IFERROR(VLOOKUP($L4598,'T14'!$AD$5:$AF$104,2,FALSE),"")</f>
        <v/>
      </c>
      <c r="N4598" s="47" t="str">
        <f ca="1">IFERROR(VLOOKUP($L4598,'T14'!$AD$5:$AF$104,3,FALSE),"")</f>
        <v/>
      </c>
      <c r="P4598" s="46"/>
      <c r="U4598" s="46"/>
    </row>
    <row r="4599" spans="1:21" ht="14.4" hidden="1" x14ac:dyDescent="0.3">
      <c r="A4599" s="47">
        <v>4598</v>
      </c>
      <c r="B4599" s="48">
        <v>4</v>
      </c>
      <c r="C4599" s="47" t="s">
        <v>2805</v>
      </c>
      <c r="D4599" s="49" t="s">
        <v>2063</v>
      </c>
      <c r="E4599" s="49" t="s">
        <v>2064</v>
      </c>
      <c r="F4599" s="48">
        <v>1</v>
      </c>
      <c r="G4599" s="47" t="s">
        <v>98</v>
      </c>
      <c r="H4599" s="47" t="s">
        <v>9</v>
      </c>
      <c r="I4599" s="47" t="s">
        <v>2855</v>
      </c>
      <c r="J4599" s="50" t="str">
        <f>IFERROR(VLOOKUP(_xlfn.NUMBERVALUE(D4599),'Order form - T14RE'!$O$4:$O$101,1,FALSE),J4598)</f>
        <v/>
      </c>
      <c r="K4599" s="51" t="str">
        <f t="shared" si="72"/>
        <v/>
      </c>
      <c r="M4599" s="47" t="str">
        <f ca="1">IFERROR(VLOOKUP($L4599,'T14'!$AD$5:$AF$104,2,FALSE),"")</f>
        <v/>
      </c>
      <c r="N4599" s="47" t="str">
        <f ca="1">IFERROR(VLOOKUP($L4599,'T14'!$AD$5:$AF$104,3,FALSE),"")</f>
        <v/>
      </c>
      <c r="P4599" s="46"/>
      <c r="U4599" s="46"/>
    </row>
    <row r="4600" spans="1:21" ht="14.4" hidden="1" x14ac:dyDescent="0.3">
      <c r="A4600" s="47">
        <v>4599</v>
      </c>
      <c r="B4600" s="48">
        <v>4</v>
      </c>
      <c r="C4600" s="47" t="s">
        <v>2806</v>
      </c>
      <c r="D4600" s="49" t="s">
        <v>2807</v>
      </c>
      <c r="E4600" s="49" t="s">
        <v>99</v>
      </c>
      <c r="F4600" s="48">
        <v>1</v>
      </c>
      <c r="G4600" s="47" t="s">
        <v>98</v>
      </c>
      <c r="H4600" s="47" t="s">
        <v>9</v>
      </c>
      <c r="I4600" s="47" t="s">
        <v>2855</v>
      </c>
      <c r="J4600" s="50" t="str">
        <f>IFERROR(VLOOKUP(_xlfn.NUMBERVALUE(D4600),'Order form - T14RE'!$O$4:$O$101,1,FALSE),J4599)</f>
        <v/>
      </c>
      <c r="K4600" s="51" t="str">
        <f t="shared" si="72"/>
        <v/>
      </c>
      <c r="M4600" s="47" t="str">
        <f ca="1">IFERROR(VLOOKUP($L4600,'T14'!$AD$5:$AF$104,2,FALSE),"")</f>
        <v/>
      </c>
      <c r="N4600" s="47" t="str">
        <f ca="1">IFERROR(VLOOKUP($L4600,'T14'!$AD$5:$AF$104,3,FALSE),"")</f>
        <v/>
      </c>
      <c r="P4600" s="46"/>
      <c r="U4600" s="46"/>
    </row>
    <row r="4601" spans="1:21" ht="14.4" hidden="1" x14ac:dyDescent="0.3">
      <c r="A4601" s="47">
        <v>4600</v>
      </c>
      <c r="B4601" s="48">
        <v>4</v>
      </c>
      <c r="C4601" s="47" t="s">
        <v>2808</v>
      </c>
      <c r="D4601" s="49" t="s">
        <v>2809</v>
      </c>
      <c r="E4601" s="49" t="s">
        <v>2810</v>
      </c>
      <c r="F4601" s="52">
        <v>0.1</v>
      </c>
      <c r="G4601" s="47" t="s">
        <v>117</v>
      </c>
      <c r="H4601" s="47" t="s">
        <v>9</v>
      </c>
      <c r="I4601" s="47" t="s">
        <v>2855</v>
      </c>
      <c r="J4601" s="50" t="str">
        <f>IFERROR(VLOOKUP(_xlfn.NUMBERVALUE(D4601),'Order form - T14RE'!$O$4:$O$101,1,FALSE),J4600)</f>
        <v/>
      </c>
      <c r="K4601" s="51" t="str">
        <f t="shared" si="72"/>
        <v/>
      </c>
      <c r="M4601" s="47" t="str">
        <f ca="1">IFERROR(VLOOKUP($L4601,'T14'!$AD$5:$AF$104,2,FALSE),"")</f>
        <v/>
      </c>
      <c r="N4601" s="47" t="str">
        <f ca="1">IFERROR(VLOOKUP($L4601,'T14'!$AD$5:$AF$104,3,FALSE),"")</f>
        <v/>
      </c>
      <c r="P4601" s="46"/>
      <c r="U4601" s="46"/>
    </row>
    <row r="4602" spans="1:21" ht="14.4" hidden="1" x14ac:dyDescent="0.3">
      <c r="A4602" s="47">
        <v>4601</v>
      </c>
      <c r="B4602" s="48">
        <v>4</v>
      </c>
      <c r="C4602" s="47" t="s">
        <v>2811</v>
      </c>
      <c r="D4602" s="49" t="s">
        <v>2812</v>
      </c>
      <c r="E4602" s="49" t="s">
        <v>99</v>
      </c>
      <c r="F4602" s="48">
        <v>1</v>
      </c>
      <c r="G4602" s="47" t="s">
        <v>98</v>
      </c>
      <c r="H4602" s="47" t="s">
        <v>9</v>
      </c>
      <c r="I4602" s="47" t="s">
        <v>2855</v>
      </c>
      <c r="J4602" s="50" t="str">
        <f>IFERROR(VLOOKUP(_xlfn.NUMBERVALUE(D4602),'Order form - T14RE'!$O$4:$O$101,1,FALSE),J4601)</f>
        <v/>
      </c>
      <c r="K4602" s="51" t="str">
        <f t="shared" si="72"/>
        <v/>
      </c>
      <c r="M4602" s="47" t="str">
        <f ca="1">IFERROR(VLOOKUP($L4602,'T14'!$AD$5:$AF$104,2,FALSE),"")</f>
        <v/>
      </c>
      <c r="N4602" s="47" t="str">
        <f ca="1">IFERROR(VLOOKUP($L4602,'T14'!$AD$5:$AF$104,3,FALSE),"")</f>
        <v/>
      </c>
      <c r="P4602" s="46"/>
      <c r="U4602" s="46"/>
    </row>
    <row r="4603" spans="1:21" ht="14.4" hidden="1" x14ac:dyDescent="0.3">
      <c r="A4603" s="47">
        <v>4602</v>
      </c>
      <c r="B4603" s="48">
        <v>4</v>
      </c>
      <c r="C4603" s="47" t="s">
        <v>120</v>
      </c>
      <c r="D4603" s="49" t="s">
        <v>2813</v>
      </c>
      <c r="E4603" s="49" t="s">
        <v>2814</v>
      </c>
      <c r="F4603" s="48">
        <v>2</v>
      </c>
      <c r="G4603" s="47" t="s">
        <v>98</v>
      </c>
      <c r="H4603" s="47" t="s">
        <v>17</v>
      </c>
      <c r="I4603" s="47" t="s">
        <v>2855</v>
      </c>
      <c r="J4603" s="50" t="str">
        <f>IFERROR(VLOOKUP(_xlfn.NUMBERVALUE(D4603),'Order form - T14RE'!$O$4:$O$101,1,FALSE),J4602)</f>
        <v/>
      </c>
      <c r="K4603" s="51" t="str">
        <f t="shared" si="72"/>
        <v/>
      </c>
      <c r="M4603" s="47" t="str">
        <f ca="1">IFERROR(VLOOKUP($L4603,'T14'!$AD$5:$AF$104,2,FALSE),"")</f>
        <v/>
      </c>
      <c r="N4603" s="47" t="str">
        <f ca="1">IFERROR(VLOOKUP($L4603,'T14'!$AD$5:$AF$104,3,FALSE),"")</f>
        <v/>
      </c>
      <c r="P4603" s="46"/>
      <c r="U4603" s="46"/>
    </row>
    <row r="4604" spans="1:21" ht="14.4" hidden="1" x14ac:dyDescent="0.3">
      <c r="A4604" s="47">
        <v>4603</v>
      </c>
      <c r="B4604" s="48">
        <v>4</v>
      </c>
      <c r="C4604" s="47" t="s">
        <v>123</v>
      </c>
      <c r="D4604" s="49" t="s">
        <v>465</v>
      </c>
      <c r="E4604" s="49" t="s">
        <v>466</v>
      </c>
      <c r="F4604" s="48">
        <v>2</v>
      </c>
      <c r="G4604" s="47" t="s">
        <v>98</v>
      </c>
      <c r="H4604" s="47" t="s">
        <v>17</v>
      </c>
      <c r="I4604" s="47" t="s">
        <v>2855</v>
      </c>
      <c r="J4604" s="50" t="str">
        <f>IFERROR(VLOOKUP(_xlfn.NUMBERVALUE(D4604),'Order form - T14RE'!$O$4:$O$101,1,FALSE),J4603)</f>
        <v/>
      </c>
      <c r="K4604" s="51" t="str">
        <f t="shared" si="72"/>
        <v/>
      </c>
      <c r="M4604" s="47" t="str">
        <f ca="1">IFERROR(VLOOKUP($L4604,'T14'!$AD$5:$AF$104,2,FALSE),"")</f>
        <v/>
      </c>
      <c r="N4604" s="47" t="str">
        <f ca="1">IFERROR(VLOOKUP($L4604,'T14'!$AD$5:$AF$104,3,FALSE),"")</f>
        <v/>
      </c>
      <c r="P4604" s="46"/>
      <c r="U4604" s="46"/>
    </row>
    <row r="4605" spans="1:21" ht="14.4" hidden="1" x14ac:dyDescent="0.3">
      <c r="A4605" s="47">
        <v>4604</v>
      </c>
      <c r="B4605" s="48">
        <v>4</v>
      </c>
      <c r="C4605" s="47" t="s">
        <v>633</v>
      </c>
      <c r="D4605" s="49" t="s">
        <v>2815</v>
      </c>
      <c r="E4605" s="49" t="s">
        <v>99</v>
      </c>
      <c r="F4605" s="48">
        <v>1</v>
      </c>
      <c r="G4605" s="47" t="s">
        <v>98</v>
      </c>
      <c r="H4605" s="47" t="s">
        <v>17</v>
      </c>
      <c r="I4605" s="47" t="s">
        <v>2855</v>
      </c>
      <c r="J4605" s="50" t="str">
        <f>IFERROR(VLOOKUP(_xlfn.NUMBERVALUE(D4605),'Order form - T14RE'!$O$4:$O$101,1,FALSE),J4604)</f>
        <v/>
      </c>
      <c r="K4605" s="51" t="str">
        <f t="shared" si="72"/>
        <v/>
      </c>
      <c r="M4605" s="47" t="str">
        <f ca="1">IFERROR(VLOOKUP($L4605,'T14'!$AD$5:$AF$104,2,FALSE),"")</f>
        <v/>
      </c>
      <c r="N4605" s="47" t="str">
        <f ca="1">IFERROR(VLOOKUP($L4605,'T14'!$AD$5:$AF$104,3,FALSE),"")</f>
        <v/>
      </c>
      <c r="P4605" s="46"/>
      <c r="U4605" s="46"/>
    </row>
    <row r="4606" spans="1:21" ht="14.4" hidden="1" x14ac:dyDescent="0.3">
      <c r="A4606" s="47">
        <v>4605</v>
      </c>
      <c r="B4606" s="48">
        <v>3</v>
      </c>
      <c r="C4606" s="47" t="s">
        <v>1195</v>
      </c>
      <c r="D4606" s="49" t="s">
        <v>1911</v>
      </c>
      <c r="E4606" s="49" t="s">
        <v>1735</v>
      </c>
      <c r="F4606" s="48">
        <v>1</v>
      </c>
      <c r="G4606" s="47" t="s">
        <v>98</v>
      </c>
      <c r="H4606" s="47" t="s">
        <v>20</v>
      </c>
      <c r="I4606" s="47" t="s">
        <v>2855</v>
      </c>
      <c r="J4606" s="50" t="str">
        <f>IFERROR(VLOOKUP(_xlfn.NUMBERVALUE(D4606),'Order form - T14RE'!$O$4:$O$101,1,FALSE),J4605)</f>
        <v/>
      </c>
      <c r="K4606" s="51" t="str">
        <f t="shared" si="72"/>
        <v/>
      </c>
      <c r="M4606" s="47" t="str">
        <f ca="1">IFERROR(VLOOKUP($L4606,'T14'!$AD$5:$AF$104,2,FALSE),"")</f>
        <v/>
      </c>
      <c r="N4606" s="47" t="str">
        <f ca="1">IFERROR(VLOOKUP($L4606,'T14'!$AD$5:$AF$104,3,FALSE),"")</f>
        <v/>
      </c>
      <c r="P4606" s="46"/>
      <c r="U4606" s="46"/>
    </row>
    <row r="4607" spans="1:21" ht="14.4" hidden="1" x14ac:dyDescent="0.3">
      <c r="A4607" s="47">
        <v>4606</v>
      </c>
      <c r="B4607" s="48">
        <v>4</v>
      </c>
      <c r="C4607" s="47" t="s">
        <v>95</v>
      </c>
      <c r="D4607" s="49" t="s">
        <v>1912</v>
      </c>
      <c r="E4607" s="49" t="s">
        <v>1875</v>
      </c>
      <c r="F4607" s="48">
        <v>1</v>
      </c>
      <c r="G4607" s="47" t="s">
        <v>98</v>
      </c>
      <c r="H4607" s="47" t="s">
        <v>99</v>
      </c>
      <c r="I4607" s="47" t="s">
        <v>2855</v>
      </c>
      <c r="J4607" s="50" t="str">
        <f>IFERROR(VLOOKUP(_xlfn.NUMBERVALUE(D4607),'Order form - T14RE'!$O$4:$O$101,1,FALSE),J4606)</f>
        <v/>
      </c>
      <c r="K4607" s="51" t="str">
        <f t="shared" si="72"/>
        <v/>
      </c>
      <c r="M4607" s="47" t="str">
        <f ca="1">IFERROR(VLOOKUP($L4607,'T14'!$AD$5:$AF$104,2,FALSE),"")</f>
        <v/>
      </c>
      <c r="N4607" s="47" t="str">
        <f ca="1">IFERROR(VLOOKUP($L4607,'T14'!$AD$5:$AF$104,3,FALSE),"")</f>
        <v/>
      </c>
      <c r="P4607" s="46"/>
      <c r="U4607" s="46"/>
    </row>
    <row r="4608" spans="1:21" ht="14.4" hidden="1" x14ac:dyDescent="0.3">
      <c r="A4608" s="47">
        <v>4607</v>
      </c>
      <c r="B4608" s="48">
        <v>4</v>
      </c>
      <c r="C4608" s="47" t="s">
        <v>105</v>
      </c>
      <c r="D4608" s="49" t="s">
        <v>1913</v>
      </c>
      <c r="E4608" s="49" t="s">
        <v>1914</v>
      </c>
      <c r="F4608" s="48">
        <v>1</v>
      </c>
      <c r="G4608" s="47" t="s">
        <v>98</v>
      </c>
      <c r="H4608" s="47" t="s">
        <v>99</v>
      </c>
      <c r="I4608" s="47" t="s">
        <v>2855</v>
      </c>
      <c r="J4608" s="50" t="str">
        <f>IFERROR(VLOOKUP(_xlfn.NUMBERVALUE(D4608),'Order form - T14RE'!$O$4:$O$101,1,FALSE),J4607)</f>
        <v/>
      </c>
      <c r="K4608" s="51" t="str">
        <f t="shared" si="72"/>
        <v/>
      </c>
      <c r="M4608" s="47" t="str">
        <f ca="1">IFERROR(VLOOKUP($L4608,'T14'!$AD$5:$AF$104,2,FALSE),"")</f>
        <v/>
      </c>
      <c r="N4608" s="47" t="str">
        <f ca="1">IFERROR(VLOOKUP($L4608,'T14'!$AD$5:$AF$104,3,FALSE),"")</f>
        <v/>
      </c>
      <c r="P4608" s="46"/>
      <c r="U4608" s="46"/>
    </row>
    <row r="4609" spans="1:21" ht="14.4" hidden="1" x14ac:dyDescent="0.3">
      <c r="A4609" s="47">
        <v>4608</v>
      </c>
      <c r="B4609" s="48">
        <v>5</v>
      </c>
      <c r="C4609" s="47" t="s">
        <v>95</v>
      </c>
      <c r="D4609" s="49" t="s">
        <v>1915</v>
      </c>
      <c r="E4609" s="49" t="s">
        <v>1735</v>
      </c>
      <c r="F4609" s="48">
        <v>2</v>
      </c>
      <c r="G4609" s="47" t="s">
        <v>98</v>
      </c>
      <c r="H4609" s="47" t="s">
        <v>714</v>
      </c>
      <c r="I4609" s="47" t="s">
        <v>2855</v>
      </c>
      <c r="J4609" s="50" t="str">
        <f>IFERROR(VLOOKUP(_xlfn.NUMBERVALUE(D4609),'Order form - T14RE'!$O$4:$O$101,1,FALSE),J4608)</f>
        <v/>
      </c>
      <c r="K4609" s="51" t="str">
        <f t="shared" si="72"/>
        <v/>
      </c>
      <c r="M4609" s="47" t="str">
        <f ca="1">IFERROR(VLOOKUP($L4609,'T14'!$AD$5:$AF$104,2,FALSE),"")</f>
        <v/>
      </c>
      <c r="N4609" s="47" t="str">
        <f ca="1">IFERROR(VLOOKUP($L4609,'T14'!$AD$5:$AF$104,3,FALSE),"")</f>
        <v/>
      </c>
      <c r="P4609" s="46"/>
      <c r="U4609" s="46"/>
    </row>
    <row r="4610" spans="1:21" ht="14.4" hidden="1" x14ac:dyDescent="0.3">
      <c r="A4610" s="47">
        <v>4609</v>
      </c>
      <c r="B4610" s="48">
        <v>5</v>
      </c>
      <c r="C4610" s="47" t="s">
        <v>105</v>
      </c>
      <c r="D4610" s="49" t="s">
        <v>1916</v>
      </c>
      <c r="E4610" s="49" t="s">
        <v>1917</v>
      </c>
      <c r="F4610" s="48">
        <v>2</v>
      </c>
      <c r="G4610" s="47" t="s">
        <v>98</v>
      </c>
      <c r="H4610" s="47" t="s">
        <v>714</v>
      </c>
      <c r="I4610" s="47" t="s">
        <v>2855</v>
      </c>
      <c r="J4610" s="50" t="str">
        <f>IFERROR(VLOOKUP(_xlfn.NUMBERVALUE(D4610),'Order form - T14RE'!$O$4:$O$101,1,FALSE),J4609)</f>
        <v/>
      </c>
      <c r="K4610" s="51" t="str">
        <f t="shared" ref="K4610:K4673" si="73">IF(SUM(P4610:BB4610)=0,"",IF(SUM(P4610:BB4610)&gt;0,1,""))</f>
        <v/>
      </c>
      <c r="M4610" s="47" t="str">
        <f ca="1">IFERROR(VLOOKUP($L4610,'T14'!$AD$5:$AF$104,2,FALSE),"")</f>
        <v/>
      </c>
      <c r="N4610" s="47" t="str">
        <f ca="1">IFERROR(VLOOKUP($L4610,'T14'!$AD$5:$AF$104,3,FALSE),"")</f>
        <v/>
      </c>
      <c r="P4610" s="46"/>
      <c r="U4610" s="46"/>
    </row>
    <row r="4611" spans="1:21" ht="14.4" hidden="1" x14ac:dyDescent="0.3">
      <c r="A4611" s="47">
        <v>4610</v>
      </c>
      <c r="B4611" s="48">
        <v>5</v>
      </c>
      <c r="C4611" s="47" t="s">
        <v>108</v>
      </c>
      <c r="D4611" s="49" t="s">
        <v>1918</v>
      </c>
      <c r="E4611" s="49" t="s">
        <v>1919</v>
      </c>
      <c r="F4611" s="48">
        <v>2</v>
      </c>
      <c r="G4611" s="47" t="s">
        <v>98</v>
      </c>
      <c r="H4611" s="47" t="s">
        <v>714</v>
      </c>
      <c r="I4611" s="47" t="s">
        <v>2855</v>
      </c>
      <c r="J4611" s="50" t="str">
        <f>IFERROR(VLOOKUP(_xlfn.NUMBERVALUE(D4611),'Order form - T14RE'!$O$4:$O$101,1,FALSE),J4610)</f>
        <v/>
      </c>
      <c r="K4611" s="51" t="str">
        <f t="shared" si="73"/>
        <v/>
      </c>
      <c r="M4611" s="47" t="str">
        <f ca="1">IFERROR(VLOOKUP($L4611,'T14'!$AD$5:$AF$104,2,FALSE),"")</f>
        <v/>
      </c>
      <c r="N4611" s="47" t="str">
        <f ca="1">IFERROR(VLOOKUP($L4611,'T14'!$AD$5:$AF$104,3,FALSE),"")</f>
        <v/>
      </c>
      <c r="P4611" s="46"/>
      <c r="U4611" s="46"/>
    </row>
    <row r="4612" spans="1:21" ht="14.4" hidden="1" x14ac:dyDescent="0.3">
      <c r="A4612" s="47">
        <v>4611</v>
      </c>
      <c r="B4612" s="48">
        <v>5</v>
      </c>
      <c r="C4612" s="47" t="s">
        <v>1920</v>
      </c>
      <c r="D4612" s="49" t="s">
        <v>1921</v>
      </c>
      <c r="E4612" s="49" t="s">
        <v>1347</v>
      </c>
      <c r="F4612" s="48">
        <v>1</v>
      </c>
      <c r="G4612" s="47" t="s">
        <v>98</v>
      </c>
      <c r="H4612" s="47" t="s">
        <v>714</v>
      </c>
      <c r="I4612" s="47" t="s">
        <v>2855</v>
      </c>
      <c r="J4612" s="50" t="str">
        <f>IFERROR(VLOOKUP(_xlfn.NUMBERVALUE(D4612),'Order form - T14RE'!$O$4:$O$101,1,FALSE),J4611)</f>
        <v/>
      </c>
      <c r="K4612" s="51" t="str">
        <f t="shared" si="73"/>
        <v/>
      </c>
      <c r="M4612" s="47" t="str">
        <f ca="1">IFERROR(VLOOKUP($L4612,'T14'!$AD$5:$AF$104,2,FALSE),"")</f>
        <v/>
      </c>
      <c r="N4612" s="47" t="str">
        <f ca="1">IFERROR(VLOOKUP($L4612,'T14'!$AD$5:$AF$104,3,FALSE),"")</f>
        <v/>
      </c>
      <c r="P4612" s="46"/>
      <c r="U4612" s="46"/>
    </row>
    <row r="4613" spans="1:21" ht="14.4" hidden="1" x14ac:dyDescent="0.3">
      <c r="A4613" s="47">
        <v>4612</v>
      </c>
      <c r="B4613" s="48">
        <v>6</v>
      </c>
      <c r="C4613" s="47" t="s">
        <v>95</v>
      </c>
      <c r="D4613" s="49" t="s">
        <v>1922</v>
      </c>
      <c r="E4613" s="49" t="s">
        <v>469</v>
      </c>
      <c r="F4613" s="48">
        <v>1</v>
      </c>
      <c r="G4613" s="47" t="s">
        <v>98</v>
      </c>
      <c r="H4613" s="47" t="s">
        <v>99</v>
      </c>
      <c r="I4613" s="47" t="s">
        <v>2855</v>
      </c>
      <c r="J4613" s="50" t="str">
        <f>IFERROR(VLOOKUP(_xlfn.NUMBERVALUE(D4613),'Order form - T14RE'!$O$4:$O$101,1,FALSE),J4612)</f>
        <v/>
      </c>
      <c r="K4613" s="51" t="str">
        <f t="shared" si="73"/>
        <v/>
      </c>
      <c r="M4613" s="47" t="str">
        <f ca="1">IFERROR(VLOOKUP($L4613,'T14'!$AD$5:$AF$104,2,FALSE),"")</f>
        <v/>
      </c>
      <c r="N4613" s="47" t="str">
        <f ca="1">IFERROR(VLOOKUP($L4613,'T14'!$AD$5:$AF$104,3,FALSE),"")</f>
        <v/>
      </c>
      <c r="P4613" s="46"/>
      <c r="U4613" s="46"/>
    </row>
    <row r="4614" spans="1:21" ht="14.4" hidden="1" x14ac:dyDescent="0.3">
      <c r="A4614" s="47">
        <v>4613</v>
      </c>
      <c r="B4614" s="48">
        <v>6</v>
      </c>
      <c r="C4614" s="47" t="s">
        <v>105</v>
      </c>
      <c r="D4614" s="49" t="s">
        <v>1923</v>
      </c>
      <c r="E4614" s="49" t="s">
        <v>469</v>
      </c>
      <c r="F4614" s="48">
        <v>1</v>
      </c>
      <c r="G4614" s="47" t="s">
        <v>98</v>
      </c>
      <c r="H4614" s="47" t="s">
        <v>99</v>
      </c>
      <c r="I4614" s="47" t="s">
        <v>2855</v>
      </c>
      <c r="J4614" s="50" t="str">
        <f>IFERROR(VLOOKUP(_xlfn.NUMBERVALUE(D4614),'Order form - T14RE'!$O$4:$O$101,1,FALSE),J4613)</f>
        <v/>
      </c>
      <c r="K4614" s="51" t="str">
        <f t="shared" si="73"/>
        <v/>
      </c>
      <c r="M4614" s="47" t="str">
        <f ca="1">IFERROR(VLOOKUP($L4614,'T14'!$AD$5:$AF$104,2,FALSE),"")</f>
        <v/>
      </c>
      <c r="N4614" s="47" t="str">
        <f ca="1">IFERROR(VLOOKUP($L4614,'T14'!$AD$5:$AF$104,3,FALSE),"")</f>
        <v/>
      </c>
      <c r="P4614" s="46"/>
      <c r="U4614" s="46"/>
    </row>
    <row r="4615" spans="1:21" ht="14.4" hidden="1" x14ac:dyDescent="0.3">
      <c r="A4615" s="47">
        <v>4614</v>
      </c>
      <c r="B4615" s="48">
        <v>6</v>
      </c>
      <c r="C4615" s="47" t="s">
        <v>108</v>
      </c>
      <c r="D4615" s="49" t="s">
        <v>583</v>
      </c>
      <c r="E4615" s="49" t="s">
        <v>584</v>
      </c>
      <c r="F4615" s="48">
        <v>3</v>
      </c>
      <c r="G4615" s="47" t="s">
        <v>98</v>
      </c>
      <c r="H4615" s="47" t="s">
        <v>99</v>
      </c>
      <c r="I4615" s="47" t="s">
        <v>2855</v>
      </c>
      <c r="J4615" s="50" t="str">
        <f>IFERROR(VLOOKUP(_xlfn.NUMBERVALUE(D4615),'Order form - T14RE'!$O$4:$O$101,1,FALSE),J4614)</f>
        <v/>
      </c>
      <c r="K4615" s="51" t="str">
        <f t="shared" si="73"/>
        <v/>
      </c>
      <c r="M4615" s="47" t="str">
        <f ca="1">IFERROR(VLOOKUP($L4615,'T14'!$AD$5:$AF$104,2,FALSE),"")</f>
        <v/>
      </c>
      <c r="N4615" s="47" t="str">
        <f ca="1">IFERROR(VLOOKUP($L4615,'T14'!$AD$5:$AF$104,3,FALSE),"")</f>
        <v/>
      </c>
      <c r="P4615" s="46"/>
      <c r="U4615" s="46"/>
    </row>
    <row r="4616" spans="1:21" ht="14.4" hidden="1" x14ac:dyDescent="0.3">
      <c r="A4616" s="47">
        <v>4615</v>
      </c>
      <c r="B4616" s="48">
        <v>5</v>
      </c>
      <c r="C4616" s="47" t="s">
        <v>834</v>
      </c>
      <c r="D4616" s="49" t="s">
        <v>671</v>
      </c>
      <c r="E4616" s="49" t="s">
        <v>113</v>
      </c>
      <c r="F4616" s="48">
        <v>3</v>
      </c>
      <c r="G4616" s="47" t="s">
        <v>98</v>
      </c>
      <c r="H4616" s="47" t="s">
        <v>714</v>
      </c>
      <c r="I4616" s="47" t="s">
        <v>2855</v>
      </c>
      <c r="J4616" s="50" t="str">
        <f>IFERROR(VLOOKUP(_xlfn.NUMBERVALUE(D4616),'Order form - T14RE'!$O$4:$O$101,1,FALSE),J4615)</f>
        <v/>
      </c>
      <c r="K4616" s="51" t="str">
        <f t="shared" si="73"/>
        <v/>
      </c>
      <c r="M4616" s="47" t="str">
        <f ca="1">IFERROR(VLOOKUP($L4616,'T14'!$AD$5:$AF$104,2,FALSE),"")</f>
        <v/>
      </c>
      <c r="N4616" s="47" t="str">
        <f ca="1">IFERROR(VLOOKUP($L4616,'T14'!$AD$5:$AF$104,3,FALSE),"")</f>
        <v/>
      </c>
      <c r="P4616" s="46"/>
      <c r="U4616" s="46"/>
    </row>
    <row r="4617" spans="1:21" ht="14.4" hidden="1" x14ac:dyDescent="0.3">
      <c r="A4617" s="47">
        <v>4616</v>
      </c>
      <c r="B4617" s="48">
        <v>5</v>
      </c>
      <c r="C4617" s="47" t="s">
        <v>111</v>
      </c>
      <c r="D4617" s="49" t="s">
        <v>1924</v>
      </c>
      <c r="E4617" s="49" t="s">
        <v>1925</v>
      </c>
      <c r="F4617" s="48">
        <v>4</v>
      </c>
      <c r="G4617" s="47" t="s">
        <v>98</v>
      </c>
      <c r="H4617" s="47" t="s">
        <v>714</v>
      </c>
      <c r="I4617" s="47" t="s">
        <v>2855</v>
      </c>
      <c r="J4617" s="50" t="str">
        <f>IFERROR(VLOOKUP(_xlfn.NUMBERVALUE(D4617),'Order form - T14RE'!$O$4:$O$101,1,FALSE),J4616)</f>
        <v/>
      </c>
      <c r="K4617" s="51" t="str">
        <f t="shared" si="73"/>
        <v/>
      </c>
      <c r="M4617" s="47" t="str">
        <f ca="1">IFERROR(VLOOKUP($L4617,'T14'!$AD$5:$AF$104,2,FALSE),"")</f>
        <v/>
      </c>
      <c r="N4617" s="47" t="str">
        <f ca="1">IFERROR(VLOOKUP($L4617,'T14'!$AD$5:$AF$104,3,FALSE),"")</f>
        <v/>
      </c>
      <c r="P4617" s="46"/>
      <c r="U4617" s="46"/>
    </row>
    <row r="4618" spans="1:21" ht="14.4" hidden="1" x14ac:dyDescent="0.3">
      <c r="A4618" s="47">
        <v>4617</v>
      </c>
      <c r="B4618" s="48">
        <v>5</v>
      </c>
      <c r="C4618" s="47" t="s">
        <v>114</v>
      </c>
      <c r="D4618" s="49" t="s">
        <v>1926</v>
      </c>
      <c r="E4618" s="49" t="s">
        <v>1889</v>
      </c>
      <c r="F4618" s="48">
        <v>4</v>
      </c>
      <c r="G4618" s="47" t="s">
        <v>98</v>
      </c>
      <c r="H4618" s="47" t="s">
        <v>714</v>
      </c>
      <c r="I4618" s="47" t="s">
        <v>2855</v>
      </c>
      <c r="J4618" s="50" t="str">
        <f>IFERROR(VLOOKUP(_xlfn.NUMBERVALUE(D4618),'Order form - T14RE'!$O$4:$O$101,1,FALSE),J4617)</f>
        <v/>
      </c>
      <c r="K4618" s="51" t="str">
        <f t="shared" si="73"/>
        <v/>
      </c>
      <c r="M4618" s="47" t="str">
        <f ca="1">IFERROR(VLOOKUP($L4618,'T14'!$AD$5:$AF$104,2,FALSE),"")</f>
        <v/>
      </c>
      <c r="N4618" s="47" t="str">
        <f ca="1">IFERROR(VLOOKUP($L4618,'T14'!$AD$5:$AF$104,3,FALSE),"")</f>
        <v/>
      </c>
      <c r="P4618" s="46"/>
      <c r="U4618" s="46"/>
    </row>
    <row r="4619" spans="1:21" ht="14.4" hidden="1" x14ac:dyDescent="0.3">
      <c r="A4619" s="47">
        <v>4618</v>
      </c>
      <c r="B4619" s="48">
        <v>5</v>
      </c>
      <c r="C4619" s="47" t="s">
        <v>241</v>
      </c>
      <c r="D4619" s="49" t="s">
        <v>1927</v>
      </c>
      <c r="E4619" s="49" t="s">
        <v>1928</v>
      </c>
      <c r="F4619" s="48">
        <v>2</v>
      </c>
      <c r="G4619" s="47" t="s">
        <v>98</v>
      </c>
      <c r="H4619" s="47" t="s">
        <v>714</v>
      </c>
      <c r="I4619" s="47" t="s">
        <v>2855</v>
      </c>
      <c r="J4619" s="50" t="str">
        <f>IFERROR(VLOOKUP(_xlfn.NUMBERVALUE(D4619),'Order form - T14RE'!$O$4:$O$101,1,FALSE),J4618)</f>
        <v/>
      </c>
      <c r="K4619" s="51" t="str">
        <f t="shared" si="73"/>
        <v/>
      </c>
      <c r="M4619" s="47" t="str">
        <f ca="1">IFERROR(VLOOKUP($L4619,'T14'!$AD$5:$AF$104,2,FALSE),"")</f>
        <v/>
      </c>
      <c r="N4619" s="47" t="str">
        <f ca="1">IFERROR(VLOOKUP($L4619,'T14'!$AD$5:$AF$104,3,FALSE),"")</f>
        <v/>
      </c>
      <c r="P4619" s="46"/>
      <c r="U4619" s="46"/>
    </row>
    <row r="4620" spans="1:21" ht="14.4" hidden="1" x14ac:dyDescent="0.3">
      <c r="A4620" s="47">
        <v>4619</v>
      </c>
      <c r="B4620" s="48">
        <v>5</v>
      </c>
      <c r="C4620" s="47" t="s">
        <v>120</v>
      </c>
      <c r="D4620" s="49" t="s">
        <v>1816</v>
      </c>
      <c r="E4620" s="49" t="s">
        <v>1817</v>
      </c>
      <c r="F4620" s="48">
        <v>2</v>
      </c>
      <c r="G4620" s="47" t="s">
        <v>98</v>
      </c>
      <c r="H4620" s="47" t="s">
        <v>714</v>
      </c>
      <c r="I4620" s="47" t="s">
        <v>2855</v>
      </c>
      <c r="J4620" s="50" t="str">
        <f>IFERROR(VLOOKUP(_xlfn.NUMBERVALUE(D4620),'Order form - T14RE'!$O$4:$O$101,1,FALSE),J4619)</f>
        <v/>
      </c>
      <c r="K4620" s="51" t="str">
        <f t="shared" si="73"/>
        <v/>
      </c>
      <c r="M4620" s="47" t="str">
        <f ca="1">IFERROR(VLOOKUP($L4620,'T14'!$AD$5:$AF$104,2,FALSE),"")</f>
        <v/>
      </c>
      <c r="N4620" s="47" t="str">
        <f ca="1">IFERROR(VLOOKUP($L4620,'T14'!$AD$5:$AF$104,3,FALSE),"")</f>
        <v/>
      </c>
      <c r="P4620" s="46"/>
      <c r="U4620" s="46"/>
    </row>
    <row r="4621" spans="1:21" ht="14.4" hidden="1" x14ac:dyDescent="0.3">
      <c r="A4621" s="47">
        <v>4620</v>
      </c>
      <c r="B4621" s="48">
        <v>5</v>
      </c>
      <c r="C4621" s="47" t="s">
        <v>123</v>
      </c>
      <c r="D4621" s="49" t="s">
        <v>1810</v>
      </c>
      <c r="E4621" s="49" t="s">
        <v>1811</v>
      </c>
      <c r="F4621" s="48">
        <v>2</v>
      </c>
      <c r="G4621" s="47" t="s">
        <v>98</v>
      </c>
      <c r="H4621" s="47" t="s">
        <v>714</v>
      </c>
      <c r="I4621" s="47" t="s">
        <v>2855</v>
      </c>
      <c r="J4621" s="50" t="str">
        <f>IFERROR(VLOOKUP(_xlfn.NUMBERVALUE(D4621),'Order form - T14RE'!$O$4:$O$101,1,FALSE),J4620)</f>
        <v/>
      </c>
      <c r="K4621" s="51" t="str">
        <f t="shared" si="73"/>
        <v/>
      </c>
      <c r="M4621" s="47" t="str">
        <f ca="1">IFERROR(VLOOKUP($L4621,'T14'!$AD$5:$AF$104,2,FALSE),"")</f>
        <v/>
      </c>
      <c r="N4621" s="47" t="str">
        <f ca="1">IFERROR(VLOOKUP($L4621,'T14'!$AD$5:$AF$104,3,FALSE),"")</f>
        <v/>
      </c>
      <c r="P4621" s="46"/>
      <c r="U4621" s="46"/>
    </row>
    <row r="4622" spans="1:21" ht="14.4" hidden="1" x14ac:dyDescent="0.3">
      <c r="A4622" s="47">
        <v>4621</v>
      </c>
      <c r="B4622" s="48">
        <v>5</v>
      </c>
      <c r="C4622" s="47" t="s">
        <v>128</v>
      </c>
      <c r="D4622" s="49" t="s">
        <v>1929</v>
      </c>
      <c r="E4622" s="49" t="s">
        <v>1792</v>
      </c>
      <c r="F4622" s="48">
        <v>1</v>
      </c>
      <c r="G4622" s="47" t="s">
        <v>98</v>
      </c>
      <c r="H4622" s="47" t="s">
        <v>714</v>
      </c>
      <c r="I4622" s="47" t="s">
        <v>2855</v>
      </c>
      <c r="J4622" s="50" t="str">
        <f>IFERROR(VLOOKUP(_xlfn.NUMBERVALUE(D4622),'Order form - T14RE'!$O$4:$O$101,1,FALSE),J4621)</f>
        <v/>
      </c>
      <c r="K4622" s="51" t="str">
        <f t="shared" si="73"/>
        <v/>
      </c>
      <c r="M4622" s="47" t="str">
        <f ca="1">IFERROR(VLOOKUP($L4622,'T14'!$AD$5:$AF$104,2,FALSE),"")</f>
        <v/>
      </c>
      <c r="N4622" s="47" t="str">
        <f ca="1">IFERROR(VLOOKUP($L4622,'T14'!$AD$5:$AF$104,3,FALSE),"")</f>
        <v/>
      </c>
      <c r="P4622" s="46"/>
      <c r="U4622" s="46"/>
    </row>
    <row r="4623" spans="1:21" ht="14.4" hidden="1" x14ac:dyDescent="0.3">
      <c r="A4623" s="47">
        <v>4622</v>
      </c>
      <c r="B4623" s="48">
        <v>5</v>
      </c>
      <c r="C4623" s="47" t="s">
        <v>263</v>
      </c>
      <c r="D4623" s="49" t="s">
        <v>1930</v>
      </c>
      <c r="E4623" s="49" t="s">
        <v>1075</v>
      </c>
      <c r="F4623" s="48">
        <v>1</v>
      </c>
      <c r="G4623" s="47" t="s">
        <v>98</v>
      </c>
      <c r="H4623" s="47" t="s">
        <v>714</v>
      </c>
      <c r="I4623" s="47" t="s">
        <v>2855</v>
      </c>
      <c r="J4623" s="50" t="str">
        <f>IFERROR(VLOOKUP(_xlfn.NUMBERVALUE(D4623),'Order form - T14RE'!$O$4:$O$101,1,FALSE),J4622)</f>
        <v/>
      </c>
      <c r="K4623" s="51" t="str">
        <f t="shared" si="73"/>
        <v/>
      </c>
      <c r="M4623" s="47" t="str">
        <f ca="1">IFERROR(VLOOKUP($L4623,'T14'!$AD$5:$AF$104,2,FALSE),"")</f>
        <v/>
      </c>
      <c r="N4623" s="47" t="str">
        <f ca="1">IFERROR(VLOOKUP($L4623,'T14'!$AD$5:$AF$104,3,FALSE),"")</f>
        <v/>
      </c>
      <c r="P4623" s="46"/>
      <c r="U4623" s="46"/>
    </row>
    <row r="4624" spans="1:21" ht="14.4" hidden="1" x14ac:dyDescent="0.3">
      <c r="A4624" s="47">
        <v>4623</v>
      </c>
      <c r="B4624" s="48">
        <v>5</v>
      </c>
      <c r="C4624" s="47" t="s">
        <v>130</v>
      </c>
      <c r="D4624" s="49" t="s">
        <v>1931</v>
      </c>
      <c r="E4624" s="49" t="s">
        <v>1932</v>
      </c>
      <c r="F4624" s="48">
        <v>1</v>
      </c>
      <c r="G4624" s="47" t="s">
        <v>98</v>
      </c>
      <c r="H4624" s="47" t="s">
        <v>714</v>
      </c>
      <c r="I4624" s="47" t="s">
        <v>2855</v>
      </c>
      <c r="J4624" s="50" t="str">
        <f>IFERROR(VLOOKUP(_xlfn.NUMBERVALUE(D4624),'Order form - T14RE'!$O$4:$O$101,1,FALSE),J4623)</f>
        <v/>
      </c>
      <c r="K4624" s="51" t="str">
        <f t="shared" si="73"/>
        <v/>
      </c>
      <c r="M4624" s="47" t="str">
        <f ca="1">IFERROR(VLOOKUP($L4624,'T14'!$AD$5:$AF$104,2,FALSE),"")</f>
        <v/>
      </c>
      <c r="N4624" s="47" t="str">
        <f ca="1">IFERROR(VLOOKUP($L4624,'T14'!$AD$5:$AF$104,3,FALSE),"")</f>
        <v/>
      </c>
      <c r="P4624" s="46"/>
      <c r="U4624" s="46"/>
    </row>
    <row r="4625" spans="1:21" ht="14.4" hidden="1" x14ac:dyDescent="0.3">
      <c r="A4625" s="47">
        <v>4624</v>
      </c>
      <c r="B4625" s="48">
        <v>5</v>
      </c>
      <c r="C4625" s="47" t="s">
        <v>135</v>
      </c>
      <c r="D4625" s="49" t="s">
        <v>1933</v>
      </c>
      <c r="E4625" s="49" t="s">
        <v>1934</v>
      </c>
      <c r="F4625" s="48">
        <v>2</v>
      </c>
      <c r="G4625" s="47" t="s">
        <v>98</v>
      </c>
      <c r="H4625" s="47" t="s">
        <v>714</v>
      </c>
      <c r="I4625" s="47" t="s">
        <v>2855</v>
      </c>
      <c r="J4625" s="50" t="str">
        <f>IFERROR(VLOOKUP(_xlfn.NUMBERVALUE(D4625),'Order form - T14RE'!$O$4:$O$101,1,FALSE),J4624)</f>
        <v/>
      </c>
      <c r="K4625" s="51" t="str">
        <f t="shared" si="73"/>
        <v/>
      </c>
      <c r="M4625" s="47" t="str">
        <f ca="1">IFERROR(VLOOKUP($L4625,'T14'!$AD$5:$AF$104,2,FALSE),"")</f>
        <v/>
      </c>
      <c r="N4625" s="47" t="str">
        <f ca="1">IFERROR(VLOOKUP($L4625,'T14'!$AD$5:$AF$104,3,FALSE),"")</f>
        <v/>
      </c>
      <c r="P4625" s="46"/>
      <c r="U4625" s="46"/>
    </row>
    <row r="4626" spans="1:21" ht="14.4" hidden="1" x14ac:dyDescent="0.3">
      <c r="A4626" s="47">
        <v>4625</v>
      </c>
      <c r="B4626" s="48">
        <v>5</v>
      </c>
      <c r="C4626" s="47" t="s">
        <v>462</v>
      </c>
      <c r="D4626" s="49" t="s">
        <v>1935</v>
      </c>
      <c r="E4626" s="49" t="s">
        <v>1936</v>
      </c>
      <c r="F4626" s="48">
        <v>1</v>
      </c>
      <c r="G4626" s="47" t="s">
        <v>98</v>
      </c>
      <c r="H4626" s="47" t="s">
        <v>714</v>
      </c>
      <c r="I4626" s="47" t="s">
        <v>2855</v>
      </c>
      <c r="J4626" s="50" t="str">
        <f>IFERROR(VLOOKUP(_xlfn.NUMBERVALUE(D4626),'Order form - T14RE'!$O$4:$O$101,1,FALSE),J4625)</f>
        <v/>
      </c>
      <c r="K4626" s="51" t="str">
        <f t="shared" si="73"/>
        <v/>
      </c>
      <c r="M4626" s="47" t="str">
        <f ca="1">IFERROR(VLOOKUP($L4626,'T14'!$AD$5:$AF$104,2,FALSE),"")</f>
        <v/>
      </c>
      <c r="N4626" s="47" t="str">
        <f ca="1">IFERROR(VLOOKUP($L4626,'T14'!$AD$5:$AF$104,3,FALSE),"")</f>
        <v/>
      </c>
      <c r="P4626" s="46"/>
      <c r="U4626" s="46"/>
    </row>
    <row r="4627" spans="1:21" ht="14.4" hidden="1" x14ac:dyDescent="0.3">
      <c r="A4627" s="47">
        <v>4626</v>
      </c>
      <c r="B4627" s="48">
        <v>6</v>
      </c>
      <c r="C4627" s="47" t="s">
        <v>95</v>
      </c>
      <c r="D4627" s="49" t="s">
        <v>1937</v>
      </c>
      <c r="E4627" s="49" t="s">
        <v>1938</v>
      </c>
      <c r="F4627" s="52">
        <v>1.6659999999999999</v>
      </c>
      <c r="G4627" s="47" t="s">
        <v>646</v>
      </c>
      <c r="H4627" s="47" t="s">
        <v>1939</v>
      </c>
      <c r="I4627" s="47" t="s">
        <v>2855</v>
      </c>
      <c r="J4627" s="50" t="str">
        <f>IFERROR(VLOOKUP(_xlfn.NUMBERVALUE(D4627),'Order form - T14RE'!$O$4:$O$101,1,FALSE),J4626)</f>
        <v/>
      </c>
      <c r="K4627" s="51" t="str">
        <f t="shared" si="73"/>
        <v/>
      </c>
      <c r="M4627" s="47" t="str">
        <f ca="1">IFERROR(VLOOKUP($L4627,'T14'!$AD$5:$AF$104,2,FALSE),"")</f>
        <v/>
      </c>
      <c r="N4627" s="47" t="str">
        <f ca="1">IFERROR(VLOOKUP($L4627,'T14'!$AD$5:$AF$104,3,FALSE),"")</f>
        <v/>
      </c>
      <c r="P4627" s="46"/>
      <c r="U4627" s="46"/>
    </row>
    <row r="4628" spans="1:21" ht="14.4" hidden="1" x14ac:dyDescent="0.3">
      <c r="A4628" s="47">
        <v>4627</v>
      </c>
      <c r="B4628" s="48">
        <v>6</v>
      </c>
      <c r="C4628" s="47" t="s">
        <v>105</v>
      </c>
      <c r="D4628" s="49" t="s">
        <v>1940</v>
      </c>
      <c r="E4628" s="49" t="s">
        <v>1166</v>
      </c>
      <c r="F4628" s="48">
        <v>1</v>
      </c>
      <c r="G4628" s="47" t="s">
        <v>98</v>
      </c>
      <c r="H4628" s="47" t="s">
        <v>1939</v>
      </c>
      <c r="I4628" s="47" t="s">
        <v>2855</v>
      </c>
      <c r="J4628" s="50" t="str">
        <f>IFERROR(VLOOKUP(_xlfn.NUMBERVALUE(D4628),'Order form - T14RE'!$O$4:$O$101,1,FALSE),J4627)</f>
        <v/>
      </c>
      <c r="K4628" s="51" t="str">
        <f t="shared" si="73"/>
        <v/>
      </c>
      <c r="M4628" s="47" t="str">
        <f ca="1">IFERROR(VLOOKUP($L4628,'T14'!$AD$5:$AF$104,2,FALSE),"")</f>
        <v/>
      </c>
      <c r="N4628" s="47" t="str">
        <f ca="1">IFERROR(VLOOKUP($L4628,'T14'!$AD$5:$AF$104,3,FALSE),"")</f>
        <v/>
      </c>
      <c r="P4628" s="46"/>
      <c r="U4628" s="46"/>
    </row>
    <row r="4629" spans="1:21" ht="14.4" hidden="1" x14ac:dyDescent="0.3">
      <c r="A4629" s="47">
        <v>4628</v>
      </c>
      <c r="B4629" s="48">
        <v>6</v>
      </c>
      <c r="C4629" s="47" t="s">
        <v>108</v>
      </c>
      <c r="D4629" s="49" t="s">
        <v>1941</v>
      </c>
      <c r="E4629" s="49" t="s">
        <v>1942</v>
      </c>
      <c r="F4629" s="48">
        <v>1</v>
      </c>
      <c r="G4629" s="47" t="s">
        <v>98</v>
      </c>
      <c r="H4629" s="47" t="s">
        <v>1939</v>
      </c>
      <c r="I4629" s="47" t="s">
        <v>2855</v>
      </c>
      <c r="J4629" s="50" t="str">
        <f>IFERROR(VLOOKUP(_xlfn.NUMBERVALUE(D4629),'Order form - T14RE'!$O$4:$O$101,1,FALSE),J4628)</f>
        <v/>
      </c>
      <c r="K4629" s="51" t="str">
        <f t="shared" si="73"/>
        <v/>
      </c>
      <c r="M4629" s="47" t="str">
        <f ca="1">IFERROR(VLOOKUP($L4629,'T14'!$AD$5:$AF$104,2,FALSE),"")</f>
        <v/>
      </c>
      <c r="N4629" s="47" t="str">
        <f ca="1">IFERROR(VLOOKUP($L4629,'T14'!$AD$5:$AF$104,3,FALSE),"")</f>
        <v/>
      </c>
      <c r="P4629" s="46"/>
      <c r="U4629" s="46"/>
    </row>
    <row r="4630" spans="1:21" ht="14.4" hidden="1" x14ac:dyDescent="0.3">
      <c r="A4630" s="47">
        <v>4629</v>
      </c>
      <c r="B4630" s="48">
        <v>5</v>
      </c>
      <c r="C4630" s="47" t="s">
        <v>163</v>
      </c>
      <c r="D4630" s="49" t="s">
        <v>1943</v>
      </c>
      <c r="E4630" s="49" t="s">
        <v>1944</v>
      </c>
      <c r="F4630" s="48">
        <v>4</v>
      </c>
      <c r="G4630" s="47" t="s">
        <v>98</v>
      </c>
      <c r="H4630" s="47" t="s">
        <v>714</v>
      </c>
      <c r="I4630" s="47" t="s">
        <v>2855</v>
      </c>
      <c r="J4630" s="50" t="str">
        <f>IFERROR(VLOOKUP(_xlfn.NUMBERVALUE(D4630),'Order form - T14RE'!$O$4:$O$101,1,FALSE),J4629)</f>
        <v/>
      </c>
      <c r="K4630" s="51" t="str">
        <f t="shared" si="73"/>
        <v/>
      </c>
      <c r="M4630" s="47" t="str">
        <f ca="1">IFERROR(VLOOKUP($L4630,'T14'!$AD$5:$AF$104,2,FALSE),"")</f>
        <v/>
      </c>
      <c r="N4630" s="47" t="str">
        <f ca="1">IFERROR(VLOOKUP($L4630,'T14'!$AD$5:$AF$104,3,FALSE),"")</f>
        <v/>
      </c>
      <c r="P4630" s="46"/>
      <c r="U4630" s="46"/>
    </row>
    <row r="4631" spans="1:21" ht="14.4" hidden="1" x14ac:dyDescent="0.3">
      <c r="A4631" s="47">
        <v>4630</v>
      </c>
      <c r="B4631" s="48">
        <v>6</v>
      </c>
      <c r="C4631" s="47" t="s">
        <v>95</v>
      </c>
      <c r="D4631" s="49" t="s">
        <v>1937</v>
      </c>
      <c r="E4631" s="49" t="s">
        <v>1938</v>
      </c>
      <c r="F4631" s="48">
        <v>10</v>
      </c>
      <c r="G4631" s="47" t="s">
        <v>646</v>
      </c>
      <c r="H4631" s="47" t="s">
        <v>99</v>
      </c>
      <c r="I4631" s="47" t="s">
        <v>2855</v>
      </c>
      <c r="J4631" s="50" t="str">
        <f>IFERROR(VLOOKUP(_xlfn.NUMBERVALUE(D4631),'Order form - T14RE'!$O$4:$O$101,1,FALSE),J4630)</f>
        <v/>
      </c>
      <c r="K4631" s="51" t="str">
        <f t="shared" si="73"/>
        <v/>
      </c>
      <c r="M4631" s="47" t="str">
        <f ca="1">IFERROR(VLOOKUP($L4631,'T14'!$AD$5:$AF$104,2,FALSE),"")</f>
        <v/>
      </c>
      <c r="N4631" s="47" t="str">
        <f ca="1">IFERROR(VLOOKUP($L4631,'T14'!$AD$5:$AF$104,3,FALSE),"")</f>
        <v/>
      </c>
      <c r="P4631" s="46"/>
      <c r="U4631" s="46"/>
    </row>
    <row r="4632" spans="1:21" ht="14.4" hidden="1" x14ac:dyDescent="0.3">
      <c r="A4632" s="47">
        <v>4631</v>
      </c>
      <c r="B4632" s="48">
        <v>6</v>
      </c>
      <c r="C4632" s="47" t="s">
        <v>105</v>
      </c>
      <c r="D4632" s="49" t="s">
        <v>1940</v>
      </c>
      <c r="E4632" s="49" t="s">
        <v>1166</v>
      </c>
      <c r="F4632" s="48">
        <v>4</v>
      </c>
      <c r="G4632" s="47" t="s">
        <v>98</v>
      </c>
      <c r="H4632" s="47" t="s">
        <v>99</v>
      </c>
      <c r="I4632" s="47" t="s">
        <v>2855</v>
      </c>
      <c r="J4632" s="50" t="str">
        <f>IFERROR(VLOOKUP(_xlfn.NUMBERVALUE(D4632),'Order form - T14RE'!$O$4:$O$101,1,FALSE),J4631)</f>
        <v/>
      </c>
      <c r="K4632" s="51" t="str">
        <f t="shared" si="73"/>
        <v/>
      </c>
      <c r="M4632" s="47" t="str">
        <f ca="1">IFERROR(VLOOKUP($L4632,'T14'!$AD$5:$AF$104,2,FALSE),"")</f>
        <v/>
      </c>
      <c r="N4632" s="47" t="str">
        <f ca="1">IFERROR(VLOOKUP($L4632,'T14'!$AD$5:$AF$104,3,FALSE),"")</f>
        <v/>
      </c>
      <c r="P4632" s="46"/>
      <c r="U4632" s="46"/>
    </row>
    <row r="4633" spans="1:21" ht="14.4" hidden="1" x14ac:dyDescent="0.3">
      <c r="A4633" s="47">
        <v>4632</v>
      </c>
      <c r="B4633" s="48">
        <v>6</v>
      </c>
      <c r="C4633" s="47" t="s">
        <v>108</v>
      </c>
      <c r="D4633" s="49" t="s">
        <v>1941</v>
      </c>
      <c r="E4633" s="49" t="s">
        <v>1942</v>
      </c>
      <c r="F4633" s="48">
        <v>4</v>
      </c>
      <c r="G4633" s="47" t="s">
        <v>98</v>
      </c>
      <c r="H4633" s="47" t="s">
        <v>99</v>
      </c>
      <c r="I4633" s="47" t="s">
        <v>2855</v>
      </c>
      <c r="J4633" s="50" t="str">
        <f>IFERROR(VLOOKUP(_xlfn.NUMBERVALUE(D4633),'Order form - T14RE'!$O$4:$O$101,1,FALSE),J4632)</f>
        <v/>
      </c>
      <c r="K4633" s="51" t="str">
        <f t="shared" si="73"/>
        <v/>
      </c>
      <c r="M4633" s="47" t="str">
        <f ca="1">IFERROR(VLOOKUP($L4633,'T14'!$AD$5:$AF$104,2,FALSE),"")</f>
        <v/>
      </c>
      <c r="N4633" s="47" t="str">
        <f ca="1">IFERROR(VLOOKUP($L4633,'T14'!$AD$5:$AF$104,3,FALSE),"")</f>
        <v/>
      </c>
      <c r="P4633" s="46"/>
      <c r="U4633" s="46"/>
    </row>
    <row r="4634" spans="1:21" ht="14.4" hidden="1" x14ac:dyDescent="0.3">
      <c r="A4634" s="47">
        <v>4633</v>
      </c>
      <c r="B4634" s="48">
        <v>5</v>
      </c>
      <c r="C4634" s="47" t="s">
        <v>166</v>
      </c>
      <c r="D4634" s="49" t="s">
        <v>1945</v>
      </c>
      <c r="E4634" s="49" t="s">
        <v>1946</v>
      </c>
      <c r="F4634" s="48">
        <v>1</v>
      </c>
      <c r="G4634" s="47" t="s">
        <v>98</v>
      </c>
      <c r="H4634" s="47" t="s">
        <v>714</v>
      </c>
      <c r="I4634" s="47" t="s">
        <v>2855</v>
      </c>
      <c r="J4634" s="50" t="str">
        <f>IFERROR(VLOOKUP(_xlfn.NUMBERVALUE(D4634),'Order form - T14RE'!$O$4:$O$101,1,FALSE),J4633)</f>
        <v/>
      </c>
      <c r="K4634" s="51" t="str">
        <f t="shared" si="73"/>
        <v/>
      </c>
      <c r="M4634" s="47" t="str">
        <f ca="1">IFERROR(VLOOKUP($L4634,'T14'!$AD$5:$AF$104,2,FALSE),"")</f>
        <v/>
      </c>
      <c r="N4634" s="47" t="str">
        <f ca="1">IFERROR(VLOOKUP($L4634,'T14'!$AD$5:$AF$104,3,FALSE),"")</f>
        <v/>
      </c>
      <c r="P4634" s="46"/>
      <c r="U4634" s="46"/>
    </row>
    <row r="4635" spans="1:21" ht="14.4" hidden="1" x14ac:dyDescent="0.3">
      <c r="A4635" s="47">
        <v>4634</v>
      </c>
      <c r="B4635" s="48">
        <v>5</v>
      </c>
      <c r="C4635" s="47" t="s">
        <v>176</v>
      </c>
      <c r="D4635" s="49" t="s">
        <v>1947</v>
      </c>
      <c r="E4635" s="49" t="s">
        <v>1948</v>
      </c>
      <c r="F4635" s="48">
        <v>1</v>
      </c>
      <c r="G4635" s="47" t="s">
        <v>98</v>
      </c>
      <c r="H4635" s="47" t="s">
        <v>714</v>
      </c>
      <c r="I4635" s="47" t="s">
        <v>2855</v>
      </c>
      <c r="J4635" s="50" t="str">
        <f>IFERROR(VLOOKUP(_xlfn.NUMBERVALUE(D4635),'Order form - T14RE'!$O$4:$O$101,1,FALSE),J4634)</f>
        <v/>
      </c>
      <c r="K4635" s="51" t="str">
        <f t="shared" si="73"/>
        <v/>
      </c>
      <c r="M4635" s="47" t="str">
        <f ca="1">IFERROR(VLOOKUP($L4635,'T14'!$AD$5:$AF$104,2,FALSE),"")</f>
        <v/>
      </c>
      <c r="N4635" s="47" t="str">
        <f ca="1">IFERROR(VLOOKUP($L4635,'T14'!$AD$5:$AF$104,3,FALSE),"")</f>
        <v/>
      </c>
      <c r="P4635" s="46"/>
      <c r="U4635" s="46"/>
    </row>
    <row r="4636" spans="1:21" ht="14.4" hidden="1" x14ac:dyDescent="0.3">
      <c r="A4636" s="47">
        <v>4635</v>
      </c>
      <c r="B4636" s="48">
        <v>5</v>
      </c>
      <c r="C4636" s="47" t="s">
        <v>1949</v>
      </c>
      <c r="D4636" s="49" t="s">
        <v>1950</v>
      </c>
      <c r="E4636" s="49" t="s">
        <v>1951</v>
      </c>
      <c r="F4636" s="48">
        <v>1</v>
      </c>
      <c r="G4636" s="47" t="s">
        <v>98</v>
      </c>
      <c r="H4636" s="47" t="s">
        <v>714</v>
      </c>
      <c r="I4636" s="47" t="s">
        <v>2855</v>
      </c>
      <c r="J4636" s="50" t="str">
        <f>IFERROR(VLOOKUP(_xlfn.NUMBERVALUE(D4636),'Order form - T14RE'!$O$4:$O$101,1,FALSE),J4635)</f>
        <v/>
      </c>
      <c r="K4636" s="51" t="str">
        <f t="shared" si="73"/>
        <v/>
      </c>
      <c r="M4636" s="47" t="str">
        <f ca="1">IFERROR(VLOOKUP($L4636,'T14'!$AD$5:$AF$104,2,FALSE),"")</f>
        <v/>
      </c>
      <c r="N4636" s="47" t="str">
        <f ca="1">IFERROR(VLOOKUP($L4636,'T14'!$AD$5:$AF$104,3,FALSE),"")</f>
        <v/>
      </c>
      <c r="P4636" s="46"/>
      <c r="U4636" s="46"/>
    </row>
    <row r="4637" spans="1:21" ht="14.4" hidden="1" x14ac:dyDescent="0.3">
      <c r="A4637" s="47">
        <v>4636</v>
      </c>
      <c r="B4637" s="48">
        <v>5</v>
      </c>
      <c r="C4637" s="47" t="s">
        <v>179</v>
      </c>
      <c r="D4637" s="49" t="s">
        <v>1952</v>
      </c>
      <c r="E4637" s="49" t="s">
        <v>1948</v>
      </c>
      <c r="F4637" s="48">
        <v>1</v>
      </c>
      <c r="G4637" s="47" t="s">
        <v>98</v>
      </c>
      <c r="H4637" s="47" t="s">
        <v>714</v>
      </c>
      <c r="I4637" s="47" t="s">
        <v>2855</v>
      </c>
      <c r="J4637" s="50" t="str">
        <f>IFERROR(VLOOKUP(_xlfn.NUMBERVALUE(D4637),'Order form - T14RE'!$O$4:$O$101,1,FALSE),J4636)</f>
        <v/>
      </c>
      <c r="K4637" s="51" t="str">
        <f t="shared" si="73"/>
        <v/>
      </c>
      <c r="M4637" s="47" t="str">
        <f ca="1">IFERROR(VLOOKUP($L4637,'T14'!$AD$5:$AF$104,2,FALSE),"")</f>
        <v/>
      </c>
      <c r="N4637" s="47" t="str">
        <f ca="1">IFERROR(VLOOKUP($L4637,'T14'!$AD$5:$AF$104,3,FALSE),"")</f>
        <v/>
      </c>
      <c r="P4637" s="46"/>
      <c r="U4637" s="46"/>
    </row>
    <row r="4638" spans="1:21" ht="14.4" hidden="1" x14ac:dyDescent="0.3">
      <c r="A4638" s="47">
        <v>4637</v>
      </c>
      <c r="B4638" s="48">
        <v>5</v>
      </c>
      <c r="C4638" s="47" t="s">
        <v>483</v>
      </c>
      <c r="D4638" s="49" t="s">
        <v>1953</v>
      </c>
      <c r="E4638" s="49" t="s">
        <v>1954</v>
      </c>
      <c r="F4638" s="48">
        <v>1</v>
      </c>
      <c r="G4638" s="47" t="s">
        <v>98</v>
      </c>
      <c r="H4638" s="47" t="s">
        <v>714</v>
      </c>
      <c r="I4638" s="47" t="s">
        <v>2855</v>
      </c>
      <c r="J4638" s="50" t="str">
        <f>IFERROR(VLOOKUP(_xlfn.NUMBERVALUE(D4638),'Order form - T14RE'!$O$4:$O$101,1,FALSE),J4637)</f>
        <v/>
      </c>
      <c r="K4638" s="51" t="str">
        <f t="shared" si="73"/>
        <v/>
      </c>
      <c r="M4638" s="47" t="str">
        <f ca="1">IFERROR(VLOOKUP($L4638,'T14'!$AD$5:$AF$104,2,FALSE),"")</f>
        <v/>
      </c>
      <c r="N4638" s="47" t="str">
        <f ca="1">IFERROR(VLOOKUP($L4638,'T14'!$AD$5:$AF$104,3,FALSE),"")</f>
        <v/>
      </c>
      <c r="P4638" s="46"/>
      <c r="U4638" s="46"/>
    </row>
    <row r="4639" spans="1:21" ht="14.4" hidden="1" x14ac:dyDescent="0.3">
      <c r="A4639" s="47">
        <v>4638</v>
      </c>
      <c r="B4639" s="48">
        <v>5</v>
      </c>
      <c r="C4639" s="47" t="s">
        <v>589</v>
      </c>
      <c r="D4639" s="49" t="s">
        <v>1955</v>
      </c>
      <c r="E4639" s="49" t="s">
        <v>508</v>
      </c>
      <c r="F4639" s="48">
        <v>3</v>
      </c>
      <c r="G4639" s="47" t="s">
        <v>98</v>
      </c>
      <c r="H4639" s="47" t="s">
        <v>714</v>
      </c>
      <c r="I4639" s="47" t="s">
        <v>2855</v>
      </c>
      <c r="J4639" s="50" t="str">
        <f>IFERROR(VLOOKUP(_xlfn.NUMBERVALUE(D4639),'Order form - T14RE'!$O$4:$O$101,1,FALSE),J4638)</f>
        <v/>
      </c>
      <c r="K4639" s="51" t="str">
        <f t="shared" si="73"/>
        <v/>
      </c>
      <c r="M4639" s="47" t="str">
        <f ca="1">IFERROR(VLOOKUP($L4639,'T14'!$AD$5:$AF$104,2,FALSE),"")</f>
        <v/>
      </c>
      <c r="N4639" s="47" t="str">
        <f ca="1">IFERROR(VLOOKUP($L4639,'T14'!$AD$5:$AF$104,3,FALSE),"")</f>
        <v/>
      </c>
      <c r="P4639" s="46"/>
      <c r="U4639" s="46"/>
    </row>
    <row r="4640" spans="1:21" ht="14.4" hidden="1" x14ac:dyDescent="0.3">
      <c r="A4640" s="47">
        <v>4639</v>
      </c>
      <c r="B4640" s="48">
        <v>5</v>
      </c>
      <c r="C4640" s="47" t="s">
        <v>592</v>
      </c>
      <c r="D4640" s="49" t="s">
        <v>895</v>
      </c>
      <c r="E4640" s="49" t="s">
        <v>896</v>
      </c>
      <c r="F4640" s="48">
        <v>18</v>
      </c>
      <c r="G4640" s="47" t="s">
        <v>98</v>
      </c>
      <c r="H4640" s="47" t="s">
        <v>714</v>
      </c>
      <c r="I4640" s="47" t="s">
        <v>2855</v>
      </c>
      <c r="J4640" s="50" t="str">
        <f>IFERROR(VLOOKUP(_xlfn.NUMBERVALUE(D4640),'Order form - T14RE'!$O$4:$O$101,1,FALSE),J4639)</f>
        <v/>
      </c>
      <c r="K4640" s="51" t="str">
        <f t="shared" si="73"/>
        <v/>
      </c>
      <c r="M4640" s="47" t="str">
        <f ca="1">IFERROR(VLOOKUP($L4640,'T14'!$AD$5:$AF$104,2,FALSE),"")</f>
        <v/>
      </c>
      <c r="N4640" s="47" t="str">
        <f ca="1">IFERROR(VLOOKUP($L4640,'T14'!$AD$5:$AF$104,3,FALSE),"")</f>
        <v/>
      </c>
      <c r="P4640" s="46"/>
      <c r="U4640" s="46"/>
    </row>
    <row r="4641" spans="1:21" ht="14.4" hidden="1" x14ac:dyDescent="0.3">
      <c r="A4641" s="47">
        <v>4640</v>
      </c>
      <c r="B4641" s="48">
        <v>5</v>
      </c>
      <c r="C4641" s="47" t="s">
        <v>595</v>
      </c>
      <c r="D4641" s="49" t="s">
        <v>1956</v>
      </c>
      <c r="E4641" s="49" t="s">
        <v>1161</v>
      </c>
      <c r="F4641" s="48">
        <v>2</v>
      </c>
      <c r="G4641" s="47" t="s">
        <v>98</v>
      </c>
      <c r="H4641" s="47" t="s">
        <v>714</v>
      </c>
      <c r="I4641" s="47" t="s">
        <v>2855</v>
      </c>
      <c r="J4641" s="50" t="str">
        <f>IFERROR(VLOOKUP(_xlfn.NUMBERVALUE(D4641),'Order form - T14RE'!$O$4:$O$101,1,FALSE),J4640)</f>
        <v/>
      </c>
      <c r="K4641" s="51" t="str">
        <f t="shared" si="73"/>
        <v/>
      </c>
      <c r="M4641" s="47" t="str">
        <f ca="1">IFERROR(VLOOKUP($L4641,'T14'!$AD$5:$AF$104,2,FALSE),"")</f>
        <v/>
      </c>
      <c r="N4641" s="47" t="str">
        <f ca="1">IFERROR(VLOOKUP($L4641,'T14'!$AD$5:$AF$104,3,FALSE),"")</f>
        <v/>
      </c>
      <c r="P4641" s="46"/>
      <c r="U4641" s="46"/>
    </row>
    <row r="4642" spans="1:21" ht="14.4" hidden="1" x14ac:dyDescent="0.3">
      <c r="A4642" s="47">
        <v>4641</v>
      </c>
      <c r="B4642" s="48">
        <v>5</v>
      </c>
      <c r="C4642" s="47" t="s">
        <v>597</v>
      </c>
      <c r="D4642" s="49" t="s">
        <v>847</v>
      </c>
      <c r="E4642" s="49" t="s">
        <v>848</v>
      </c>
      <c r="F4642" s="48">
        <v>25</v>
      </c>
      <c r="G4642" s="47" t="s">
        <v>98</v>
      </c>
      <c r="H4642" s="47" t="s">
        <v>714</v>
      </c>
      <c r="I4642" s="47" t="s">
        <v>2855</v>
      </c>
      <c r="J4642" s="50" t="str">
        <f>IFERROR(VLOOKUP(_xlfn.NUMBERVALUE(D4642),'Order form - T14RE'!$O$4:$O$101,1,FALSE),J4641)</f>
        <v/>
      </c>
      <c r="K4642" s="51" t="str">
        <f t="shared" si="73"/>
        <v/>
      </c>
      <c r="M4642" s="47" t="str">
        <f ca="1">IFERROR(VLOOKUP($L4642,'T14'!$AD$5:$AF$104,2,FALSE),"")</f>
        <v/>
      </c>
      <c r="N4642" s="47" t="str">
        <f ca="1">IFERROR(VLOOKUP($L4642,'T14'!$AD$5:$AF$104,3,FALSE),"")</f>
        <v/>
      </c>
      <c r="P4642" s="46"/>
      <c r="U4642" s="46"/>
    </row>
    <row r="4643" spans="1:21" ht="14.4" hidden="1" x14ac:dyDescent="0.3">
      <c r="A4643" s="47">
        <v>4642</v>
      </c>
      <c r="B4643" s="48">
        <v>5</v>
      </c>
      <c r="C4643" s="47" t="s">
        <v>1184</v>
      </c>
      <c r="D4643" s="49" t="s">
        <v>1957</v>
      </c>
      <c r="E4643" s="49" t="s">
        <v>708</v>
      </c>
      <c r="F4643" s="48">
        <v>3</v>
      </c>
      <c r="G4643" s="47" t="s">
        <v>98</v>
      </c>
      <c r="H4643" s="47" t="s">
        <v>714</v>
      </c>
      <c r="I4643" s="47" t="s">
        <v>2855</v>
      </c>
      <c r="J4643" s="50" t="str">
        <f>IFERROR(VLOOKUP(_xlfn.NUMBERVALUE(D4643),'Order form - T14RE'!$O$4:$O$101,1,FALSE),J4642)</f>
        <v/>
      </c>
      <c r="K4643" s="51" t="str">
        <f t="shared" si="73"/>
        <v/>
      </c>
      <c r="M4643" s="47" t="str">
        <f ca="1">IFERROR(VLOOKUP($L4643,'T14'!$AD$5:$AF$104,2,FALSE),"")</f>
        <v/>
      </c>
      <c r="N4643" s="47" t="str">
        <f ca="1">IFERROR(VLOOKUP($L4643,'T14'!$AD$5:$AF$104,3,FALSE),"")</f>
        <v/>
      </c>
      <c r="P4643" s="46"/>
      <c r="U4643" s="46"/>
    </row>
    <row r="4644" spans="1:21" ht="14.4" hidden="1" x14ac:dyDescent="0.3">
      <c r="A4644" s="47">
        <v>4643</v>
      </c>
      <c r="B4644" s="48">
        <v>5</v>
      </c>
      <c r="C4644" s="47" t="s">
        <v>180</v>
      </c>
      <c r="D4644" s="49" t="s">
        <v>1958</v>
      </c>
      <c r="E4644" s="49" t="s">
        <v>1959</v>
      </c>
      <c r="F4644" s="48">
        <v>3</v>
      </c>
      <c r="G4644" s="47" t="s">
        <v>98</v>
      </c>
      <c r="H4644" s="47" t="s">
        <v>714</v>
      </c>
      <c r="I4644" s="47" t="s">
        <v>2855</v>
      </c>
      <c r="J4644" s="50" t="str">
        <f>IFERROR(VLOOKUP(_xlfn.NUMBERVALUE(D4644),'Order form - T14RE'!$O$4:$O$101,1,FALSE),J4643)</f>
        <v/>
      </c>
      <c r="K4644" s="51" t="str">
        <f t="shared" si="73"/>
        <v/>
      </c>
      <c r="M4644" s="47" t="str">
        <f ca="1">IFERROR(VLOOKUP($L4644,'T14'!$AD$5:$AF$104,2,FALSE),"")</f>
        <v/>
      </c>
      <c r="N4644" s="47" t="str">
        <f ca="1">IFERROR(VLOOKUP($L4644,'T14'!$AD$5:$AF$104,3,FALSE),"")</f>
        <v/>
      </c>
      <c r="P4644" s="46"/>
      <c r="U4644" s="46"/>
    </row>
    <row r="4645" spans="1:21" ht="14.4" hidden="1" x14ac:dyDescent="0.3">
      <c r="A4645" s="47">
        <v>4644</v>
      </c>
      <c r="B4645" s="48">
        <v>5</v>
      </c>
      <c r="C4645" s="47" t="s">
        <v>187</v>
      </c>
      <c r="D4645" s="49" t="s">
        <v>1960</v>
      </c>
      <c r="E4645" s="49" t="s">
        <v>708</v>
      </c>
      <c r="F4645" s="48">
        <v>3</v>
      </c>
      <c r="G4645" s="47" t="s">
        <v>98</v>
      </c>
      <c r="H4645" s="47" t="s">
        <v>714</v>
      </c>
      <c r="I4645" s="47" t="s">
        <v>2855</v>
      </c>
      <c r="J4645" s="50" t="str">
        <f>IFERROR(VLOOKUP(_xlfn.NUMBERVALUE(D4645),'Order form - T14RE'!$O$4:$O$101,1,FALSE),J4644)</f>
        <v/>
      </c>
      <c r="K4645" s="51" t="str">
        <f t="shared" si="73"/>
        <v/>
      </c>
      <c r="M4645" s="47" t="str">
        <f ca="1">IFERROR(VLOOKUP($L4645,'T14'!$AD$5:$AF$104,2,FALSE),"")</f>
        <v/>
      </c>
      <c r="N4645" s="47" t="str">
        <f ca="1">IFERROR(VLOOKUP($L4645,'T14'!$AD$5:$AF$104,3,FALSE),"")</f>
        <v/>
      </c>
      <c r="P4645" s="46"/>
      <c r="U4645" s="46"/>
    </row>
    <row r="4646" spans="1:21" ht="14.4" hidden="1" x14ac:dyDescent="0.3">
      <c r="A4646" s="47">
        <v>4645</v>
      </c>
      <c r="B4646" s="48">
        <v>5</v>
      </c>
      <c r="C4646" s="47" t="s">
        <v>1186</v>
      </c>
      <c r="D4646" s="49" t="s">
        <v>1961</v>
      </c>
      <c r="E4646" s="49" t="s">
        <v>1962</v>
      </c>
      <c r="F4646" s="48">
        <v>3</v>
      </c>
      <c r="G4646" s="47" t="s">
        <v>98</v>
      </c>
      <c r="H4646" s="47" t="s">
        <v>714</v>
      </c>
      <c r="I4646" s="47" t="s">
        <v>2855</v>
      </c>
      <c r="J4646" s="50" t="str">
        <f>IFERROR(VLOOKUP(_xlfn.NUMBERVALUE(D4646),'Order form - T14RE'!$O$4:$O$101,1,FALSE),J4645)</f>
        <v/>
      </c>
      <c r="K4646" s="51" t="str">
        <f t="shared" si="73"/>
        <v/>
      </c>
      <c r="M4646" s="47" t="str">
        <f ca="1">IFERROR(VLOOKUP($L4646,'T14'!$AD$5:$AF$104,2,FALSE),"")</f>
        <v/>
      </c>
      <c r="N4646" s="47" t="str">
        <f ca="1">IFERROR(VLOOKUP($L4646,'T14'!$AD$5:$AF$104,3,FALSE),"")</f>
        <v/>
      </c>
      <c r="P4646" s="46"/>
      <c r="U4646" s="46"/>
    </row>
    <row r="4647" spans="1:21" ht="14.4" hidden="1" x14ac:dyDescent="0.3">
      <c r="A4647" s="47">
        <v>4646</v>
      </c>
      <c r="B4647" s="48">
        <v>5</v>
      </c>
      <c r="C4647" s="47" t="s">
        <v>1189</v>
      </c>
      <c r="D4647" s="49" t="s">
        <v>1963</v>
      </c>
      <c r="E4647" s="49" t="s">
        <v>1964</v>
      </c>
      <c r="F4647" s="48">
        <v>3</v>
      </c>
      <c r="G4647" s="47" t="s">
        <v>98</v>
      </c>
      <c r="H4647" s="47" t="s">
        <v>714</v>
      </c>
      <c r="I4647" s="47" t="s">
        <v>2855</v>
      </c>
      <c r="J4647" s="50" t="str">
        <f>IFERROR(VLOOKUP(_xlfn.NUMBERVALUE(D4647),'Order form - T14RE'!$O$4:$O$101,1,FALSE),J4646)</f>
        <v/>
      </c>
      <c r="K4647" s="51" t="str">
        <f t="shared" si="73"/>
        <v/>
      </c>
      <c r="M4647" s="47" t="str">
        <f ca="1">IFERROR(VLOOKUP($L4647,'T14'!$AD$5:$AF$104,2,FALSE),"")</f>
        <v/>
      </c>
      <c r="N4647" s="47" t="str">
        <f ca="1">IFERROR(VLOOKUP($L4647,'T14'!$AD$5:$AF$104,3,FALSE),"")</f>
        <v/>
      </c>
      <c r="P4647" s="46"/>
      <c r="U4647" s="46"/>
    </row>
    <row r="4648" spans="1:21" ht="14.4" hidden="1" x14ac:dyDescent="0.3">
      <c r="A4648" s="47">
        <v>4647</v>
      </c>
      <c r="B4648" s="48">
        <v>5</v>
      </c>
      <c r="C4648" s="47" t="s">
        <v>190</v>
      </c>
      <c r="D4648" s="49" t="s">
        <v>1965</v>
      </c>
      <c r="E4648" s="49" t="s">
        <v>1653</v>
      </c>
      <c r="F4648" s="48">
        <v>3</v>
      </c>
      <c r="G4648" s="47" t="s">
        <v>98</v>
      </c>
      <c r="H4648" s="47" t="s">
        <v>714</v>
      </c>
      <c r="I4648" s="47" t="s">
        <v>2855</v>
      </c>
      <c r="J4648" s="50" t="str">
        <f>IFERROR(VLOOKUP(_xlfn.NUMBERVALUE(D4648),'Order form - T14RE'!$O$4:$O$101,1,FALSE),J4647)</f>
        <v/>
      </c>
      <c r="K4648" s="51" t="str">
        <f t="shared" si="73"/>
        <v/>
      </c>
      <c r="M4648" s="47" t="str">
        <f ca="1">IFERROR(VLOOKUP($L4648,'T14'!$AD$5:$AF$104,2,FALSE),"")</f>
        <v/>
      </c>
      <c r="N4648" s="47" t="str">
        <f ca="1">IFERROR(VLOOKUP($L4648,'T14'!$AD$5:$AF$104,3,FALSE),"")</f>
        <v/>
      </c>
      <c r="P4648" s="46"/>
      <c r="U4648" s="46"/>
    </row>
    <row r="4649" spans="1:21" ht="14.4" hidden="1" x14ac:dyDescent="0.3">
      <c r="A4649" s="47">
        <v>4648</v>
      </c>
      <c r="B4649" s="48">
        <v>5</v>
      </c>
      <c r="C4649" s="47" t="s">
        <v>1195</v>
      </c>
      <c r="D4649" s="49" t="s">
        <v>1966</v>
      </c>
      <c r="E4649" s="49" t="s">
        <v>1967</v>
      </c>
      <c r="F4649" s="48">
        <v>1</v>
      </c>
      <c r="G4649" s="47" t="s">
        <v>98</v>
      </c>
      <c r="H4649" s="47" t="s">
        <v>714</v>
      </c>
      <c r="I4649" s="47" t="s">
        <v>2855</v>
      </c>
      <c r="J4649" s="50" t="str">
        <f>IFERROR(VLOOKUP(_xlfn.NUMBERVALUE(D4649),'Order form - T14RE'!$O$4:$O$101,1,FALSE),J4648)</f>
        <v/>
      </c>
      <c r="K4649" s="51" t="str">
        <f t="shared" si="73"/>
        <v/>
      </c>
      <c r="M4649" s="47" t="str">
        <f ca="1">IFERROR(VLOOKUP($L4649,'T14'!$AD$5:$AF$104,2,FALSE),"")</f>
        <v/>
      </c>
      <c r="N4649" s="47" t="str">
        <f ca="1">IFERROR(VLOOKUP($L4649,'T14'!$AD$5:$AF$104,3,FALSE),"")</f>
        <v/>
      </c>
      <c r="P4649" s="46"/>
      <c r="U4649" s="46"/>
    </row>
    <row r="4650" spans="1:21" ht="14.4" hidden="1" x14ac:dyDescent="0.3">
      <c r="A4650" s="47">
        <v>4649</v>
      </c>
      <c r="B4650" s="48">
        <v>5</v>
      </c>
      <c r="C4650" s="47" t="s">
        <v>1196</v>
      </c>
      <c r="D4650" s="49" t="s">
        <v>1968</v>
      </c>
      <c r="E4650" s="49" t="s">
        <v>1595</v>
      </c>
      <c r="F4650" s="48">
        <v>1</v>
      </c>
      <c r="G4650" s="47" t="s">
        <v>98</v>
      </c>
      <c r="H4650" s="47" t="s">
        <v>714</v>
      </c>
      <c r="I4650" s="47" t="s">
        <v>2855</v>
      </c>
      <c r="J4650" s="50" t="str">
        <f>IFERROR(VLOOKUP(_xlfn.NUMBERVALUE(D4650),'Order form - T14RE'!$O$4:$O$101,1,FALSE),J4649)</f>
        <v/>
      </c>
      <c r="K4650" s="51" t="str">
        <f t="shared" si="73"/>
        <v/>
      </c>
      <c r="M4650" s="47" t="str">
        <f ca="1">IFERROR(VLOOKUP($L4650,'T14'!$AD$5:$AF$104,2,FALSE),"")</f>
        <v/>
      </c>
      <c r="N4650" s="47" t="str">
        <f ca="1">IFERROR(VLOOKUP($L4650,'T14'!$AD$5:$AF$104,3,FALSE),"")</f>
        <v/>
      </c>
      <c r="P4650" s="46"/>
      <c r="U4650" s="46"/>
    </row>
    <row r="4651" spans="1:21" ht="14.4" hidden="1" x14ac:dyDescent="0.3">
      <c r="A4651" s="47">
        <v>4650</v>
      </c>
      <c r="B4651" s="48">
        <v>5</v>
      </c>
      <c r="C4651" s="47" t="s">
        <v>360</v>
      </c>
      <c r="D4651" s="49" t="s">
        <v>1969</v>
      </c>
      <c r="E4651" s="49" t="s">
        <v>1970</v>
      </c>
      <c r="F4651" s="48">
        <v>1</v>
      </c>
      <c r="G4651" s="47" t="s">
        <v>98</v>
      </c>
      <c r="H4651" s="47" t="s">
        <v>714</v>
      </c>
      <c r="I4651" s="47" t="s">
        <v>2855</v>
      </c>
      <c r="J4651" s="50" t="str">
        <f>IFERROR(VLOOKUP(_xlfn.NUMBERVALUE(D4651),'Order form - T14RE'!$O$4:$O$101,1,FALSE),J4650)</f>
        <v/>
      </c>
      <c r="K4651" s="51" t="str">
        <f t="shared" si="73"/>
        <v/>
      </c>
      <c r="M4651" s="47" t="str">
        <f ca="1">IFERROR(VLOOKUP($L4651,'T14'!$AD$5:$AF$104,2,FALSE),"")</f>
        <v/>
      </c>
      <c r="N4651" s="47" t="str">
        <f ca="1">IFERROR(VLOOKUP($L4651,'T14'!$AD$5:$AF$104,3,FALSE),"")</f>
        <v/>
      </c>
      <c r="P4651" s="46"/>
      <c r="U4651" s="46"/>
    </row>
    <row r="4652" spans="1:21" ht="14.4" hidden="1" x14ac:dyDescent="0.3">
      <c r="A4652" s="47">
        <v>4651</v>
      </c>
      <c r="B4652" s="48">
        <v>5</v>
      </c>
      <c r="C4652" s="47" t="s">
        <v>1199</v>
      </c>
      <c r="D4652" s="49" t="s">
        <v>1971</v>
      </c>
      <c r="E4652" s="49" t="s">
        <v>1972</v>
      </c>
      <c r="F4652" s="48">
        <v>1</v>
      </c>
      <c r="G4652" s="47" t="s">
        <v>98</v>
      </c>
      <c r="H4652" s="47" t="s">
        <v>714</v>
      </c>
      <c r="I4652" s="47" t="s">
        <v>2855</v>
      </c>
      <c r="J4652" s="50" t="str">
        <f>IFERROR(VLOOKUP(_xlfn.NUMBERVALUE(D4652),'Order form - T14RE'!$O$4:$O$101,1,FALSE),J4651)</f>
        <v/>
      </c>
      <c r="K4652" s="51" t="str">
        <f t="shared" si="73"/>
        <v/>
      </c>
      <c r="M4652" s="47" t="str">
        <f ca="1">IFERROR(VLOOKUP($L4652,'T14'!$AD$5:$AF$104,2,FALSE),"")</f>
        <v/>
      </c>
      <c r="N4652" s="47" t="str">
        <f ca="1">IFERROR(VLOOKUP($L4652,'T14'!$AD$5:$AF$104,3,FALSE),"")</f>
        <v/>
      </c>
      <c r="P4652" s="46"/>
      <c r="U4652" s="46"/>
    </row>
    <row r="4653" spans="1:21" ht="14.4" hidden="1" x14ac:dyDescent="0.3">
      <c r="A4653" s="47">
        <v>4652</v>
      </c>
      <c r="B4653" s="48">
        <v>4</v>
      </c>
      <c r="C4653" s="47" t="s">
        <v>226</v>
      </c>
      <c r="D4653" s="49" t="s">
        <v>1973</v>
      </c>
      <c r="E4653" s="49" t="s">
        <v>99</v>
      </c>
      <c r="F4653" s="48">
        <v>1</v>
      </c>
      <c r="G4653" s="47" t="s">
        <v>98</v>
      </c>
      <c r="H4653" s="47" t="s">
        <v>99</v>
      </c>
      <c r="I4653" s="47" t="s">
        <v>2855</v>
      </c>
      <c r="J4653" s="50" t="str">
        <f>IFERROR(VLOOKUP(_xlfn.NUMBERVALUE(D4653),'Order form - T14RE'!$O$4:$O$101,1,FALSE),J4652)</f>
        <v/>
      </c>
      <c r="K4653" s="51" t="str">
        <f t="shared" si="73"/>
        <v/>
      </c>
      <c r="M4653" s="47" t="str">
        <f ca="1">IFERROR(VLOOKUP($L4653,'T14'!$AD$5:$AF$104,2,FALSE),"")</f>
        <v/>
      </c>
      <c r="N4653" s="47" t="str">
        <f ca="1">IFERROR(VLOOKUP($L4653,'T14'!$AD$5:$AF$104,3,FALSE),"")</f>
        <v/>
      </c>
      <c r="P4653" s="46"/>
      <c r="U4653" s="46"/>
    </row>
    <row r="4654" spans="1:21" ht="14.4" hidden="1" x14ac:dyDescent="0.3">
      <c r="A4654" s="47">
        <v>4653</v>
      </c>
      <c r="B4654" s="48">
        <v>4</v>
      </c>
      <c r="C4654" s="47" t="s">
        <v>108</v>
      </c>
      <c r="D4654" s="49" t="s">
        <v>1974</v>
      </c>
      <c r="E4654" s="49" t="s">
        <v>1975</v>
      </c>
      <c r="F4654" s="48">
        <v>1</v>
      </c>
      <c r="G4654" s="47" t="s">
        <v>98</v>
      </c>
      <c r="H4654" s="47" t="s">
        <v>99</v>
      </c>
      <c r="I4654" s="47" t="s">
        <v>2855</v>
      </c>
      <c r="J4654" s="50" t="str">
        <f>IFERROR(VLOOKUP(_xlfn.NUMBERVALUE(D4654),'Order form - T14RE'!$O$4:$O$101,1,FALSE),J4653)</f>
        <v/>
      </c>
      <c r="K4654" s="51" t="str">
        <f t="shared" si="73"/>
        <v/>
      </c>
      <c r="M4654" s="47" t="str">
        <f ca="1">IFERROR(VLOOKUP($L4654,'T14'!$AD$5:$AF$104,2,FALSE),"")</f>
        <v/>
      </c>
      <c r="N4654" s="47" t="str">
        <f ca="1">IFERROR(VLOOKUP($L4654,'T14'!$AD$5:$AF$104,3,FALSE),"")</f>
        <v/>
      </c>
      <c r="P4654" s="46"/>
      <c r="U4654" s="46"/>
    </row>
    <row r="4655" spans="1:21" ht="14.4" hidden="1" x14ac:dyDescent="0.3">
      <c r="A4655" s="47">
        <v>4654</v>
      </c>
      <c r="B4655" s="48">
        <v>5</v>
      </c>
      <c r="C4655" s="47" t="s">
        <v>828</v>
      </c>
      <c r="D4655" s="49" t="s">
        <v>1976</v>
      </c>
      <c r="E4655" s="49" t="s">
        <v>99</v>
      </c>
      <c r="F4655" s="48">
        <v>1</v>
      </c>
      <c r="G4655" s="47" t="s">
        <v>98</v>
      </c>
      <c r="H4655" s="47" t="s">
        <v>714</v>
      </c>
      <c r="I4655" s="47" t="s">
        <v>2855</v>
      </c>
      <c r="J4655" s="50" t="str">
        <f>IFERROR(VLOOKUP(_xlfn.NUMBERVALUE(D4655),'Order form - T14RE'!$O$4:$O$101,1,FALSE),J4654)</f>
        <v/>
      </c>
      <c r="K4655" s="51" t="str">
        <f t="shared" si="73"/>
        <v/>
      </c>
      <c r="M4655" s="47" t="str">
        <f ca="1">IFERROR(VLOOKUP($L4655,'T14'!$AD$5:$AF$104,2,FALSE),"")</f>
        <v/>
      </c>
      <c r="N4655" s="47" t="str">
        <f ca="1">IFERROR(VLOOKUP($L4655,'T14'!$AD$5:$AF$104,3,FALSE),"")</f>
        <v/>
      </c>
      <c r="P4655" s="46"/>
      <c r="U4655" s="46"/>
    </row>
    <row r="4656" spans="1:21" ht="14.4" hidden="1" x14ac:dyDescent="0.3">
      <c r="A4656" s="47">
        <v>4655</v>
      </c>
      <c r="B4656" s="48">
        <v>5</v>
      </c>
      <c r="C4656" s="47" t="s">
        <v>95</v>
      </c>
      <c r="D4656" s="49" t="s">
        <v>1977</v>
      </c>
      <c r="E4656" s="49" t="s">
        <v>1978</v>
      </c>
      <c r="F4656" s="48">
        <v>1</v>
      </c>
      <c r="G4656" s="47" t="s">
        <v>98</v>
      </c>
      <c r="H4656" s="47" t="s">
        <v>714</v>
      </c>
      <c r="I4656" s="47" t="s">
        <v>2855</v>
      </c>
      <c r="J4656" s="50" t="str">
        <f>IFERROR(VLOOKUP(_xlfn.NUMBERVALUE(D4656),'Order form - T14RE'!$O$4:$O$101,1,FALSE),J4655)</f>
        <v/>
      </c>
      <c r="K4656" s="51" t="str">
        <f t="shared" si="73"/>
        <v/>
      </c>
      <c r="M4656" s="47" t="str">
        <f ca="1">IFERROR(VLOOKUP($L4656,'T14'!$AD$5:$AF$104,2,FALSE),"")</f>
        <v/>
      </c>
      <c r="N4656" s="47" t="str">
        <f ca="1">IFERROR(VLOOKUP($L4656,'T14'!$AD$5:$AF$104,3,FALSE),"")</f>
        <v/>
      </c>
      <c r="P4656" s="46"/>
      <c r="U4656" s="46"/>
    </row>
    <row r="4657" spans="1:21" ht="14.4" hidden="1" x14ac:dyDescent="0.3">
      <c r="A4657" s="47">
        <v>4656</v>
      </c>
      <c r="B4657" s="48">
        <v>5</v>
      </c>
      <c r="C4657" s="47" t="s">
        <v>605</v>
      </c>
      <c r="D4657" s="49" t="s">
        <v>1971</v>
      </c>
      <c r="E4657" s="49" t="s">
        <v>1972</v>
      </c>
      <c r="F4657" s="48">
        <v>1</v>
      </c>
      <c r="G4657" s="47" t="s">
        <v>98</v>
      </c>
      <c r="H4657" s="47" t="s">
        <v>714</v>
      </c>
      <c r="I4657" s="47" t="s">
        <v>2855</v>
      </c>
      <c r="J4657" s="50" t="str">
        <f>IFERROR(VLOOKUP(_xlfn.NUMBERVALUE(D4657),'Order form - T14RE'!$O$4:$O$101,1,FALSE),J4656)</f>
        <v/>
      </c>
      <c r="K4657" s="51" t="str">
        <f t="shared" si="73"/>
        <v/>
      </c>
      <c r="M4657" s="47" t="str">
        <f ca="1">IFERROR(VLOOKUP($L4657,'T14'!$AD$5:$AF$104,2,FALSE),"")</f>
        <v/>
      </c>
      <c r="N4657" s="47" t="str">
        <f ca="1">IFERROR(VLOOKUP($L4657,'T14'!$AD$5:$AF$104,3,FALSE),"")</f>
        <v/>
      </c>
      <c r="P4657" s="46"/>
      <c r="U4657" s="46"/>
    </row>
    <row r="4658" spans="1:21" ht="14.4" hidden="1" x14ac:dyDescent="0.3">
      <c r="A4658" s="47">
        <v>4657</v>
      </c>
      <c r="B4658" s="48">
        <v>5</v>
      </c>
      <c r="C4658" s="47" t="s">
        <v>105</v>
      </c>
      <c r="D4658" s="49" t="s">
        <v>1979</v>
      </c>
      <c r="E4658" s="49" t="s">
        <v>1980</v>
      </c>
      <c r="F4658" s="48">
        <v>1</v>
      </c>
      <c r="G4658" s="47" t="s">
        <v>98</v>
      </c>
      <c r="H4658" s="47" t="s">
        <v>714</v>
      </c>
      <c r="I4658" s="47" t="s">
        <v>2855</v>
      </c>
      <c r="J4658" s="50" t="str">
        <f>IFERROR(VLOOKUP(_xlfn.NUMBERVALUE(D4658),'Order form - T14RE'!$O$4:$O$101,1,FALSE),J4657)</f>
        <v/>
      </c>
      <c r="K4658" s="51" t="str">
        <f t="shared" si="73"/>
        <v/>
      </c>
      <c r="M4658" s="47" t="str">
        <f ca="1">IFERROR(VLOOKUP($L4658,'T14'!$AD$5:$AF$104,2,FALSE),"")</f>
        <v/>
      </c>
      <c r="N4658" s="47" t="str">
        <f ca="1">IFERROR(VLOOKUP($L4658,'T14'!$AD$5:$AF$104,3,FALSE),"")</f>
        <v/>
      </c>
      <c r="P4658" s="46"/>
      <c r="U4658" s="46"/>
    </row>
    <row r="4659" spans="1:21" ht="14.4" hidden="1" x14ac:dyDescent="0.3">
      <c r="A4659" s="47">
        <v>4658</v>
      </c>
      <c r="B4659" s="48">
        <v>5</v>
      </c>
      <c r="C4659" s="47" t="s">
        <v>108</v>
      </c>
      <c r="D4659" s="49" t="s">
        <v>1981</v>
      </c>
      <c r="E4659" s="49" t="s">
        <v>1875</v>
      </c>
      <c r="F4659" s="48">
        <v>1</v>
      </c>
      <c r="G4659" s="47" t="s">
        <v>98</v>
      </c>
      <c r="H4659" s="47" t="s">
        <v>714</v>
      </c>
      <c r="I4659" s="47" t="s">
        <v>2855</v>
      </c>
      <c r="J4659" s="50" t="str">
        <f>IFERROR(VLOOKUP(_xlfn.NUMBERVALUE(D4659),'Order form - T14RE'!$O$4:$O$101,1,FALSE),J4658)</f>
        <v/>
      </c>
      <c r="K4659" s="51" t="str">
        <f t="shared" si="73"/>
        <v/>
      </c>
      <c r="M4659" s="47" t="str">
        <f ca="1">IFERROR(VLOOKUP($L4659,'T14'!$AD$5:$AF$104,2,FALSE),"")</f>
        <v/>
      </c>
      <c r="N4659" s="47" t="str">
        <f ca="1">IFERROR(VLOOKUP($L4659,'T14'!$AD$5:$AF$104,3,FALSE),"")</f>
        <v/>
      </c>
      <c r="P4659" s="46"/>
      <c r="U4659" s="46"/>
    </row>
    <row r="4660" spans="1:21" ht="14.4" hidden="1" x14ac:dyDescent="0.3">
      <c r="A4660" s="47">
        <v>4659</v>
      </c>
      <c r="B4660" s="48">
        <v>6</v>
      </c>
      <c r="C4660" s="47" t="s">
        <v>95</v>
      </c>
      <c r="D4660" s="49" t="s">
        <v>1982</v>
      </c>
      <c r="E4660" s="49" t="s">
        <v>1983</v>
      </c>
      <c r="F4660" s="48">
        <v>1</v>
      </c>
      <c r="G4660" s="47" t="s">
        <v>98</v>
      </c>
      <c r="H4660" s="47" t="s">
        <v>99</v>
      </c>
      <c r="I4660" s="47" t="s">
        <v>2855</v>
      </c>
      <c r="J4660" s="50" t="str">
        <f>IFERROR(VLOOKUP(_xlfn.NUMBERVALUE(D4660),'Order form - T14RE'!$O$4:$O$101,1,FALSE),J4659)</f>
        <v/>
      </c>
      <c r="K4660" s="51" t="str">
        <f t="shared" si="73"/>
        <v/>
      </c>
      <c r="M4660" s="47" t="str">
        <f ca="1">IFERROR(VLOOKUP($L4660,'T14'!$AD$5:$AF$104,2,FALSE),"")</f>
        <v/>
      </c>
      <c r="N4660" s="47" t="str">
        <f ca="1">IFERROR(VLOOKUP($L4660,'T14'!$AD$5:$AF$104,3,FALSE),"")</f>
        <v/>
      </c>
      <c r="P4660" s="46"/>
      <c r="U4660" s="46"/>
    </row>
    <row r="4661" spans="1:21" ht="14.4" hidden="1" x14ac:dyDescent="0.3">
      <c r="A4661" s="47">
        <v>4660</v>
      </c>
      <c r="B4661" s="48">
        <v>5</v>
      </c>
      <c r="C4661" s="47" t="s">
        <v>111</v>
      </c>
      <c r="D4661" s="49" t="s">
        <v>1915</v>
      </c>
      <c r="E4661" s="49" t="s">
        <v>1735</v>
      </c>
      <c r="F4661" s="48">
        <v>2</v>
      </c>
      <c r="G4661" s="47" t="s">
        <v>98</v>
      </c>
      <c r="H4661" s="47" t="s">
        <v>714</v>
      </c>
      <c r="I4661" s="47" t="s">
        <v>2855</v>
      </c>
      <c r="J4661" s="50" t="str">
        <f>IFERROR(VLOOKUP(_xlfn.NUMBERVALUE(D4661),'Order form - T14RE'!$O$4:$O$101,1,FALSE),J4660)</f>
        <v/>
      </c>
      <c r="K4661" s="51" t="str">
        <f t="shared" si="73"/>
        <v/>
      </c>
      <c r="M4661" s="47" t="str">
        <f ca="1">IFERROR(VLOOKUP($L4661,'T14'!$AD$5:$AF$104,2,FALSE),"")</f>
        <v/>
      </c>
      <c r="N4661" s="47" t="str">
        <f ca="1">IFERROR(VLOOKUP($L4661,'T14'!$AD$5:$AF$104,3,FALSE),"")</f>
        <v/>
      </c>
      <c r="P4661" s="46"/>
      <c r="U4661" s="46"/>
    </row>
    <row r="4662" spans="1:21" ht="14.4" hidden="1" x14ac:dyDescent="0.3">
      <c r="A4662" s="47">
        <v>4661</v>
      </c>
      <c r="B4662" s="48">
        <v>5</v>
      </c>
      <c r="C4662" s="47" t="s">
        <v>114</v>
      </c>
      <c r="D4662" s="49" t="s">
        <v>1984</v>
      </c>
      <c r="E4662" s="49" t="s">
        <v>1867</v>
      </c>
      <c r="F4662" s="48">
        <v>1</v>
      </c>
      <c r="G4662" s="47" t="s">
        <v>98</v>
      </c>
      <c r="H4662" s="47" t="s">
        <v>714</v>
      </c>
      <c r="I4662" s="47" t="s">
        <v>2855</v>
      </c>
      <c r="J4662" s="50" t="str">
        <f>IFERROR(VLOOKUP(_xlfn.NUMBERVALUE(D4662),'Order form - T14RE'!$O$4:$O$101,1,FALSE),J4661)</f>
        <v/>
      </c>
      <c r="K4662" s="51" t="str">
        <f t="shared" si="73"/>
        <v/>
      </c>
      <c r="M4662" s="47" t="str">
        <f ca="1">IFERROR(VLOOKUP($L4662,'T14'!$AD$5:$AF$104,2,FALSE),"")</f>
        <v/>
      </c>
      <c r="N4662" s="47" t="str">
        <f ca="1">IFERROR(VLOOKUP($L4662,'T14'!$AD$5:$AF$104,3,FALSE),"")</f>
        <v/>
      </c>
      <c r="P4662" s="46"/>
      <c r="U4662" s="46"/>
    </row>
    <row r="4663" spans="1:21" ht="14.4" hidden="1" x14ac:dyDescent="0.3">
      <c r="A4663" s="47">
        <v>4662</v>
      </c>
      <c r="B4663" s="48">
        <v>5</v>
      </c>
      <c r="C4663" s="47" t="s">
        <v>241</v>
      </c>
      <c r="D4663" s="49" t="s">
        <v>1862</v>
      </c>
      <c r="E4663" s="49" t="s">
        <v>1863</v>
      </c>
      <c r="F4663" s="48">
        <v>1</v>
      </c>
      <c r="G4663" s="47" t="s">
        <v>98</v>
      </c>
      <c r="H4663" s="47" t="s">
        <v>714</v>
      </c>
      <c r="I4663" s="47" t="s">
        <v>2855</v>
      </c>
      <c r="J4663" s="50" t="str">
        <f>IFERROR(VLOOKUP(_xlfn.NUMBERVALUE(D4663),'Order form - T14RE'!$O$4:$O$101,1,FALSE),J4662)</f>
        <v/>
      </c>
      <c r="K4663" s="51" t="str">
        <f t="shared" si="73"/>
        <v/>
      </c>
      <c r="M4663" s="47" t="str">
        <f ca="1">IFERROR(VLOOKUP($L4663,'T14'!$AD$5:$AF$104,2,FALSE),"")</f>
        <v/>
      </c>
      <c r="N4663" s="47" t="str">
        <f ca="1">IFERROR(VLOOKUP($L4663,'T14'!$AD$5:$AF$104,3,FALSE),"")</f>
        <v/>
      </c>
      <c r="P4663" s="46"/>
      <c r="U4663" s="46"/>
    </row>
    <row r="4664" spans="1:21" ht="14.4" hidden="1" x14ac:dyDescent="0.3">
      <c r="A4664" s="47">
        <v>4663</v>
      </c>
      <c r="B4664" s="48">
        <v>5</v>
      </c>
      <c r="C4664" s="47" t="s">
        <v>120</v>
      </c>
      <c r="D4664" s="49" t="s">
        <v>1985</v>
      </c>
      <c r="E4664" s="49" t="s">
        <v>1801</v>
      </c>
      <c r="F4664" s="48">
        <v>1</v>
      </c>
      <c r="G4664" s="47" t="s">
        <v>98</v>
      </c>
      <c r="H4664" s="47" t="s">
        <v>714</v>
      </c>
      <c r="I4664" s="47" t="s">
        <v>2855</v>
      </c>
      <c r="J4664" s="50" t="str">
        <f>IFERROR(VLOOKUP(_xlfn.NUMBERVALUE(D4664),'Order form - T14RE'!$O$4:$O$101,1,FALSE),J4663)</f>
        <v/>
      </c>
      <c r="K4664" s="51" t="str">
        <f t="shared" si="73"/>
        <v/>
      </c>
      <c r="M4664" s="47" t="str">
        <f ca="1">IFERROR(VLOOKUP($L4664,'T14'!$AD$5:$AF$104,2,FALSE),"")</f>
        <v/>
      </c>
      <c r="N4664" s="47" t="str">
        <f ca="1">IFERROR(VLOOKUP($L4664,'T14'!$AD$5:$AF$104,3,FALSE),"")</f>
        <v/>
      </c>
      <c r="P4664" s="46"/>
      <c r="U4664" s="46"/>
    </row>
    <row r="4665" spans="1:21" ht="14.4" hidden="1" x14ac:dyDescent="0.3">
      <c r="A4665" s="47">
        <v>4664</v>
      </c>
      <c r="B4665" s="48">
        <v>5</v>
      </c>
      <c r="C4665" s="47" t="s">
        <v>123</v>
      </c>
      <c r="D4665" s="49" t="s">
        <v>1986</v>
      </c>
      <c r="E4665" s="49" t="s">
        <v>1987</v>
      </c>
      <c r="F4665" s="48">
        <v>1</v>
      </c>
      <c r="G4665" s="47" t="s">
        <v>98</v>
      </c>
      <c r="H4665" s="47" t="s">
        <v>714</v>
      </c>
      <c r="I4665" s="47" t="s">
        <v>2855</v>
      </c>
      <c r="J4665" s="50" t="str">
        <f>IFERROR(VLOOKUP(_xlfn.NUMBERVALUE(D4665),'Order form - T14RE'!$O$4:$O$101,1,FALSE),J4664)</f>
        <v/>
      </c>
      <c r="K4665" s="51" t="str">
        <f t="shared" si="73"/>
        <v/>
      </c>
      <c r="M4665" s="47" t="str">
        <f ca="1">IFERROR(VLOOKUP($L4665,'T14'!$AD$5:$AF$104,2,FALSE),"")</f>
        <v/>
      </c>
      <c r="N4665" s="47" t="str">
        <f ca="1">IFERROR(VLOOKUP($L4665,'T14'!$AD$5:$AF$104,3,FALSE),"")</f>
        <v/>
      </c>
      <c r="P4665" s="46"/>
      <c r="U4665" s="46"/>
    </row>
    <row r="4666" spans="1:21" ht="14.4" hidden="1" x14ac:dyDescent="0.3">
      <c r="A4666" s="47">
        <v>4665</v>
      </c>
      <c r="B4666" s="48">
        <v>6</v>
      </c>
      <c r="C4666" s="47" t="s">
        <v>95</v>
      </c>
      <c r="D4666" s="49" t="s">
        <v>1988</v>
      </c>
      <c r="E4666" s="49" t="s">
        <v>1989</v>
      </c>
      <c r="F4666" s="52">
        <v>1.75</v>
      </c>
      <c r="G4666" s="47" t="s">
        <v>646</v>
      </c>
      <c r="H4666" s="47" t="s">
        <v>1939</v>
      </c>
      <c r="I4666" s="47" t="s">
        <v>2855</v>
      </c>
      <c r="J4666" s="50" t="str">
        <f>IFERROR(VLOOKUP(_xlfn.NUMBERVALUE(D4666),'Order form - T14RE'!$O$4:$O$101,1,FALSE),J4665)</f>
        <v/>
      </c>
      <c r="K4666" s="51" t="str">
        <f t="shared" si="73"/>
        <v/>
      </c>
      <c r="M4666" s="47" t="str">
        <f ca="1">IFERROR(VLOOKUP($L4666,'T14'!$AD$5:$AF$104,2,FALSE),"")</f>
        <v/>
      </c>
      <c r="N4666" s="47" t="str">
        <f ca="1">IFERROR(VLOOKUP($L4666,'T14'!$AD$5:$AF$104,3,FALSE),"")</f>
        <v/>
      </c>
      <c r="P4666" s="46"/>
      <c r="U4666" s="46"/>
    </row>
    <row r="4667" spans="1:21" ht="14.4" hidden="1" x14ac:dyDescent="0.3">
      <c r="A4667" s="47">
        <v>4666</v>
      </c>
      <c r="B4667" s="48">
        <v>6</v>
      </c>
      <c r="C4667" s="47" t="s">
        <v>105</v>
      </c>
      <c r="D4667" s="49" t="s">
        <v>1990</v>
      </c>
      <c r="E4667" s="49" t="s">
        <v>1991</v>
      </c>
      <c r="F4667" s="48">
        <v>2</v>
      </c>
      <c r="G4667" s="47" t="s">
        <v>98</v>
      </c>
      <c r="H4667" s="47" t="s">
        <v>1939</v>
      </c>
      <c r="I4667" s="47" t="s">
        <v>2855</v>
      </c>
      <c r="J4667" s="50" t="str">
        <f>IFERROR(VLOOKUP(_xlfn.NUMBERVALUE(D4667),'Order form - T14RE'!$O$4:$O$101,1,FALSE),J4666)</f>
        <v/>
      </c>
      <c r="K4667" s="51" t="str">
        <f t="shared" si="73"/>
        <v/>
      </c>
      <c r="M4667" s="47" t="str">
        <f ca="1">IFERROR(VLOOKUP($L4667,'T14'!$AD$5:$AF$104,2,FALSE),"")</f>
        <v/>
      </c>
      <c r="N4667" s="47" t="str">
        <f ca="1">IFERROR(VLOOKUP($L4667,'T14'!$AD$5:$AF$104,3,FALSE),"")</f>
        <v/>
      </c>
      <c r="P4667" s="46"/>
      <c r="U4667" s="46"/>
    </row>
    <row r="4668" spans="1:21" ht="14.4" hidden="1" x14ac:dyDescent="0.3">
      <c r="A4668" s="47">
        <v>4667</v>
      </c>
      <c r="B4668" s="48">
        <v>5</v>
      </c>
      <c r="C4668" s="47" t="s">
        <v>126</v>
      </c>
      <c r="D4668" s="49" t="s">
        <v>1992</v>
      </c>
      <c r="E4668" s="49" t="s">
        <v>1993</v>
      </c>
      <c r="F4668" s="48">
        <v>1</v>
      </c>
      <c r="G4668" s="47" t="s">
        <v>98</v>
      </c>
      <c r="H4668" s="47" t="s">
        <v>714</v>
      </c>
      <c r="I4668" s="47" t="s">
        <v>2855</v>
      </c>
      <c r="J4668" s="50" t="str">
        <f>IFERROR(VLOOKUP(_xlfn.NUMBERVALUE(D4668),'Order form - T14RE'!$O$4:$O$101,1,FALSE),J4667)</f>
        <v/>
      </c>
      <c r="K4668" s="51" t="str">
        <f t="shared" si="73"/>
        <v/>
      </c>
      <c r="M4668" s="47" t="str">
        <f ca="1">IFERROR(VLOOKUP($L4668,'T14'!$AD$5:$AF$104,2,FALSE),"")</f>
        <v/>
      </c>
      <c r="N4668" s="47" t="str">
        <f ca="1">IFERROR(VLOOKUP($L4668,'T14'!$AD$5:$AF$104,3,FALSE),"")</f>
        <v/>
      </c>
      <c r="P4668" s="46"/>
      <c r="U4668" s="46"/>
    </row>
    <row r="4669" spans="1:21" ht="14.4" hidden="1" x14ac:dyDescent="0.3">
      <c r="A4669" s="47">
        <v>4668</v>
      </c>
      <c r="B4669" s="48">
        <v>6</v>
      </c>
      <c r="C4669" s="47" t="s">
        <v>95</v>
      </c>
      <c r="D4669" s="49" t="s">
        <v>1988</v>
      </c>
      <c r="E4669" s="49" t="s">
        <v>1989</v>
      </c>
      <c r="F4669" s="52">
        <v>2.25</v>
      </c>
      <c r="G4669" s="47" t="s">
        <v>646</v>
      </c>
      <c r="H4669" s="47" t="s">
        <v>1939</v>
      </c>
      <c r="I4669" s="47" t="s">
        <v>2855</v>
      </c>
      <c r="J4669" s="50" t="str">
        <f>IFERROR(VLOOKUP(_xlfn.NUMBERVALUE(D4669),'Order form - T14RE'!$O$4:$O$101,1,FALSE),J4668)</f>
        <v/>
      </c>
      <c r="K4669" s="51" t="str">
        <f t="shared" si="73"/>
        <v/>
      </c>
      <c r="M4669" s="47" t="str">
        <f ca="1">IFERROR(VLOOKUP($L4669,'T14'!$AD$5:$AF$104,2,FALSE),"")</f>
        <v/>
      </c>
      <c r="N4669" s="47" t="str">
        <f ca="1">IFERROR(VLOOKUP($L4669,'T14'!$AD$5:$AF$104,3,FALSE),"")</f>
        <v/>
      </c>
      <c r="P4669" s="46"/>
      <c r="U4669" s="46"/>
    </row>
    <row r="4670" spans="1:21" ht="14.4" hidden="1" x14ac:dyDescent="0.3">
      <c r="A4670" s="47">
        <v>4669</v>
      </c>
      <c r="B4670" s="48">
        <v>6</v>
      </c>
      <c r="C4670" s="47" t="s">
        <v>105</v>
      </c>
      <c r="D4670" s="49" t="s">
        <v>1990</v>
      </c>
      <c r="E4670" s="49" t="s">
        <v>1991</v>
      </c>
      <c r="F4670" s="48">
        <v>2</v>
      </c>
      <c r="G4670" s="47" t="s">
        <v>98</v>
      </c>
      <c r="H4670" s="47" t="s">
        <v>1939</v>
      </c>
      <c r="I4670" s="47" t="s">
        <v>2855</v>
      </c>
      <c r="J4670" s="50" t="str">
        <f>IFERROR(VLOOKUP(_xlfn.NUMBERVALUE(D4670),'Order form - T14RE'!$O$4:$O$101,1,FALSE),J4669)</f>
        <v/>
      </c>
      <c r="K4670" s="51" t="str">
        <f t="shared" si="73"/>
        <v/>
      </c>
      <c r="M4670" s="47" t="str">
        <f ca="1">IFERROR(VLOOKUP($L4670,'T14'!$AD$5:$AF$104,2,FALSE),"")</f>
        <v/>
      </c>
      <c r="N4670" s="47" t="str">
        <f ca="1">IFERROR(VLOOKUP($L4670,'T14'!$AD$5:$AF$104,3,FALSE),"")</f>
        <v/>
      </c>
      <c r="P4670" s="46"/>
      <c r="U4670" s="46"/>
    </row>
    <row r="4671" spans="1:21" ht="14.4" hidden="1" x14ac:dyDescent="0.3">
      <c r="A4671" s="47">
        <v>4670</v>
      </c>
      <c r="B4671" s="48">
        <v>5</v>
      </c>
      <c r="C4671" s="47" t="s">
        <v>127</v>
      </c>
      <c r="D4671" s="49" t="s">
        <v>1994</v>
      </c>
      <c r="E4671" s="49" t="s">
        <v>1995</v>
      </c>
      <c r="F4671" s="48">
        <v>2</v>
      </c>
      <c r="G4671" s="47" t="s">
        <v>98</v>
      </c>
      <c r="H4671" s="47" t="s">
        <v>714</v>
      </c>
      <c r="I4671" s="47" t="s">
        <v>2855</v>
      </c>
      <c r="J4671" s="50" t="str">
        <f>IFERROR(VLOOKUP(_xlfn.NUMBERVALUE(D4671),'Order form - T14RE'!$O$4:$O$101,1,FALSE),J4670)</f>
        <v/>
      </c>
      <c r="K4671" s="51" t="str">
        <f t="shared" si="73"/>
        <v/>
      </c>
      <c r="M4671" s="47" t="str">
        <f ca="1">IFERROR(VLOOKUP($L4671,'T14'!$AD$5:$AF$104,2,FALSE),"")</f>
        <v/>
      </c>
      <c r="N4671" s="47" t="str">
        <f ca="1">IFERROR(VLOOKUP($L4671,'T14'!$AD$5:$AF$104,3,FALSE),"")</f>
        <v/>
      </c>
      <c r="P4671" s="46"/>
      <c r="U4671" s="46"/>
    </row>
    <row r="4672" spans="1:21" ht="14.4" hidden="1" x14ac:dyDescent="0.3">
      <c r="A4672" s="47">
        <v>4671</v>
      </c>
      <c r="B4672" s="48">
        <v>6</v>
      </c>
      <c r="C4672" s="47" t="s">
        <v>95</v>
      </c>
      <c r="D4672" s="49" t="s">
        <v>1996</v>
      </c>
      <c r="E4672" s="49" t="s">
        <v>1997</v>
      </c>
      <c r="F4672" s="52">
        <v>5.6660000000000004</v>
      </c>
      <c r="G4672" s="47" t="s">
        <v>646</v>
      </c>
      <c r="H4672" s="47" t="s">
        <v>1939</v>
      </c>
      <c r="I4672" s="47" t="s">
        <v>2855</v>
      </c>
      <c r="J4672" s="50" t="str">
        <f>IFERROR(VLOOKUP(_xlfn.NUMBERVALUE(D4672),'Order form - T14RE'!$O$4:$O$101,1,FALSE),J4671)</f>
        <v/>
      </c>
      <c r="K4672" s="51" t="str">
        <f t="shared" si="73"/>
        <v/>
      </c>
      <c r="M4672" s="47" t="str">
        <f ca="1">IFERROR(VLOOKUP($L4672,'T14'!$AD$5:$AF$104,2,FALSE),"")</f>
        <v/>
      </c>
      <c r="N4672" s="47" t="str">
        <f ca="1">IFERROR(VLOOKUP($L4672,'T14'!$AD$5:$AF$104,3,FALSE),"")</f>
        <v/>
      </c>
      <c r="P4672" s="46"/>
      <c r="U4672" s="46"/>
    </row>
    <row r="4673" spans="1:21" ht="14.4" hidden="1" x14ac:dyDescent="0.3">
      <c r="A4673" s="47">
        <v>4672</v>
      </c>
      <c r="B4673" s="48">
        <v>6</v>
      </c>
      <c r="C4673" s="47" t="s">
        <v>105</v>
      </c>
      <c r="D4673" s="49" t="s">
        <v>1998</v>
      </c>
      <c r="E4673" s="49" t="s">
        <v>1999</v>
      </c>
      <c r="F4673" s="48">
        <v>2</v>
      </c>
      <c r="G4673" s="47" t="s">
        <v>98</v>
      </c>
      <c r="H4673" s="47" t="s">
        <v>1939</v>
      </c>
      <c r="I4673" s="47" t="s">
        <v>2855</v>
      </c>
      <c r="J4673" s="50" t="str">
        <f>IFERROR(VLOOKUP(_xlfn.NUMBERVALUE(D4673),'Order form - T14RE'!$O$4:$O$101,1,FALSE),J4672)</f>
        <v/>
      </c>
      <c r="K4673" s="51" t="str">
        <f t="shared" si="73"/>
        <v/>
      </c>
      <c r="M4673" s="47" t="str">
        <f ca="1">IFERROR(VLOOKUP($L4673,'T14'!$AD$5:$AF$104,2,FALSE),"")</f>
        <v/>
      </c>
      <c r="N4673" s="47" t="str">
        <f ca="1">IFERROR(VLOOKUP($L4673,'T14'!$AD$5:$AF$104,3,FALSE),"")</f>
        <v/>
      </c>
      <c r="P4673" s="46"/>
      <c r="U4673" s="46"/>
    </row>
    <row r="4674" spans="1:21" ht="14.4" hidden="1" x14ac:dyDescent="0.3">
      <c r="A4674" s="47">
        <v>4673</v>
      </c>
      <c r="B4674" s="48">
        <v>6</v>
      </c>
      <c r="C4674" s="47" t="s">
        <v>108</v>
      </c>
      <c r="D4674" s="49" t="s">
        <v>2000</v>
      </c>
      <c r="E4674" s="49" t="s">
        <v>2001</v>
      </c>
      <c r="F4674" s="48">
        <v>2</v>
      </c>
      <c r="G4674" s="47" t="s">
        <v>98</v>
      </c>
      <c r="H4674" s="47" t="s">
        <v>1939</v>
      </c>
      <c r="I4674" s="47" t="s">
        <v>2855</v>
      </c>
      <c r="J4674" s="50" t="str">
        <f>IFERROR(VLOOKUP(_xlfn.NUMBERVALUE(D4674),'Order form - T14RE'!$O$4:$O$101,1,FALSE),J4673)</f>
        <v/>
      </c>
      <c r="K4674" s="51" t="str">
        <f t="shared" ref="K4674:K4737" si="74">IF(SUM(P4674:BB4674)=0,"",IF(SUM(P4674:BB4674)&gt;0,1,""))</f>
        <v/>
      </c>
      <c r="M4674" s="47" t="str">
        <f ca="1">IFERROR(VLOOKUP($L4674,'T14'!$AD$5:$AF$104,2,FALSE),"")</f>
        <v/>
      </c>
      <c r="N4674" s="47" t="str">
        <f ca="1">IFERROR(VLOOKUP($L4674,'T14'!$AD$5:$AF$104,3,FALSE),"")</f>
        <v/>
      </c>
      <c r="P4674" s="46"/>
      <c r="U4674" s="46"/>
    </row>
    <row r="4675" spans="1:21" ht="14.4" hidden="1" x14ac:dyDescent="0.3">
      <c r="A4675" s="47">
        <v>4674</v>
      </c>
      <c r="B4675" s="48">
        <v>5</v>
      </c>
      <c r="C4675" s="47" t="s">
        <v>128</v>
      </c>
      <c r="D4675" s="49" t="s">
        <v>1960</v>
      </c>
      <c r="E4675" s="49" t="s">
        <v>708</v>
      </c>
      <c r="F4675" s="48">
        <v>4</v>
      </c>
      <c r="G4675" s="47" t="s">
        <v>98</v>
      </c>
      <c r="H4675" s="47" t="s">
        <v>714</v>
      </c>
      <c r="I4675" s="47" t="s">
        <v>2855</v>
      </c>
      <c r="J4675" s="50" t="str">
        <f>IFERROR(VLOOKUP(_xlfn.NUMBERVALUE(D4675),'Order form - T14RE'!$O$4:$O$101,1,FALSE),J4674)</f>
        <v/>
      </c>
      <c r="K4675" s="51" t="str">
        <f t="shared" si="74"/>
        <v/>
      </c>
      <c r="M4675" s="47" t="str">
        <f ca="1">IFERROR(VLOOKUP($L4675,'T14'!$AD$5:$AF$104,2,FALSE),"")</f>
        <v/>
      </c>
      <c r="N4675" s="47" t="str">
        <f ca="1">IFERROR(VLOOKUP($L4675,'T14'!$AD$5:$AF$104,3,FALSE),"")</f>
        <v/>
      </c>
      <c r="P4675" s="46"/>
      <c r="U4675" s="46"/>
    </row>
    <row r="4676" spans="1:21" ht="14.4" hidden="1" x14ac:dyDescent="0.3">
      <c r="A4676" s="47">
        <v>4675</v>
      </c>
      <c r="B4676" s="48">
        <v>5</v>
      </c>
      <c r="C4676" s="47" t="s">
        <v>263</v>
      </c>
      <c r="D4676" s="49" t="s">
        <v>1963</v>
      </c>
      <c r="E4676" s="49" t="s">
        <v>1964</v>
      </c>
      <c r="F4676" s="48">
        <v>2</v>
      </c>
      <c r="G4676" s="47" t="s">
        <v>98</v>
      </c>
      <c r="H4676" s="47" t="s">
        <v>714</v>
      </c>
      <c r="I4676" s="47" t="s">
        <v>2855</v>
      </c>
      <c r="J4676" s="50" t="str">
        <f>IFERROR(VLOOKUP(_xlfn.NUMBERVALUE(D4676),'Order form - T14RE'!$O$4:$O$101,1,FALSE),J4675)</f>
        <v/>
      </c>
      <c r="K4676" s="51" t="str">
        <f t="shared" si="74"/>
        <v/>
      </c>
      <c r="M4676" s="47" t="str">
        <f ca="1">IFERROR(VLOOKUP($L4676,'T14'!$AD$5:$AF$104,2,FALSE),"")</f>
        <v/>
      </c>
      <c r="N4676" s="47" t="str">
        <f ca="1">IFERROR(VLOOKUP($L4676,'T14'!$AD$5:$AF$104,3,FALSE),"")</f>
        <v/>
      </c>
      <c r="P4676" s="46"/>
      <c r="U4676" s="46"/>
    </row>
    <row r="4677" spans="1:21" ht="14.4" hidden="1" x14ac:dyDescent="0.3">
      <c r="A4677" s="47">
        <v>4676</v>
      </c>
      <c r="B4677" s="48">
        <v>5</v>
      </c>
      <c r="C4677" s="47" t="s">
        <v>130</v>
      </c>
      <c r="D4677" s="49" t="s">
        <v>2002</v>
      </c>
      <c r="E4677" s="49" t="s">
        <v>708</v>
      </c>
      <c r="F4677" s="48">
        <v>1</v>
      </c>
      <c r="G4677" s="47" t="s">
        <v>98</v>
      </c>
      <c r="H4677" s="47" t="s">
        <v>714</v>
      </c>
      <c r="I4677" s="47" t="s">
        <v>2855</v>
      </c>
      <c r="J4677" s="50" t="str">
        <f>IFERROR(VLOOKUP(_xlfn.NUMBERVALUE(D4677),'Order form - T14RE'!$O$4:$O$101,1,FALSE),J4676)</f>
        <v/>
      </c>
      <c r="K4677" s="51" t="str">
        <f t="shared" si="74"/>
        <v/>
      </c>
      <c r="M4677" s="47" t="str">
        <f ca="1">IFERROR(VLOOKUP($L4677,'T14'!$AD$5:$AF$104,2,FALSE),"")</f>
        <v/>
      </c>
      <c r="N4677" s="47" t="str">
        <f ca="1">IFERROR(VLOOKUP($L4677,'T14'!$AD$5:$AF$104,3,FALSE),"")</f>
        <v/>
      </c>
      <c r="P4677" s="46"/>
      <c r="U4677" s="46"/>
    </row>
    <row r="4678" spans="1:21" ht="14.4" hidden="1" x14ac:dyDescent="0.3">
      <c r="A4678" s="47">
        <v>4677</v>
      </c>
      <c r="B4678" s="48">
        <v>5</v>
      </c>
      <c r="C4678" s="47" t="s">
        <v>135</v>
      </c>
      <c r="D4678" s="49" t="s">
        <v>1961</v>
      </c>
      <c r="E4678" s="49" t="s">
        <v>1962</v>
      </c>
      <c r="F4678" s="48">
        <v>4</v>
      </c>
      <c r="G4678" s="47" t="s">
        <v>98</v>
      </c>
      <c r="H4678" s="47" t="s">
        <v>714</v>
      </c>
      <c r="I4678" s="47" t="s">
        <v>2855</v>
      </c>
      <c r="J4678" s="50" t="str">
        <f>IFERROR(VLOOKUP(_xlfn.NUMBERVALUE(D4678),'Order form - T14RE'!$O$4:$O$101,1,FALSE),J4677)</f>
        <v/>
      </c>
      <c r="K4678" s="51" t="str">
        <f t="shared" si="74"/>
        <v/>
      </c>
      <c r="M4678" s="47" t="str">
        <f ca="1">IFERROR(VLOOKUP($L4678,'T14'!$AD$5:$AF$104,2,FALSE),"")</f>
        <v/>
      </c>
      <c r="N4678" s="47" t="str">
        <f ca="1">IFERROR(VLOOKUP($L4678,'T14'!$AD$5:$AF$104,3,FALSE),"")</f>
        <v/>
      </c>
      <c r="P4678" s="46"/>
      <c r="U4678" s="46"/>
    </row>
    <row r="4679" spans="1:21" ht="14.4" hidden="1" x14ac:dyDescent="0.3">
      <c r="A4679" s="47">
        <v>4678</v>
      </c>
      <c r="B4679" s="48">
        <v>5</v>
      </c>
      <c r="C4679" s="47" t="s">
        <v>143</v>
      </c>
      <c r="D4679" s="49" t="s">
        <v>2003</v>
      </c>
      <c r="E4679" s="49" t="s">
        <v>2004</v>
      </c>
      <c r="F4679" s="48">
        <v>1</v>
      </c>
      <c r="G4679" s="47" t="s">
        <v>98</v>
      </c>
      <c r="H4679" s="47" t="s">
        <v>714</v>
      </c>
      <c r="I4679" s="47" t="s">
        <v>2855</v>
      </c>
      <c r="J4679" s="50" t="str">
        <f>IFERROR(VLOOKUP(_xlfn.NUMBERVALUE(D4679),'Order form - T14RE'!$O$4:$O$101,1,FALSE),J4678)</f>
        <v/>
      </c>
      <c r="K4679" s="51" t="str">
        <f t="shared" si="74"/>
        <v/>
      </c>
      <c r="M4679" s="47" t="str">
        <f ca="1">IFERROR(VLOOKUP($L4679,'T14'!$AD$5:$AF$104,2,FALSE),"")</f>
        <v/>
      </c>
      <c r="N4679" s="47" t="str">
        <f ca="1">IFERROR(VLOOKUP($L4679,'T14'!$AD$5:$AF$104,3,FALSE),"")</f>
        <v/>
      </c>
      <c r="P4679" s="46"/>
      <c r="U4679" s="46"/>
    </row>
    <row r="4680" spans="1:21" ht="14.4" hidden="1" x14ac:dyDescent="0.3">
      <c r="A4680" s="47">
        <v>4679</v>
      </c>
      <c r="B4680" s="48">
        <v>5</v>
      </c>
      <c r="C4680" s="47" t="s">
        <v>146</v>
      </c>
      <c r="D4680" s="49" t="s">
        <v>1965</v>
      </c>
      <c r="E4680" s="49" t="s">
        <v>1653</v>
      </c>
      <c r="F4680" s="48">
        <v>2</v>
      </c>
      <c r="G4680" s="47" t="s">
        <v>98</v>
      </c>
      <c r="H4680" s="47" t="s">
        <v>714</v>
      </c>
      <c r="I4680" s="47" t="s">
        <v>2855</v>
      </c>
      <c r="J4680" s="50" t="str">
        <f>IFERROR(VLOOKUP(_xlfn.NUMBERVALUE(D4680),'Order form - T14RE'!$O$4:$O$101,1,FALSE),J4679)</f>
        <v/>
      </c>
      <c r="K4680" s="51" t="str">
        <f t="shared" si="74"/>
        <v/>
      </c>
      <c r="M4680" s="47" t="str">
        <f ca="1">IFERROR(VLOOKUP($L4680,'T14'!$AD$5:$AF$104,2,FALSE),"")</f>
        <v/>
      </c>
      <c r="N4680" s="47" t="str">
        <f ca="1">IFERROR(VLOOKUP($L4680,'T14'!$AD$5:$AF$104,3,FALSE),"")</f>
        <v/>
      </c>
      <c r="P4680" s="46"/>
      <c r="U4680" s="46"/>
    </row>
    <row r="4681" spans="1:21" ht="14.4" hidden="1" x14ac:dyDescent="0.3">
      <c r="A4681" s="47">
        <v>4680</v>
      </c>
      <c r="B4681" s="48">
        <v>5</v>
      </c>
      <c r="C4681" s="47" t="s">
        <v>149</v>
      </c>
      <c r="D4681" s="49" t="s">
        <v>1956</v>
      </c>
      <c r="E4681" s="49" t="s">
        <v>1161</v>
      </c>
      <c r="F4681" s="48">
        <v>4</v>
      </c>
      <c r="G4681" s="47" t="s">
        <v>98</v>
      </c>
      <c r="H4681" s="47" t="s">
        <v>714</v>
      </c>
      <c r="I4681" s="47" t="s">
        <v>2855</v>
      </c>
      <c r="J4681" s="50" t="str">
        <f>IFERROR(VLOOKUP(_xlfn.NUMBERVALUE(D4681),'Order form - T14RE'!$O$4:$O$101,1,FALSE),J4680)</f>
        <v/>
      </c>
      <c r="K4681" s="51" t="str">
        <f t="shared" si="74"/>
        <v/>
      </c>
      <c r="M4681" s="47" t="str">
        <f ca="1">IFERROR(VLOOKUP($L4681,'T14'!$AD$5:$AF$104,2,FALSE),"")</f>
        <v/>
      </c>
      <c r="N4681" s="47" t="str">
        <f ca="1">IFERROR(VLOOKUP($L4681,'T14'!$AD$5:$AF$104,3,FALSE),"")</f>
        <v/>
      </c>
      <c r="P4681" s="46"/>
      <c r="U4681" s="46"/>
    </row>
    <row r="4682" spans="1:21" ht="14.4" hidden="1" x14ac:dyDescent="0.3">
      <c r="A4682" s="47">
        <v>4681</v>
      </c>
      <c r="B4682" s="48">
        <v>5</v>
      </c>
      <c r="C4682" s="47" t="s">
        <v>413</v>
      </c>
      <c r="D4682" s="49" t="s">
        <v>895</v>
      </c>
      <c r="E4682" s="49" t="s">
        <v>896</v>
      </c>
      <c r="F4682" s="48">
        <v>10</v>
      </c>
      <c r="G4682" s="47" t="s">
        <v>98</v>
      </c>
      <c r="H4682" s="47" t="s">
        <v>714</v>
      </c>
      <c r="I4682" s="47" t="s">
        <v>2855</v>
      </c>
      <c r="J4682" s="50" t="str">
        <f>IFERROR(VLOOKUP(_xlfn.NUMBERVALUE(D4682),'Order form - T14RE'!$O$4:$O$101,1,FALSE),J4681)</f>
        <v/>
      </c>
      <c r="K4682" s="51" t="str">
        <f t="shared" si="74"/>
        <v/>
      </c>
      <c r="M4682" s="47" t="str">
        <f ca="1">IFERROR(VLOOKUP($L4682,'T14'!$AD$5:$AF$104,2,FALSE),"")</f>
        <v/>
      </c>
      <c r="N4682" s="47" t="str">
        <f ca="1">IFERROR(VLOOKUP($L4682,'T14'!$AD$5:$AF$104,3,FALSE),"")</f>
        <v/>
      </c>
      <c r="P4682" s="46"/>
      <c r="U4682" s="46"/>
    </row>
    <row r="4683" spans="1:21" ht="14.4" hidden="1" x14ac:dyDescent="0.3">
      <c r="A4683" s="47">
        <v>4682</v>
      </c>
      <c r="B4683" s="48">
        <v>5</v>
      </c>
      <c r="C4683" s="47" t="s">
        <v>154</v>
      </c>
      <c r="D4683" s="49" t="s">
        <v>2005</v>
      </c>
      <c r="E4683" s="49" t="s">
        <v>2006</v>
      </c>
      <c r="F4683" s="48">
        <v>1</v>
      </c>
      <c r="G4683" s="47" t="s">
        <v>98</v>
      </c>
      <c r="H4683" s="47" t="s">
        <v>714</v>
      </c>
      <c r="I4683" s="47" t="s">
        <v>2855</v>
      </c>
      <c r="J4683" s="50" t="str">
        <f>IFERROR(VLOOKUP(_xlfn.NUMBERVALUE(D4683),'Order form - T14RE'!$O$4:$O$101,1,FALSE),J4682)</f>
        <v/>
      </c>
      <c r="K4683" s="51" t="str">
        <f t="shared" si="74"/>
        <v/>
      </c>
      <c r="M4683" s="47" t="str">
        <f ca="1">IFERROR(VLOOKUP($L4683,'T14'!$AD$5:$AF$104,2,FALSE),"")</f>
        <v/>
      </c>
      <c r="N4683" s="47" t="str">
        <f ca="1">IFERROR(VLOOKUP($L4683,'T14'!$AD$5:$AF$104,3,FALSE),"")</f>
        <v/>
      </c>
      <c r="P4683" s="46"/>
      <c r="U4683" s="46"/>
    </row>
    <row r="4684" spans="1:21" ht="14.4" hidden="1" x14ac:dyDescent="0.3">
      <c r="A4684" s="47">
        <v>4683</v>
      </c>
      <c r="B4684" s="48">
        <v>5</v>
      </c>
      <c r="C4684" s="47" t="s">
        <v>156</v>
      </c>
      <c r="D4684" s="49" t="s">
        <v>2007</v>
      </c>
      <c r="E4684" s="49" t="s">
        <v>1595</v>
      </c>
      <c r="F4684" s="48">
        <v>1</v>
      </c>
      <c r="G4684" s="47" t="s">
        <v>98</v>
      </c>
      <c r="H4684" s="47" t="s">
        <v>714</v>
      </c>
      <c r="I4684" s="47" t="s">
        <v>2855</v>
      </c>
      <c r="J4684" s="50" t="str">
        <f>IFERROR(VLOOKUP(_xlfn.NUMBERVALUE(D4684),'Order form - T14RE'!$O$4:$O$101,1,FALSE),J4683)</f>
        <v/>
      </c>
      <c r="K4684" s="51" t="str">
        <f t="shared" si="74"/>
        <v/>
      </c>
      <c r="M4684" s="47" t="str">
        <f ca="1">IFERROR(VLOOKUP($L4684,'T14'!$AD$5:$AF$104,2,FALSE),"")</f>
        <v/>
      </c>
      <c r="N4684" s="47" t="str">
        <f ca="1">IFERROR(VLOOKUP($L4684,'T14'!$AD$5:$AF$104,3,FALSE),"")</f>
        <v/>
      </c>
      <c r="P4684" s="46"/>
      <c r="U4684" s="46"/>
    </row>
    <row r="4685" spans="1:21" ht="14.4" hidden="1" x14ac:dyDescent="0.3">
      <c r="A4685" s="47">
        <v>4684</v>
      </c>
      <c r="B4685" s="48">
        <v>4</v>
      </c>
      <c r="C4685" s="47" t="s">
        <v>612</v>
      </c>
      <c r="D4685" s="49" t="s">
        <v>2008</v>
      </c>
      <c r="E4685" s="49" t="s">
        <v>99</v>
      </c>
      <c r="F4685" s="48">
        <v>1</v>
      </c>
      <c r="G4685" s="47" t="s">
        <v>98</v>
      </c>
      <c r="H4685" s="47" t="s">
        <v>99</v>
      </c>
      <c r="I4685" s="47" t="s">
        <v>2855</v>
      </c>
      <c r="J4685" s="50" t="str">
        <f>IFERROR(VLOOKUP(_xlfn.NUMBERVALUE(D4685),'Order form - T14RE'!$O$4:$O$101,1,FALSE),J4684)</f>
        <v/>
      </c>
      <c r="K4685" s="51" t="str">
        <f t="shared" si="74"/>
        <v/>
      </c>
      <c r="M4685" s="47" t="str">
        <f ca="1">IFERROR(VLOOKUP($L4685,'T14'!$AD$5:$AF$104,2,FALSE),"")</f>
        <v/>
      </c>
      <c r="N4685" s="47" t="str">
        <f ca="1">IFERROR(VLOOKUP($L4685,'T14'!$AD$5:$AF$104,3,FALSE),"")</f>
        <v/>
      </c>
      <c r="P4685" s="46"/>
      <c r="U4685" s="46"/>
    </row>
    <row r="4686" spans="1:21" ht="14.4" hidden="1" x14ac:dyDescent="0.3">
      <c r="A4686" s="47">
        <v>4685</v>
      </c>
      <c r="B4686" s="48">
        <v>3</v>
      </c>
      <c r="C4686" s="47" t="s">
        <v>1196</v>
      </c>
      <c r="D4686" s="49" t="s">
        <v>1810</v>
      </c>
      <c r="E4686" s="49" t="s">
        <v>1811</v>
      </c>
      <c r="F4686" s="48">
        <v>1</v>
      </c>
      <c r="G4686" s="47" t="s">
        <v>98</v>
      </c>
      <c r="H4686" s="47" t="s">
        <v>20</v>
      </c>
      <c r="I4686" s="47" t="s">
        <v>2855</v>
      </c>
      <c r="J4686" s="50" t="str">
        <f>IFERROR(VLOOKUP(_xlfn.NUMBERVALUE(D4686),'Order form - T14RE'!$O$4:$O$101,1,FALSE),J4685)</f>
        <v/>
      </c>
      <c r="K4686" s="51" t="str">
        <f t="shared" si="74"/>
        <v/>
      </c>
      <c r="M4686" s="47" t="str">
        <f ca="1">IFERROR(VLOOKUP($L4686,'T14'!$AD$5:$AF$104,2,FALSE),"")</f>
        <v/>
      </c>
      <c r="N4686" s="47" t="str">
        <f ca="1">IFERROR(VLOOKUP($L4686,'T14'!$AD$5:$AF$104,3,FALSE),"")</f>
        <v/>
      </c>
      <c r="P4686" s="46"/>
      <c r="U4686" s="46"/>
    </row>
    <row r="4687" spans="1:21" ht="14.4" hidden="1" x14ac:dyDescent="0.3">
      <c r="A4687" s="47">
        <v>4686</v>
      </c>
      <c r="B4687" s="48">
        <v>3</v>
      </c>
      <c r="C4687" s="47" t="s">
        <v>360</v>
      </c>
      <c r="D4687" s="49" t="s">
        <v>1804</v>
      </c>
      <c r="E4687" s="49" t="s">
        <v>1805</v>
      </c>
      <c r="F4687" s="48">
        <v>1</v>
      </c>
      <c r="G4687" s="47" t="s">
        <v>98</v>
      </c>
      <c r="H4687" s="47" t="s">
        <v>20</v>
      </c>
      <c r="I4687" s="47" t="s">
        <v>2855</v>
      </c>
      <c r="J4687" s="50" t="str">
        <f>IFERROR(VLOOKUP(_xlfn.NUMBERVALUE(D4687),'Order form - T14RE'!$O$4:$O$101,1,FALSE),J4686)</f>
        <v/>
      </c>
      <c r="K4687" s="51" t="str">
        <f t="shared" si="74"/>
        <v/>
      </c>
      <c r="M4687" s="47" t="str">
        <f ca="1">IFERROR(VLOOKUP($L4687,'T14'!$AD$5:$AF$104,2,FALSE),"")</f>
        <v/>
      </c>
      <c r="N4687" s="47" t="str">
        <f ca="1">IFERROR(VLOOKUP($L4687,'T14'!$AD$5:$AF$104,3,FALSE),"")</f>
        <v/>
      </c>
      <c r="P4687" s="46"/>
      <c r="U4687" s="46"/>
    </row>
    <row r="4688" spans="1:21" ht="14.4" hidden="1" x14ac:dyDescent="0.3">
      <c r="A4688" s="47">
        <v>4687</v>
      </c>
      <c r="B4688" s="48">
        <v>3</v>
      </c>
      <c r="C4688" s="47" t="s">
        <v>1199</v>
      </c>
      <c r="D4688" s="49" t="s">
        <v>1862</v>
      </c>
      <c r="E4688" s="49" t="s">
        <v>1863</v>
      </c>
      <c r="F4688" s="48">
        <v>1</v>
      </c>
      <c r="G4688" s="47" t="s">
        <v>98</v>
      </c>
      <c r="H4688" s="47" t="s">
        <v>20</v>
      </c>
      <c r="I4688" s="47" t="s">
        <v>2855</v>
      </c>
      <c r="J4688" s="50" t="str">
        <f>IFERROR(VLOOKUP(_xlfn.NUMBERVALUE(D4688),'Order form - T14RE'!$O$4:$O$101,1,FALSE),J4687)</f>
        <v/>
      </c>
      <c r="K4688" s="51" t="str">
        <f t="shared" si="74"/>
        <v/>
      </c>
      <c r="M4688" s="47" t="str">
        <f ca="1">IFERROR(VLOOKUP($L4688,'T14'!$AD$5:$AF$104,2,FALSE),"")</f>
        <v/>
      </c>
      <c r="N4688" s="47" t="str">
        <f ca="1">IFERROR(VLOOKUP($L4688,'T14'!$AD$5:$AF$104,3,FALSE),"")</f>
        <v/>
      </c>
      <c r="P4688" s="46"/>
      <c r="U4688" s="46"/>
    </row>
    <row r="4689" spans="1:21" ht="14.4" hidden="1" x14ac:dyDescent="0.3">
      <c r="A4689" s="47">
        <v>4688</v>
      </c>
      <c r="B4689" s="48">
        <v>3</v>
      </c>
      <c r="C4689" s="47" t="s">
        <v>1202</v>
      </c>
      <c r="D4689" s="49" t="s">
        <v>935</v>
      </c>
      <c r="E4689" s="49" t="s">
        <v>113</v>
      </c>
      <c r="F4689" s="48">
        <v>4</v>
      </c>
      <c r="G4689" s="47" t="s">
        <v>98</v>
      </c>
      <c r="H4689" s="47" t="s">
        <v>20</v>
      </c>
      <c r="I4689" s="47" t="s">
        <v>2855</v>
      </c>
      <c r="J4689" s="50" t="str">
        <f>IFERROR(VLOOKUP(_xlfn.NUMBERVALUE(D4689),'Order form - T14RE'!$O$4:$O$101,1,FALSE),J4688)</f>
        <v/>
      </c>
      <c r="K4689" s="51" t="str">
        <f t="shared" si="74"/>
        <v/>
      </c>
      <c r="M4689" s="47" t="str">
        <f ca="1">IFERROR(VLOOKUP($L4689,'T14'!$AD$5:$AF$104,2,FALSE),"")</f>
        <v/>
      </c>
      <c r="N4689" s="47" t="str">
        <f ca="1">IFERROR(VLOOKUP($L4689,'T14'!$AD$5:$AF$104,3,FALSE),"")</f>
        <v/>
      </c>
      <c r="P4689" s="46"/>
      <c r="U4689" s="46"/>
    </row>
    <row r="4690" spans="1:21" ht="14.4" hidden="1" x14ac:dyDescent="0.3">
      <c r="A4690" s="47">
        <v>4689</v>
      </c>
      <c r="B4690" s="48">
        <v>3</v>
      </c>
      <c r="C4690" s="47" t="s">
        <v>1205</v>
      </c>
      <c r="D4690" s="49" t="s">
        <v>471</v>
      </c>
      <c r="E4690" s="49" t="s">
        <v>472</v>
      </c>
      <c r="F4690" s="48">
        <v>4</v>
      </c>
      <c r="G4690" s="47" t="s">
        <v>98</v>
      </c>
      <c r="H4690" s="47" t="s">
        <v>20</v>
      </c>
      <c r="I4690" s="47" t="s">
        <v>2855</v>
      </c>
      <c r="J4690" s="50" t="str">
        <f>IFERROR(VLOOKUP(_xlfn.NUMBERVALUE(D4690),'Order form - T14RE'!$O$4:$O$101,1,FALSE),J4689)</f>
        <v/>
      </c>
      <c r="K4690" s="51" t="str">
        <f t="shared" si="74"/>
        <v/>
      </c>
      <c r="M4690" s="47" t="str">
        <f ca="1">IFERROR(VLOOKUP($L4690,'T14'!$AD$5:$AF$104,2,FALSE),"")</f>
        <v/>
      </c>
      <c r="N4690" s="47" t="str">
        <f ca="1">IFERROR(VLOOKUP($L4690,'T14'!$AD$5:$AF$104,3,FALSE),"")</f>
        <v/>
      </c>
      <c r="P4690" s="46"/>
      <c r="U4690" s="46"/>
    </row>
    <row r="4691" spans="1:21" ht="14.4" hidden="1" x14ac:dyDescent="0.3">
      <c r="A4691" s="47">
        <v>4690</v>
      </c>
      <c r="B4691" s="48">
        <v>3</v>
      </c>
      <c r="C4691" s="47" t="s">
        <v>1208</v>
      </c>
      <c r="D4691" s="49" t="s">
        <v>2013</v>
      </c>
      <c r="E4691" s="49" t="s">
        <v>2014</v>
      </c>
      <c r="F4691" s="48">
        <v>1</v>
      </c>
      <c r="G4691" s="47" t="s">
        <v>98</v>
      </c>
      <c r="H4691" s="47" t="s">
        <v>20</v>
      </c>
      <c r="I4691" s="47" t="s">
        <v>2855</v>
      </c>
      <c r="J4691" s="50" t="str">
        <f>IFERROR(VLOOKUP(_xlfn.NUMBERVALUE(D4691),'Order form - T14RE'!$O$4:$O$101,1,FALSE),J4690)</f>
        <v/>
      </c>
      <c r="K4691" s="51" t="str">
        <f t="shared" si="74"/>
        <v/>
      </c>
      <c r="M4691" s="47" t="str">
        <f ca="1">IFERROR(VLOOKUP($L4691,'T14'!$AD$5:$AF$104,2,FALSE),"")</f>
        <v/>
      </c>
      <c r="N4691" s="47" t="str">
        <f ca="1">IFERROR(VLOOKUP($L4691,'T14'!$AD$5:$AF$104,3,FALSE),"")</f>
        <v/>
      </c>
      <c r="P4691" s="46"/>
      <c r="U4691" s="46"/>
    </row>
    <row r="4692" spans="1:21" ht="14.4" hidden="1" x14ac:dyDescent="0.3">
      <c r="A4692" s="47">
        <v>4691</v>
      </c>
      <c r="B4692" s="48">
        <v>3</v>
      </c>
      <c r="C4692" s="47" t="s">
        <v>1211</v>
      </c>
      <c r="D4692" s="49" t="s">
        <v>2015</v>
      </c>
      <c r="E4692" s="49" t="s">
        <v>2016</v>
      </c>
      <c r="F4692" s="48">
        <v>2</v>
      </c>
      <c r="G4692" s="47" t="s">
        <v>98</v>
      </c>
      <c r="H4692" s="47" t="s">
        <v>20</v>
      </c>
      <c r="I4692" s="47" t="s">
        <v>2855</v>
      </c>
      <c r="J4692" s="50" t="str">
        <f>IFERROR(VLOOKUP(_xlfn.NUMBERVALUE(D4692),'Order form - T14RE'!$O$4:$O$101,1,FALSE),J4691)</f>
        <v/>
      </c>
      <c r="K4692" s="51" t="str">
        <f t="shared" si="74"/>
        <v/>
      </c>
      <c r="M4692" s="47" t="str">
        <f ca="1">IFERROR(VLOOKUP($L4692,'T14'!$AD$5:$AF$104,2,FALSE),"")</f>
        <v/>
      </c>
      <c r="N4692" s="47" t="str">
        <f ca="1">IFERROR(VLOOKUP($L4692,'T14'!$AD$5:$AF$104,3,FALSE),"")</f>
        <v/>
      </c>
      <c r="P4692" s="46"/>
      <c r="U4692" s="46"/>
    </row>
    <row r="4693" spans="1:21" ht="14.4" hidden="1" x14ac:dyDescent="0.3">
      <c r="A4693" s="47">
        <v>4692</v>
      </c>
      <c r="B4693" s="48">
        <v>3</v>
      </c>
      <c r="C4693" s="47" t="s">
        <v>2816</v>
      </c>
      <c r="D4693" s="49" t="s">
        <v>1864</v>
      </c>
      <c r="E4693" s="49" t="s">
        <v>1865</v>
      </c>
      <c r="F4693" s="48">
        <v>1</v>
      </c>
      <c r="G4693" s="47" t="s">
        <v>98</v>
      </c>
      <c r="H4693" s="47" t="s">
        <v>20</v>
      </c>
      <c r="I4693" s="47" t="s">
        <v>2855</v>
      </c>
      <c r="J4693" s="50" t="str">
        <f>IFERROR(VLOOKUP(_xlfn.NUMBERVALUE(D4693),'Order form - T14RE'!$O$4:$O$101,1,FALSE),J4692)</f>
        <v/>
      </c>
      <c r="K4693" s="51" t="str">
        <f t="shared" si="74"/>
        <v/>
      </c>
      <c r="M4693" s="47" t="str">
        <f ca="1">IFERROR(VLOOKUP($L4693,'T14'!$AD$5:$AF$104,2,FALSE),"")</f>
        <v/>
      </c>
      <c r="N4693" s="47" t="str">
        <f ca="1">IFERROR(VLOOKUP($L4693,'T14'!$AD$5:$AF$104,3,FALSE),"")</f>
        <v/>
      </c>
      <c r="P4693" s="46"/>
      <c r="U4693" s="46"/>
    </row>
    <row r="4694" spans="1:21" ht="14.4" hidden="1" x14ac:dyDescent="0.3">
      <c r="A4694" s="47">
        <v>4693</v>
      </c>
      <c r="B4694" s="48">
        <v>3</v>
      </c>
      <c r="C4694" s="47" t="s">
        <v>1234</v>
      </c>
      <c r="D4694" s="49" t="s">
        <v>2817</v>
      </c>
      <c r="E4694" s="49" t="s">
        <v>2818</v>
      </c>
      <c r="F4694" s="48">
        <v>2</v>
      </c>
      <c r="G4694" s="47" t="s">
        <v>98</v>
      </c>
      <c r="H4694" s="47" t="s">
        <v>17</v>
      </c>
      <c r="I4694" s="47" t="s">
        <v>2855</v>
      </c>
      <c r="J4694" s="50" t="str">
        <f>IFERROR(VLOOKUP(_xlfn.NUMBERVALUE(D4694),'Order form - T14RE'!$O$4:$O$101,1,FALSE),J4693)</f>
        <v/>
      </c>
      <c r="K4694" s="51" t="str">
        <f t="shared" si="74"/>
        <v/>
      </c>
      <c r="M4694" s="47" t="str">
        <f ca="1">IFERROR(VLOOKUP($L4694,'T14'!$AD$5:$AF$104,2,FALSE),"")</f>
        <v/>
      </c>
      <c r="N4694" s="47" t="str">
        <f ca="1">IFERROR(VLOOKUP($L4694,'T14'!$AD$5:$AF$104,3,FALSE),"")</f>
        <v/>
      </c>
      <c r="P4694" s="46"/>
      <c r="U4694" s="46"/>
    </row>
    <row r="4695" spans="1:21" ht="14.4" hidden="1" x14ac:dyDescent="0.3">
      <c r="A4695" s="47">
        <v>4694</v>
      </c>
      <c r="B4695" s="48">
        <v>3</v>
      </c>
      <c r="C4695" s="47" t="s">
        <v>1235</v>
      </c>
      <c r="D4695" s="49" t="s">
        <v>2819</v>
      </c>
      <c r="E4695" s="49" t="s">
        <v>452</v>
      </c>
      <c r="F4695" s="48">
        <v>1</v>
      </c>
      <c r="G4695" s="47" t="s">
        <v>98</v>
      </c>
      <c r="H4695" s="47" t="s">
        <v>7</v>
      </c>
      <c r="I4695" s="47" t="s">
        <v>2855</v>
      </c>
      <c r="J4695" s="50" t="str">
        <f>IFERROR(VLOOKUP(_xlfn.NUMBERVALUE(D4695),'Order form - T14RE'!$O$4:$O$101,1,FALSE),J4694)</f>
        <v/>
      </c>
      <c r="K4695" s="51" t="str">
        <f t="shared" si="74"/>
        <v/>
      </c>
      <c r="M4695" s="47" t="str">
        <f ca="1">IFERROR(VLOOKUP($L4695,'T14'!$AD$5:$AF$104,2,FALSE),"")</f>
        <v/>
      </c>
      <c r="N4695" s="47" t="str">
        <f ca="1">IFERROR(VLOOKUP($L4695,'T14'!$AD$5:$AF$104,3,FALSE),"")</f>
        <v/>
      </c>
      <c r="P4695" s="46"/>
      <c r="U4695" s="46"/>
    </row>
    <row r="4696" spans="1:21" ht="14.4" hidden="1" x14ac:dyDescent="0.3">
      <c r="A4696" s="47">
        <v>4695</v>
      </c>
      <c r="B4696" s="48">
        <v>3</v>
      </c>
      <c r="C4696" s="47" t="s">
        <v>1238</v>
      </c>
      <c r="D4696" s="49" t="s">
        <v>671</v>
      </c>
      <c r="E4696" s="49" t="s">
        <v>113</v>
      </c>
      <c r="F4696" s="48">
        <v>3</v>
      </c>
      <c r="G4696" s="47" t="s">
        <v>98</v>
      </c>
      <c r="H4696" s="47" t="s">
        <v>7</v>
      </c>
      <c r="I4696" s="47" t="s">
        <v>2855</v>
      </c>
      <c r="J4696" s="50" t="str">
        <f>IFERROR(VLOOKUP(_xlfn.NUMBERVALUE(D4696),'Order form - T14RE'!$O$4:$O$101,1,FALSE),J4695)</f>
        <v/>
      </c>
      <c r="K4696" s="51" t="str">
        <f t="shared" si="74"/>
        <v/>
      </c>
      <c r="M4696" s="47" t="str">
        <f ca="1">IFERROR(VLOOKUP($L4696,'T14'!$AD$5:$AF$104,2,FALSE),"")</f>
        <v/>
      </c>
      <c r="N4696" s="47" t="str">
        <f ca="1">IFERROR(VLOOKUP($L4696,'T14'!$AD$5:$AF$104,3,FALSE),"")</f>
        <v/>
      </c>
      <c r="P4696" s="46"/>
      <c r="U4696" s="46"/>
    </row>
    <row r="4697" spans="1:21" ht="14.4" hidden="1" x14ac:dyDescent="0.3">
      <c r="A4697" s="47">
        <v>4696</v>
      </c>
      <c r="B4697" s="48">
        <v>3</v>
      </c>
      <c r="C4697" s="47" t="s">
        <v>2329</v>
      </c>
      <c r="D4697" s="49" t="s">
        <v>150</v>
      </c>
      <c r="E4697" s="49" t="s">
        <v>151</v>
      </c>
      <c r="F4697" s="52">
        <v>0.3</v>
      </c>
      <c r="G4697" s="47" t="s">
        <v>117</v>
      </c>
      <c r="H4697" s="47" t="s">
        <v>7</v>
      </c>
      <c r="I4697" s="47" t="s">
        <v>2855</v>
      </c>
      <c r="J4697" s="50" t="str">
        <f>IFERROR(VLOOKUP(_xlfn.NUMBERVALUE(D4697),'Order form - T14RE'!$O$4:$O$101,1,FALSE),J4696)</f>
        <v/>
      </c>
      <c r="K4697" s="51" t="str">
        <f t="shared" si="74"/>
        <v/>
      </c>
      <c r="M4697" s="47" t="str">
        <f ca="1">IFERROR(VLOOKUP($L4697,'T14'!$AD$5:$AF$104,2,FALSE),"")</f>
        <v/>
      </c>
      <c r="N4697" s="47" t="str">
        <f ca="1">IFERROR(VLOOKUP($L4697,'T14'!$AD$5:$AF$104,3,FALSE),"")</f>
        <v/>
      </c>
      <c r="P4697" s="46"/>
      <c r="U4697" s="46"/>
    </row>
    <row r="4698" spans="1:21" ht="14.4" hidden="1" x14ac:dyDescent="0.3">
      <c r="A4698" s="47">
        <v>4697</v>
      </c>
      <c r="B4698" s="48">
        <v>3</v>
      </c>
      <c r="C4698" s="47" t="s">
        <v>1241</v>
      </c>
      <c r="D4698" s="49" t="s">
        <v>2162</v>
      </c>
      <c r="E4698" s="49" t="s">
        <v>2163</v>
      </c>
      <c r="F4698" s="48">
        <v>1</v>
      </c>
      <c r="G4698" s="47" t="s">
        <v>98</v>
      </c>
      <c r="H4698" s="47" t="s">
        <v>17</v>
      </c>
      <c r="I4698" s="47" t="s">
        <v>2855</v>
      </c>
      <c r="J4698" s="50" t="str">
        <f>IFERROR(VLOOKUP(_xlfn.NUMBERVALUE(D4698),'Order form - T14RE'!$O$4:$O$101,1,FALSE),J4697)</f>
        <v/>
      </c>
      <c r="K4698" s="51" t="str">
        <f t="shared" si="74"/>
        <v/>
      </c>
      <c r="M4698" s="47" t="str">
        <f ca="1">IFERROR(VLOOKUP($L4698,'T14'!$AD$5:$AF$104,2,FALSE),"")</f>
        <v/>
      </c>
      <c r="N4698" s="47" t="str">
        <f ca="1">IFERROR(VLOOKUP($L4698,'T14'!$AD$5:$AF$104,3,FALSE),"")</f>
        <v/>
      </c>
      <c r="P4698" s="46"/>
      <c r="U4698" s="46"/>
    </row>
    <row r="4699" spans="1:21" ht="14.4" hidden="1" x14ac:dyDescent="0.3">
      <c r="A4699" s="47">
        <v>4698</v>
      </c>
      <c r="B4699" s="48">
        <v>4</v>
      </c>
      <c r="C4699" s="47" t="s">
        <v>95</v>
      </c>
      <c r="D4699" s="49" t="s">
        <v>2103</v>
      </c>
      <c r="E4699" s="49" t="s">
        <v>2104</v>
      </c>
      <c r="F4699" s="52">
        <v>7.1660000000000004</v>
      </c>
      <c r="G4699" s="47" t="s">
        <v>646</v>
      </c>
      <c r="H4699" s="47" t="s">
        <v>1939</v>
      </c>
      <c r="I4699" s="47" t="s">
        <v>2855</v>
      </c>
      <c r="J4699" s="50" t="str">
        <f>IFERROR(VLOOKUP(_xlfn.NUMBERVALUE(D4699),'Order form - T14RE'!$O$4:$O$101,1,FALSE),J4698)</f>
        <v/>
      </c>
      <c r="K4699" s="51" t="str">
        <f t="shared" si="74"/>
        <v/>
      </c>
      <c r="M4699" s="47" t="str">
        <f ca="1">IFERROR(VLOOKUP($L4699,'T14'!$AD$5:$AF$104,2,FALSE),"")</f>
        <v/>
      </c>
      <c r="N4699" s="47" t="str">
        <f ca="1">IFERROR(VLOOKUP($L4699,'T14'!$AD$5:$AF$104,3,FALSE),"")</f>
        <v/>
      </c>
      <c r="P4699" s="46"/>
      <c r="U4699" s="46"/>
    </row>
    <row r="4700" spans="1:21" ht="14.4" hidden="1" x14ac:dyDescent="0.3">
      <c r="A4700" s="47">
        <v>4699</v>
      </c>
      <c r="B4700" s="48">
        <v>4</v>
      </c>
      <c r="C4700" s="47" t="s">
        <v>105</v>
      </c>
      <c r="D4700" s="49" t="s">
        <v>2136</v>
      </c>
      <c r="E4700" s="49" t="s">
        <v>1999</v>
      </c>
      <c r="F4700" s="48">
        <v>2</v>
      </c>
      <c r="G4700" s="47" t="s">
        <v>98</v>
      </c>
      <c r="H4700" s="47" t="s">
        <v>1939</v>
      </c>
      <c r="I4700" s="47" t="s">
        <v>2855</v>
      </c>
      <c r="J4700" s="50" t="str">
        <f>IFERROR(VLOOKUP(_xlfn.NUMBERVALUE(D4700),'Order form - T14RE'!$O$4:$O$101,1,FALSE),J4699)</f>
        <v/>
      </c>
      <c r="K4700" s="51" t="str">
        <f t="shared" si="74"/>
        <v/>
      </c>
      <c r="M4700" s="47" t="str">
        <f ca="1">IFERROR(VLOOKUP($L4700,'T14'!$AD$5:$AF$104,2,FALSE),"")</f>
        <v/>
      </c>
      <c r="N4700" s="47" t="str">
        <f ca="1">IFERROR(VLOOKUP($L4700,'T14'!$AD$5:$AF$104,3,FALSE),"")</f>
        <v/>
      </c>
      <c r="P4700" s="46"/>
      <c r="U4700" s="46"/>
    </row>
    <row r="4701" spans="1:21" ht="14.4" hidden="1" x14ac:dyDescent="0.3">
      <c r="A4701" s="47">
        <v>4700</v>
      </c>
      <c r="B4701" s="48">
        <v>3</v>
      </c>
      <c r="C4701" s="47" t="s">
        <v>1250</v>
      </c>
      <c r="D4701" s="49" t="s">
        <v>2158</v>
      </c>
      <c r="E4701" s="49" t="s">
        <v>2110</v>
      </c>
      <c r="F4701" s="48">
        <v>1</v>
      </c>
      <c r="G4701" s="47" t="s">
        <v>98</v>
      </c>
      <c r="H4701" s="47" t="s">
        <v>7</v>
      </c>
      <c r="I4701" s="47" t="s">
        <v>2855</v>
      </c>
      <c r="J4701" s="50" t="str">
        <f>IFERROR(VLOOKUP(_xlfn.NUMBERVALUE(D4701),'Order form - T14RE'!$O$4:$O$101,1,FALSE),J4700)</f>
        <v/>
      </c>
      <c r="K4701" s="51" t="str">
        <f t="shared" si="74"/>
        <v/>
      </c>
      <c r="M4701" s="47" t="str">
        <f ca="1">IFERROR(VLOOKUP($L4701,'T14'!$AD$5:$AF$104,2,FALSE),"")</f>
        <v/>
      </c>
      <c r="N4701" s="47" t="str">
        <f ca="1">IFERROR(VLOOKUP($L4701,'T14'!$AD$5:$AF$104,3,FALSE),"")</f>
        <v/>
      </c>
      <c r="P4701" s="46"/>
      <c r="U4701" s="46"/>
    </row>
    <row r="4702" spans="1:21" ht="14.4" hidden="1" x14ac:dyDescent="0.3">
      <c r="A4702" s="47">
        <v>4701</v>
      </c>
      <c r="B4702" s="48">
        <v>4</v>
      </c>
      <c r="C4702" s="47" t="s">
        <v>95</v>
      </c>
      <c r="D4702" s="49" t="s">
        <v>2116</v>
      </c>
      <c r="E4702" s="49" t="s">
        <v>2117</v>
      </c>
      <c r="F4702" s="52">
        <v>1.667</v>
      </c>
      <c r="G4702" s="47" t="s">
        <v>646</v>
      </c>
      <c r="H4702" s="47" t="s">
        <v>99</v>
      </c>
      <c r="I4702" s="47" t="s">
        <v>2855</v>
      </c>
      <c r="J4702" s="50" t="str">
        <f>IFERROR(VLOOKUP(_xlfn.NUMBERVALUE(D4702),'Order form - T14RE'!$O$4:$O$101,1,FALSE),J4701)</f>
        <v/>
      </c>
      <c r="K4702" s="51" t="str">
        <f t="shared" si="74"/>
        <v/>
      </c>
      <c r="M4702" s="47" t="str">
        <f ca="1">IFERROR(VLOOKUP($L4702,'T14'!$AD$5:$AF$104,2,FALSE),"")</f>
        <v/>
      </c>
      <c r="N4702" s="47" t="str">
        <f ca="1">IFERROR(VLOOKUP($L4702,'T14'!$AD$5:$AF$104,3,FALSE),"")</f>
        <v/>
      </c>
      <c r="P4702" s="46"/>
      <c r="U4702" s="46"/>
    </row>
    <row r="4703" spans="1:21" ht="14.4" hidden="1" x14ac:dyDescent="0.3">
      <c r="A4703" s="47">
        <v>4702</v>
      </c>
      <c r="B4703" s="48">
        <v>4</v>
      </c>
      <c r="C4703" s="47" t="s">
        <v>105</v>
      </c>
      <c r="D4703" s="49" t="s">
        <v>2118</v>
      </c>
      <c r="E4703" s="49" t="s">
        <v>2119</v>
      </c>
      <c r="F4703" s="48">
        <v>1</v>
      </c>
      <c r="G4703" s="47" t="s">
        <v>98</v>
      </c>
      <c r="H4703" s="47" t="s">
        <v>99</v>
      </c>
      <c r="I4703" s="47" t="s">
        <v>2855</v>
      </c>
      <c r="J4703" s="50" t="str">
        <f>IFERROR(VLOOKUP(_xlfn.NUMBERVALUE(D4703),'Order form - T14RE'!$O$4:$O$101,1,FALSE),J4702)</f>
        <v/>
      </c>
      <c r="K4703" s="51" t="str">
        <f t="shared" si="74"/>
        <v/>
      </c>
      <c r="M4703" s="47" t="str">
        <f ca="1">IFERROR(VLOOKUP($L4703,'T14'!$AD$5:$AF$104,2,FALSE),"")</f>
        <v/>
      </c>
      <c r="N4703" s="47" t="str">
        <f ca="1">IFERROR(VLOOKUP($L4703,'T14'!$AD$5:$AF$104,3,FALSE),"")</f>
        <v/>
      </c>
      <c r="P4703" s="46"/>
      <c r="U4703" s="46"/>
    </row>
    <row r="4704" spans="1:21" ht="14.4" hidden="1" x14ac:dyDescent="0.3">
      <c r="A4704" s="47">
        <v>4703</v>
      </c>
      <c r="B4704" s="48">
        <v>4</v>
      </c>
      <c r="C4704" s="47" t="s">
        <v>108</v>
      </c>
      <c r="D4704" s="49" t="s">
        <v>2120</v>
      </c>
      <c r="E4704" s="49" t="s">
        <v>1075</v>
      </c>
      <c r="F4704" s="48">
        <v>1</v>
      </c>
      <c r="G4704" s="47" t="s">
        <v>98</v>
      </c>
      <c r="H4704" s="47" t="s">
        <v>99</v>
      </c>
      <c r="I4704" s="47" t="s">
        <v>2855</v>
      </c>
      <c r="J4704" s="50" t="str">
        <f>IFERROR(VLOOKUP(_xlfn.NUMBERVALUE(D4704),'Order form - T14RE'!$O$4:$O$101,1,FALSE),J4703)</f>
        <v/>
      </c>
      <c r="K4704" s="51" t="str">
        <f t="shared" si="74"/>
        <v/>
      </c>
      <c r="M4704" s="47" t="str">
        <f ca="1">IFERROR(VLOOKUP($L4704,'T14'!$AD$5:$AF$104,2,FALSE),"")</f>
        <v/>
      </c>
      <c r="N4704" s="47" t="str">
        <f ca="1">IFERROR(VLOOKUP($L4704,'T14'!$AD$5:$AF$104,3,FALSE),"")</f>
        <v/>
      </c>
      <c r="P4704" s="46"/>
      <c r="U4704" s="46"/>
    </row>
    <row r="4705" spans="1:21" ht="14.4" hidden="1" x14ac:dyDescent="0.3">
      <c r="A4705" s="47">
        <v>4704</v>
      </c>
      <c r="B4705" s="48">
        <v>4</v>
      </c>
      <c r="C4705" s="47" t="s">
        <v>111</v>
      </c>
      <c r="D4705" s="49" t="s">
        <v>2121</v>
      </c>
      <c r="E4705" s="49" t="s">
        <v>2083</v>
      </c>
      <c r="F4705" s="48">
        <v>2</v>
      </c>
      <c r="G4705" s="47" t="s">
        <v>98</v>
      </c>
      <c r="H4705" s="47" t="s">
        <v>99</v>
      </c>
      <c r="I4705" s="47" t="s">
        <v>2855</v>
      </c>
      <c r="J4705" s="50" t="str">
        <f>IFERROR(VLOOKUP(_xlfn.NUMBERVALUE(D4705),'Order form - T14RE'!$O$4:$O$101,1,FALSE),J4704)</f>
        <v/>
      </c>
      <c r="K4705" s="51" t="str">
        <f t="shared" si="74"/>
        <v/>
      </c>
      <c r="M4705" s="47" t="str">
        <f ca="1">IFERROR(VLOOKUP($L4705,'T14'!$AD$5:$AF$104,2,FALSE),"")</f>
        <v/>
      </c>
      <c r="N4705" s="47" t="str">
        <f ca="1">IFERROR(VLOOKUP($L4705,'T14'!$AD$5:$AF$104,3,FALSE),"")</f>
        <v/>
      </c>
      <c r="P4705" s="46"/>
      <c r="U4705" s="46"/>
    </row>
    <row r="4706" spans="1:21" ht="14.4" hidden="1" x14ac:dyDescent="0.3">
      <c r="A4706" s="47">
        <v>4705</v>
      </c>
      <c r="B4706" s="48">
        <v>3</v>
      </c>
      <c r="C4706" s="47" t="s">
        <v>1253</v>
      </c>
      <c r="D4706" s="49" t="s">
        <v>2122</v>
      </c>
      <c r="E4706" s="49" t="s">
        <v>2123</v>
      </c>
      <c r="F4706" s="48">
        <v>1</v>
      </c>
      <c r="G4706" s="47" t="s">
        <v>98</v>
      </c>
      <c r="H4706" s="47" t="s">
        <v>17</v>
      </c>
      <c r="I4706" s="47" t="s">
        <v>2855</v>
      </c>
      <c r="J4706" s="50" t="str">
        <f>IFERROR(VLOOKUP(_xlfn.NUMBERVALUE(D4706),'Order form - T14RE'!$O$4:$O$101,1,FALSE),J4705)</f>
        <v/>
      </c>
      <c r="K4706" s="51" t="str">
        <f t="shared" si="74"/>
        <v/>
      </c>
      <c r="M4706" s="47" t="str">
        <f ca="1">IFERROR(VLOOKUP($L4706,'T14'!$AD$5:$AF$104,2,FALSE),"")</f>
        <v/>
      </c>
      <c r="N4706" s="47" t="str">
        <f ca="1">IFERROR(VLOOKUP($L4706,'T14'!$AD$5:$AF$104,3,FALSE),"")</f>
        <v/>
      </c>
      <c r="P4706" s="46"/>
      <c r="U4706" s="46"/>
    </row>
    <row r="4707" spans="1:21" ht="14.4" hidden="1" x14ac:dyDescent="0.3">
      <c r="A4707" s="47">
        <v>4706</v>
      </c>
      <c r="B4707" s="48">
        <v>4</v>
      </c>
      <c r="C4707" s="47" t="s">
        <v>95</v>
      </c>
      <c r="D4707" s="49" t="s">
        <v>2069</v>
      </c>
      <c r="E4707" s="49" t="s">
        <v>2070</v>
      </c>
      <c r="F4707" s="52">
        <v>2.3330000000000002</v>
      </c>
      <c r="G4707" s="47" t="s">
        <v>646</v>
      </c>
      <c r="H4707" s="47" t="s">
        <v>1939</v>
      </c>
      <c r="I4707" s="47" t="s">
        <v>2855</v>
      </c>
      <c r="J4707" s="50" t="str">
        <f>IFERROR(VLOOKUP(_xlfn.NUMBERVALUE(D4707),'Order form - T14RE'!$O$4:$O$101,1,FALSE),J4706)</f>
        <v/>
      </c>
      <c r="K4707" s="51" t="str">
        <f t="shared" si="74"/>
        <v/>
      </c>
      <c r="M4707" s="47" t="str">
        <f ca="1">IFERROR(VLOOKUP($L4707,'T14'!$AD$5:$AF$104,2,FALSE),"")</f>
        <v/>
      </c>
      <c r="N4707" s="47" t="str">
        <f ca="1">IFERROR(VLOOKUP($L4707,'T14'!$AD$5:$AF$104,3,FALSE),"")</f>
        <v/>
      </c>
      <c r="P4707" s="46"/>
      <c r="U4707" s="46"/>
    </row>
    <row r="4708" spans="1:21" ht="14.4" hidden="1" x14ac:dyDescent="0.3">
      <c r="A4708" s="47">
        <v>4707</v>
      </c>
      <c r="B4708" s="48">
        <v>4</v>
      </c>
      <c r="C4708" s="47" t="s">
        <v>105</v>
      </c>
      <c r="D4708" s="49" t="s">
        <v>2071</v>
      </c>
      <c r="E4708" s="49" t="s">
        <v>2072</v>
      </c>
      <c r="F4708" s="48">
        <v>1</v>
      </c>
      <c r="G4708" s="47" t="s">
        <v>98</v>
      </c>
      <c r="H4708" s="47" t="s">
        <v>1939</v>
      </c>
      <c r="I4708" s="47" t="s">
        <v>2855</v>
      </c>
      <c r="J4708" s="50" t="str">
        <f>IFERROR(VLOOKUP(_xlfn.NUMBERVALUE(D4708),'Order form - T14RE'!$O$4:$O$101,1,FALSE),J4707)</f>
        <v/>
      </c>
      <c r="K4708" s="51" t="str">
        <f t="shared" si="74"/>
        <v/>
      </c>
      <c r="M4708" s="47" t="str">
        <f ca="1">IFERROR(VLOOKUP($L4708,'T14'!$AD$5:$AF$104,2,FALSE),"")</f>
        <v/>
      </c>
      <c r="N4708" s="47" t="str">
        <f ca="1">IFERROR(VLOOKUP($L4708,'T14'!$AD$5:$AF$104,3,FALSE),"")</f>
        <v/>
      </c>
      <c r="P4708" s="46"/>
      <c r="U4708" s="46"/>
    </row>
    <row r="4709" spans="1:21" ht="14.4" hidden="1" x14ac:dyDescent="0.3">
      <c r="A4709" s="47">
        <v>4708</v>
      </c>
      <c r="B4709" s="48">
        <v>4</v>
      </c>
      <c r="C4709" s="47" t="s">
        <v>108</v>
      </c>
      <c r="D4709" s="49" t="s">
        <v>2073</v>
      </c>
      <c r="E4709" s="49" t="s">
        <v>2074</v>
      </c>
      <c r="F4709" s="48">
        <v>1</v>
      </c>
      <c r="G4709" s="47" t="s">
        <v>98</v>
      </c>
      <c r="H4709" s="47" t="s">
        <v>1939</v>
      </c>
      <c r="I4709" s="47" t="s">
        <v>2855</v>
      </c>
      <c r="J4709" s="50" t="str">
        <f>IFERROR(VLOOKUP(_xlfn.NUMBERVALUE(D4709),'Order form - T14RE'!$O$4:$O$101,1,FALSE),J4708)</f>
        <v/>
      </c>
      <c r="K4709" s="51" t="str">
        <f t="shared" si="74"/>
        <v/>
      </c>
      <c r="M4709" s="47" t="str">
        <f ca="1">IFERROR(VLOOKUP($L4709,'T14'!$AD$5:$AF$104,2,FALSE),"")</f>
        <v/>
      </c>
      <c r="N4709" s="47" t="str">
        <f ca="1">IFERROR(VLOOKUP($L4709,'T14'!$AD$5:$AF$104,3,FALSE),"")</f>
        <v/>
      </c>
      <c r="P4709" s="46"/>
      <c r="U4709" s="46"/>
    </row>
    <row r="4710" spans="1:21" ht="14.4" hidden="1" x14ac:dyDescent="0.3">
      <c r="A4710" s="47">
        <v>4709</v>
      </c>
      <c r="B4710" s="48">
        <v>3</v>
      </c>
      <c r="C4710" s="47" t="s">
        <v>1256</v>
      </c>
      <c r="D4710" s="49" t="s">
        <v>2959</v>
      </c>
      <c r="E4710" s="49" t="s">
        <v>2110</v>
      </c>
      <c r="F4710" s="48">
        <v>1</v>
      </c>
      <c r="G4710" s="47" t="s">
        <v>98</v>
      </c>
      <c r="H4710" s="47" t="s">
        <v>7</v>
      </c>
      <c r="I4710" s="47" t="s">
        <v>2855</v>
      </c>
      <c r="J4710" s="50" t="str">
        <f>IFERROR(VLOOKUP(_xlfn.NUMBERVALUE(D4710),'Order form - T14RE'!$O$4:$O$101,1,FALSE),J4709)</f>
        <v/>
      </c>
      <c r="K4710" s="51" t="str">
        <f t="shared" si="74"/>
        <v/>
      </c>
      <c r="M4710" s="47" t="str">
        <f ca="1">IFERROR(VLOOKUP($L4710,'T14'!$AD$5:$AF$104,2,FALSE),"")</f>
        <v/>
      </c>
      <c r="N4710" s="47" t="str">
        <f ca="1">IFERROR(VLOOKUP($L4710,'T14'!$AD$5:$AF$104,3,FALSE),"")</f>
        <v/>
      </c>
      <c r="P4710" s="46"/>
      <c r="U4710" s="46"/>
    </row>
    <row r="4711" spans="1:21" ht="14.4" hidden="1" x14ac:dyDescent="0.3">
      <c r="A4711" s="47">
        <v>4710</v>
      </c>
      <c r="B4711" s="48">
        <v>4</v>
      </c>
      <c r="C4711" s="47" t="s">
        <v>95</v>
      </c>
      <c r="D4711" s="49" t="s">
        <v>2173</v>
      </c>
      <c r="E4711" s="49" t="s">
        <v>2174</v>
      </c>
      <c r="F4711" s="52">
        <v>8.0609999999999999</v>
      </c>
      <c r="G4711" s="47" t="s">
        <v>646</v>
      </c>
      <c r="H4711" s="47" t="s">
        <v>99</v>
      </c>
      <c r="I4711" s="47" t="s">
        <v>2855</v>
      </c>
      <c r="J4711" s="50" t="str">
        <f>IFERROR(VLOOKUP(_xlfn.NUMBERVALUE(D4711),'Order form - T14RE'!$O$4:$O$101,1,FALSE),J4710)</f>
        <v/>
      </c>
      <c r="K4711" s="51" t="str">
        <f t="shared" si="74"/>
        <v/>
      </c>
      <c r="M4711" s="47" t="str">
        <f ca="1">IFERROR(VLOOKUP($L4711,'T14'!$AD$5:$AF$104,2,FALSE),"")</f>
        <v/>
      </c>
      <c r="N4711" s="47" t="str">
        <f ca="1">IFERROR(VLOOKUP($L4711,'T14'!$AD$5:$AF$104,3,FALSE),"")</f>
        <v/>
      </c>
      <c r="P4711" s="46"/>
      <c r="U4711" s="46"/>
    </row>
    <row r="4712" spans="1:21" ht="14.4" hidden="1" x14ac:dyDescent="0.3">
      <c r="A4712" s="47">
        <v>4711</v>
      </c>
      <c r="B4712" s="48">
        <v>4</v>
      </c>
      <c r="C4712" s="47" t="s">
        <v>105</v>
      </c>
      <c r="D4712" s="49" t="s">
        <v>2960</v>
      </c>
      <c r="E4712" s="49" t="s">
        <v>2961</v>
      </c>
      <c r="F4712" s="48">
        <v>1</v>
      </c>
      <c r="G4712" s="47" t="s">
        <v>98</v>
      </c>
      <c r="H4712" s="47" t="s">
        <v>99</v>
      </c>
      <c r="I4712" s="47" t="s">
        <v>2855</v>
      </c>
      <c r="J4712" s="50" t="str">
        <f>IFERROR(VLOOKUP(_xlfn.NUMBERVALUE(D4712),'Order form - T14RE'!$O$4:$O$101,1,FALSE),J4711)</f>
        <v/>
      </c>
      <c r="K4712" s="51" t="str">
        <f t="shared" si="74"/>
        <v/>
      </c>
      <c r="M4712" s="47" t="str">
        <f ca="1">IFERROR(VLOOKUP($L4712,'T14'!$AD$5:$AF$104,2,FALSE),"")</f>
        <v/>
      </c>
      <c r="N4712" s="47" t="str">
        <f ca="1">IFERROR(VLOOKUP($L4712,'T14'!$AD$5:$AF$104,3,FALSE),"")</f>
        <v/>
      </c>
      <c r="P4712" s="46"/>
      <c r="U4712" s="46"/>
    </row>
    <row r="4713" spans="1:21" ht="14.4" hidden="1" x14ac:dyDescent="0.3">
      <c r="A4713" s="47">
        <v>4712</v>
      </c>
      <c r="B4713" s="48">
        <v>4</v>
      </c>
      <c r="C4713" s="47" t="s">
        <v>108</v>
      </c>
      <c r="D4713" s="49" t="s">
        <v>2175</v>
      </c>
      <c r="E4713" s="49" t="s">
        <v>792</v>
      </c>
      <c r="F4713" s="48">
        <v>1</v>
      </c>
      <c r="G4713" s="47" t="s">
        <v>98</v>
      </c>
      <c r="H4713" s="47" t="s">
        <v>99</v>
      </c>
      <c r="I4713" s="47" t="s">
        <v>2855</v>
      </c>
      <c r="J4713" s="50" t="str">
        <f>IFERROR(VLOOKUP(_xlfn.NUMBERVALUE(D4713),'Order form - T14RE'!$O$4:$O$101,1,FALSE),J4712)</f>
        <v/>
      </c>
      <c r="K4713" s="51" t="str">
        <f t="shared" si="74"/>
        <v/>
      </c>
      <c r="M4713" s="47" t="str">
        <f ca="1">IFERROR(VLOOKUP($L4713,'T14'!$AD$5:$AF$104,2,FALSE),"")</f>
        <v/>
      </c>
      <c r="N4713" s="47" t="str">
        <f ca="1">IFERROR(VLOOKUP($L4713,'T14'!$AD$5:$AF$104,3,FALSE),"")</f>
        <v/>
      </c>
      <c r="P4713" s="46"/>
      <c r="U4713" s="46"/>
    </row>
    <row r="4714" spans="1:21" ht="14.4" hidden="1" x14ac:dyDescent="0.3">
      <c r="A4714" s="47">
        <v>4713</v>
      </c>
      <c r="B4714" s="48">
        <v>4</v>
      </c>
      <c r="C4714" s="47" t="s">
        <v>111</v>
      </c>
      <c r="D4714" s="49" t="s">
        <v>2176</v>
      </c>
      <c r="E4714" s="49" t="s">
        <v>2083</v>
      </c>
      <c r="F4714" s="48">
        <v>2</v>
      </c>
      <c r="G4714" s="47" t="s">
        <v>98</v>
      </c>
      <c r="H4714" s="47" t="s">
        <v>99</v>
      </c>
      <c r="I4714" s="47" t="s">
        <v>2855</v>
      </c>
      <c r="J4714" s="50" t="str">
        <f>IFERROR(VLOOKUP(_xlfn.NUMBERVALUE(D4714),'Order form - T14RE'!$O$4:$O$101,1,FALSE),J4713)</f>
        <v/>
      </c>
      <c r="K4714" s="51" t="str">
        <f t="shared" si="74"/>
        <v/>
      </c>
      <c r="M4714" s="47" t="str">
        <f ca="1">IFERROR(VLOOKUP($L4714,'T14'!$AD$5:$AF$104,2,FALSE),"")</f>
        <v/>
      </c>
      <c r="N4714" s="47" t="str">
        <f ca="1">IFERROR(VLOOKUP($L4714,'T14'!$AD$5:$AF$104,3,FALSE),"")</f>
        <v/>
      </c>
      <c r="P4714" s="46"/>
      <c r="U4714" s="46"/>
    </row>
    <row r="4715" spans="1:21" ht="14.4" hidden="1" x14ac:dyDescent="0.3">
      <c r="A4715" s="47">
        <v>4714</v>
      </c>
      <c r="B4715" s="48">
        <v>3</v>
      </c>
      <c r="C4715" s="47" t="s">
        <v>1261</v>
      </c>
      <c r="D4715" s="49" t="s">
        <v>2962</v>
      </c>
      <c r="E4715" s="49" t="s">
        <v>2963</v>
      </c>
      <c r="F4715" s="48">
        <v>1</v>
      </c>
      <c r="G4715" s="47" t="s">
        <v>98</v>
      </c>
      <c r="H4715" s="47" t="s">
        <v>7</v>
      </c>
      <c r="I4715" s="47" t="s">
        <v>2855</v>
      </c>
      <c r="J4715" s="50" t="str">
        <f>IFERROR(VLOOKUP(_xlfn.NUMBERVALUE(D4715),'Order form - T14RE'!$O$4:$O$101,1,FALSE),J4714)</f>
        <v/>
      </c>
      <c r="K4715" s="51" t="str">
        <f t="shared" si="74"/>
        <v/>
      </c>
      <c r="M4715" s="47" t="str">
        <f ca="1">IFERROR(VLOOKUP($L4715,'T14'!$AD$5:$AF$104,2,FALSE),"")</f>
        <v/>
      </c>
      <c r="N4715" s="47" t="str">
        <f ca="1">IFERROR(VLOOKUP($L4715,'T14'!$AD$5:$AF$104,3,FALSE),"")</f>
        <v/>
      </c>
      <c r="P4715" s="46"/>
      <c r="U4715" s="46"/>
    </row>
    <row r="4716" spans="1:21" ht="14.4" hidden="1" x14ac:dyDescent="0.3">
      <c r="A4716" s="47">
        <v>4715</v>
      </c>
      <c r="B4716" s="48">
        <v>4</v>
      </c>
      <c r="C4716" s="47" t="s">
        <v>95</v>
      </c>
      <c r="D4716" s="49" t="s">
        <v>2173</v>
      </c>
      <c r="E4716" s="49" t="s">
        <v>2174</v>
      </c>
      <c r="F4716" s="52">
        <v>8.02</v>
      </c>
      <c r="G4716" s="47" t="s">
        <v>646</v>
      </c>
      <c r="H4716" s="47" t="s">
        <v>99</v>
      </c>
      <c r="I4716" s="47" t="s">
        <v>2855</v>
      </c>
      <c r="J4716" s="50" t="str">
        <f>IFERROR(VLOOKUP(_xlfn.NUMBERVALUE(D4716),'Order form - T14RE'!$O$4:$O$101,1,FALSE),J4715)</f>
        <v/>
      </c>
      <c r="K4716" s="51" t="str">
        <f t="shared" si="74"/>
        <v/>
      </c>
      <c r="M4716" s="47" t="str">
        <f ca="1">IFERROR(VLOOKUP($L4716,'T14'!$AD$5:$AF$104,2,FALSE),"")</f>
        <v/>
      </c>
      <c r="N4716" s="47" t="str">
        <f ca="1">IFERROR(VLOOKUP($L4716,'T14'!$AD$5:$AF$104,3,FALSE),"")</f>
        <v/>
      </c>
      <c r="P4716" s="46"/>
      <c r="U4716" s="46"/>
    </row>
    <row r="4717" spans="1:21" ht="14.4" hidden="1" x14ac:dyDescent="0.3">
      <c r="A4717" s="47">
        <v>4716</v>
      </c>
      <c r="B4717" s="48">
        <v>4</v>
      </c>
      <c r="C4717" s="47" t="s">
        <v>105</v>
      </c>
      <c r="D4717" s="49" t="s">
        <v>2175</v>
      </c>
      <c r="E4717" s="49" t="s">
        <v>792</v>
      </c>
      <c r="F4717" s="48">
        <v>2</v>
      </c>
      <c r="G4717" s="47" t="s">
        <v>98</v>
      </c>
      <c r="H4717" s="47" t="s">
        <v>99</v>
      </c>
      <c r="I4717" s="47" t="s">
        <v>2855</v>
      </c>
      <c r="J4717" s="50" t="str">
        <f>IFERROR(VLOOKUP(_xlfn.NUMBERVALUE(D4717),'Order form - T14RE'!$O$4:$O$101,1,FALSE),J4716)</f>
        <v/>
      </c>
      <c r="K4717" s="51" t="str">
        <f t="shared" si="74"/>
        <v/>
      </c>
      <c r="M4717" s="47" t="str">
        <f ca="1">IFERROR(VLOOKUP($L4717,'T14'!$AD$5:$AF$104,2,FALSE),"")</f>
        <v/>
      </c>
      <c r="N4717" s="47" t="str">
        <f ca="1">IFERROR(VLOOKUP($L4717,'T14'!$AD$5:$AF$104,3,FALSE),"")</f>
        <v/>
      </c>
      <c r="P4717" s="46"/>
      <c r="U4717" s="46"/>
    </row>
    <row r="4718" spans="1:21" ht="14.4" hidden="1" x14ac:dyDescent="0.3">
      <c r="A4718" s="47">
        <v>4717</v>
      </c>
      <c r="B4718" s="48">
        <v>4</v>
      </c>
      <c r="C4718" s="47" t="s">
        <v>108</v>
      </c>
      <c r="D4718" s="49" t="s">
        <v>2176</v>
      </c>
      <c r="E4718" s="49" t="s">
        <v>2083</v>
      </c>
      <c r="F4718" s="48">
        <v>2</v>
      </c>
      <c r="G4718" s="47" t="s">
        <v>98</v>
      </c>
      <c r="H4718" s="47" t="s">
        <v>99</v>
      </c>
      <c r="I4718" s="47" t="s">
        <v>2855</v>
      </c>
      <c r="J4718" s="50" t="str">
        <f>IFERROR(VLOOKUP(_xlfn.NUMBERVALUE(D4718),'Order form - T14RE'!$O$4:$O$101,1,FALSE),J4717)</f>
        <v/>
      </c>
      <c r="K4718" s="51" t="str">
        <f t="shared" si="74"/>
        <v/>
      </c>
      <c r="M4718" s="47" t="str">
        <f ca="1">IFERROR(VLOOKUP($L4718,'T14'!$AD$5:$AF$104,2,FALSE),"")</f>
        <v/>
      </c>
      <c r="N4718" s="47" t="str">
        <f ca="1">IFERROR(VLOOKUP($L4718,'T14'!$AD$5:$AF$104,3,FALSE),"")</f>
        <v/>
      </c>
      <c r="P4718" s="46"/>
      <c r="U4718" s="46"/>
    </row>
    <row r="4719" spans="1:21" ht="14.4" hidden="1" x14ac:dyDescent="0.3">
      <c r="A4719" s="47">
        <v>4718</v>
      </c>
      <c r="B4719" s="48">
        <v>3</v>
      </c>
      <c r="C4719" s="47" t="s">
        <v>1264</v>
      </c>
      <c r="D4719" s="49" t="s">
        <v>2127</v>
      </c>
      <c r="E4719" s="49" t="s">
        <v>2110</v>
      </c>
      <c r="F4719" s="48">
        <v>1</v>
      </c>
      <c r="G4719" s="47" t="s">
        <v>98</v>
      </c>
      <c r="H4719" s="47" t="s">
        <v>2</v>
      </c>
      <c r="I4719" s="47" t="s">
        <v>2855</v>
      </c>
      <c r="J4719" s="50" t="str">
        <f>IFERROR(VLOOKUP(_xlfn.NUMBERVALUE(D4719),'Order form - T14RE'!$O$4:$O$101,1,FALSE),J4718)</f>
        <v/>
      </c>
      <c r="K4719" s="51" t="str">
        <f t="shared" si="74"/>
        <v/>
      </c>
      <c r="M4719" s="47" t="str">
        <f ca="1">IFERROR(VLOOKUP($L4719,'T14'!$AD$5:$AF$104,2,FALSE),"")</f>
        <v/>
      </c>
      <c r="N4719" s="47" t="str">
        <f ca="1">IFERROR(VLOOKUP($L4719,'T14'!$AD$5:$AF$104,3,FALSE),"")</f>
        <v/>
      </c>
      <c r="P4719" s="46"/>
      <c r="U4719" s="46"/>
    </row>
    <row r="4720" spans="1:21" ht="14.4" hidden="1" x14ac:dyDescent="0.3">
      <c r="A4720" s="47">
        <v>4719</v>
      </c>
      <c r="B4720" s="48">
        <v>4</v>
      </c>
      <c r="C4720" s="47" t="s">
        <v>95</v>
      </c>
      <c r="D4720" s="49" t="s">
        <v>1937</v>
      </c>
      <c r="E4720" s="49" t="s">
        <v>1938</v>
      </c>
      <c r="F4720" s="52">
        <v>2.1040000000000001</v>
      </c>
      <c r="G4720" s="47" t="s">
        <v>646</v>
      </c>
      <c r="H4720" s="47" t="s">
        <v>99</v>
      </c>
      <c r="I4720" s="47" t="s">
        <v>2855</v>
      </c>
      <c r="J4720" s="50" t="str">
        <f>IFERROR(VLOOKUP(_xlfn.NUMBERVALUE(D4720),'Order form - T14RE'!$O$4:$O$101,1,FALSE),J4719)</f>
        <v/>
      </c>
      <c r="K4720" s="51" t="str">
        <f t="shared" si="74"/>
        <v/>
      </c>
      <c r="M4720" s="47" t="str">
        <f ca="1">IFERROR(VLOOKUP($L4720,'T14'!$AD$5:$AF$104,2,FALSE),"")</f>
        <v/>
      </c>
      <c r="N4720" s="47" t="str">
        <f ca="1">IFERROR(VLOOKUP($L4720,'T14'!$AD$5:$AF$104,3,FALSE),"")</f>
        <v/>
      </c>
      <c r="P4720" s="46"/>
      <c r="U4720" s="46"/>
    </row>
    <row r="4721" spans="1:21" ht="14.4" hidden="1" x14ac:dyDescent="0.3">
      <c r="A4721" s="47">
        <v>4720</v>
      </c>
      <c r="B4721" s="48">
        <v>4</v>
      </c>
      <c r="C4721" s="47" t="s">
        <v>105</v>
      </c>
      <c r="D4721" s="49" t="s">
        <v>1940</v>
      </c>
      <c r="E4721" s="49" t="s">
        <v>1166</v>
      </c>
      <c r="F4721" s="48">
        <v>1</v>
      </c>
      <c r="G4721" s="47" t="s">
        <v>98</v>
      </c>
      <c r="H4721" s="47" t="s">
        <v>99</v>
      </c>
      <c r="I4721" s="47" t="s">
        <v>2855</v>
      </c>
      <c r="J4721" s="50" t="str">
        <f>IFERROR(VLOOKUP(_xlfn.NUMBERVALUE(D4721),'Order form - T14RE'!$O$4:$O$101,1,FALSE),J4720)</f>
        <v/>
      </c>
      <c r="K4721" s="51" t="str">
        <f t="shared" si="74"/>
        <v/>
      </c>
      <c r="M4721" s="47" t="str">
        <f ca="1">IFERROR(VLOOKUP($L4721,'T14'!$AD$5:$AF$104,2,FALSE),"")</f>
        <v/>
      </c>
      <c r="N4721" s="47" t="str">
        <f ca="1">IFERROR(VLOOKUP($L4721,'T14'!$AD$5:$AF$104,3,FALSE),"")</f>
        <v/>
      </c>
      <c r="P4721" s="46"/>
      <c r="U4721" s="46"/>
    </row>
    <row r="4722" spans="1:21" ht="14.4" hidden="1" x14ac:dyDescent="0.3">
      <c r="A4722" s="47">
        <v>4721</v>
      </c>
      <c r="B4722" s="48">
        <v>4</v>
      </c>
      <c r="C4722" s="47" t="s">
        <v>108</v>
      </c>
      <c r="D4722" s="49" t="s">
        <v>2128</v>
      </c>
      <c r="E4722" s="49" t="s">
        <v>2129</v>
      </c>
      <c r="F4722" s="48">
        <v>1</v>
      </c>
      <c r="G4722" s="47" t="s">
        <v>98</v>
      </c>
      <c r="H4722" s="47" t="s">
        <v>99</v>
      </c>
      <c r="I4722" s="47" t="s">
        <v>2855</v>
      </c>
      <c r="J4722" s="50" t="str">
        <f>IFERROR(VLOOKUP(_xlfn.NUMBERVALUE(D4722),'Order form - T14RE'!$O$4:$O$101,1,FALSE),J4721)</f>
        <v/>
      </c>
      <c r="K4722" s="51" t="str">
        <f t="shared" si="74"/>
        <v/>
      </c>
      <c r="M4722" s="47" t="str">
        <f ca="1">IFERROR(VLOOKUP($L4722,'T14'!$AD$5:$AF$104,2,FALSE),"")</f>
        <v/>
      </c>
      <c r="N4722" s="47" t="str">
        <f ca="1">IFERROR(VLOOKUP($L4722,'T14'!$AD$5:$AF$104,3,FALSE),"")</f>
        <v/>
      </c>
      <c r="P4722" s="46"/>
      <c r="U4722" s="46"/>
    </row>
    <row r="4723" spans="1:21" ht="14.4" hidden="1" x14ac:dyDescent="0.3">
      <c r="A4723" s="47">
        <v>4722</v>
      </c>
      <c r="B4723" s="48">
        <v>3</v>
      </c>
      <c r="C4723" s="47" t="s">
        <v>1267</v>
      </c>
      <c r="D4723" s="49" t="s">
        <v>2130</v>
      </c>
      <c r="E4723" s="49" t="s">
        <v>2110</v>
      </c>
      <c r="F4723" s="48">
        <v>1</v>
      </c>
      <c r="G4723" s="47" t="s">
        <v>98</v>
      </c>
      <c r="H4723" s="47" t="s">
        <v>2</v>
      </c>
      <c r="I4723" s="47" t="s">
        <v>2855</v>
      </c>
      <c r="J4723" s="50" t="str">
        <f>IFERROR(VLOOKUP(_xlfn.NUMBERVALUE(D4723),'Order form - T14RE'!$O$4:$O$101,1,FALSE),J4722)</f>
        <v/>
      </c>
      <c r="K4723" s="51" t="str">
        <f t="shared" si="74"/>
        <v/>
      </c>
      <c r="M4723" s="47" t="str">
        <f ca="1">IFERROR(VLOOKUP($L4723,'T14'!$AD$5:$AF$104,2,FALSE),"")</f>
        <v/>
      </c>
      <c r="N4723" s="47" t="str">
        <f ca="1">IFERROR(VLOOKUP($L4723,'T14'!$AD$5:$AF$104,3,FALSE),"")</f>
        <v/>
      </c>
      <c r="P4723" s="46"/>
      <c r="U4723" s="46"/>
    </row>
    <row r="4724" spans="1:21" ht="14.4" hidden="1" x14ac:dyDescent="0.3">
      <c r="A4724" s="47">
        <v>4723</v>
      </c>
      <c r="B4724" s="48">
        <v>4</v>
      </c>
      <c r="C4724" s="47" t="s">
        <v>95</v>
      </c>
      <c r="D4724" s="49" t="s">
        <v>1937</v>
      </c>
      <c r="E4724" s="49" t="s">
        <v>1938</v>
      </c>
      <c r="F4724" s="52">
        <v>1.625</v>
      </c>
      <c r="G4724" s="47" t="s">
        <v>646</v>
      </c>
      <c r="H4724" s="47" t="s">
        <v>99</v>
      </c>
      <c r="I4724" s="47" t="s">
        <v>2855</v>
      </c>
      <c r="J4724" s="50" t="str">
        <f>IFERROR(VLOOKUP(_xlfn.NUMBERVALUE(D4724),'Order form - T14RE'!$O$4:$O$101,1,FALSE),J4723)</f>
        <v/>
      </c>
      <c r="K4724" s="51" t="str">
        <f t="shared" si="74"/>
        <v/>
      </c>
      <c r="M4724" s="47" t="str">
        <f ca="1">IFERROR(VLOOKUP($L4724,'T14'!$AD$5:$AF$104,2,FALSE),"")</f>
        <v/>
      </c>
      <c r="N4724" s="47" t="str">
        <f ca="1">IFERROR(VLOOKUP($L4724,'T14'!$AD$5:$AF$104,3,FALSE),"")</f>
        <v/>
      </c>
      <c r="P4724" s="46"/>
      <c r="U4724" s="46"/>
    </row>
    <row r="4725" spans="1:21" ht="14.4" hidden="1" x14ac:dyDescent="0.3">
      <c r="A4725" s="47">
        <v>4724</v>
      </c>
      <c r="B4725" s="48">
        <v>4</v>
      </c>
      <c r="C4725" s="47" t="s">
        <v>105</v>
      </c>
      <c r="D4725" s="49" t="s">
        <v>1940</v>
      </c>
      <c r="E4725" s="49" t="s">
        <v>1166</v>
      </c>
      <c r="F4725" s="48">
        <v>1</v>
      </c>
      <c r="G4725" s="47" t="s">
        <v>98</v>
      </c>
      <c r="H4725" s="47" t="s">
        <v>99</v>
      </c>
      <c r="I4725" s="47" t="s">
        <v>2855</v>
      </c>
      <c r="J4725" s="50" t="str">
        <f>IFERROR(VLOOKUP(_xlfn.NUMBERVALUE(D4725),'Order form - T14RE'!$O$4:$O$101,1,FALSE),J4724)</f>
        <v/>
      </c>
      <c r="K4725" s="51" t="str">
        <f t="shared" si="74"/>
        <v/>
      </c>
      <c r="M4725" s="47" t="str">
        <f ca="1">IFERROR(VLOOKUP($L4725,'T14'!$AD$5:$AF$104,2,FALSE),"")</f>
        <v/>
      </c>
      <c r="N4725" s="47" t="str">
        <f ca="1">IFERROR(VLOOKUP($L4725,'T14'!$AD$5:$AF$104,3,FALSE),"")</f>
        <v/>
      </c>
      <c r="P4725" s="46"/>
      <c r="U4725" s="46"/>
    </row>
    <row r="4726" spans="1:21" ht="14.4" hidden="1" x14ac:dyDescent="0.3">
      <c r="A4726" s="47">
        <v>4725</v>
      </c>
      <c r="B4726" s="48">
        <v>4</v>
      </c>
      <c r="C4726" s="47" t="s">
        <v>108</v>
      </c>
      <c r="D4726" s="49" t="s">
        <v>2128</v>
      </c>
      <c r="E4726" s="49" t="s">
        <v>2129</v>
      </c>
      <c r="F4726" s="48">
        <v>1</v>
      </c>
      <c r="G4726" s="47" t="s">
        <v>98</v>
      </c>
      <c r="H4726" s="47" t="s">
        <v>99</v>
      </c>
      <c r="I4726" s="47" t="s">
        <v>2855</v>
      </c>
      <c r="J4726" s="50" t="str">
        <f>IFERROR(VLOOKUP(_xlfn.NUMBERVALUE(D4726),'Order form - T14RE'!$O$4:$O$101,1,FALSE),J4725)</f>
        <v/>
      </c>
      <c r="K4726" s="51" t="str">
        <f t="shared" si="74"/>
        <v/>
      </c>
      <c r="M4726" s="47" t="str">
        <f ca="1">IFERROR(VLOOKUP($L4726,'T14'!$AD$5:$AF$104,2,FALSE),"")</f>
        <v/>
      </c>
      <c r="N4726" s="47" t="str">
        <f ca="1">IFERROR(VLOOKUP($L4726,'T14'!$AD$5:$AF$104,3,FALSE),"")</f>
        <v/>
      </c>
      <c r="P4726" s="46"/>
      <c r="U4726" s="46"/>
    </row>
    <row r="4727" spans="1:21" ht="14.4" hidden="1" x14ac:dyDescent="0.3">
      <c r="A4727" s="47">
        <v>4726</v>
      </c>
      <c r="B4727" s="48">
        <v>3</v>
      </c>
      <c r="C4727" s="47" t="s">
        <v>2964</v>
      </c>
      <c r="D4727" s="49" t="s">
        <v>2820</v>
      </c>
      <c r="E4727" s="49" t="s">
        <v>2110</v>
      </c>
      <c r="F4727" s="48">
        <v>1</v>
      </c>
      <c r="G4727" s="47" t="s">
        <v>98</v>
      </c>
      <c r="H4727" s="47" t="s">
        <v>7</v>
      </c>
      <c r="I4727" s="47" t="s">
        <v>2855</v>
      </c>
      <c r="J4727" s="50" t="str">
        <f>IFERROR(VLOOKUP(_xlfn.NUMBERVALUE(D4727),'Order form - T14RE'!$O$4:$O$101,1,FALSE),J4726)</f>
        <v/>
      </c>
      <c r="K4727" s="51" t="str">
        <f t="shared" si="74"/>
        <v/>
      </c>
      <c r="M4727" s="47" t="str">
        <f ca="1">IFERROR(VLOOKUP($L4727,'T14'!$AD$5:$AF$104,2,FALSE),"")</f>
        <v/>
      </c>
      <c r="N4727" s="47" t="str">
        <f ca="1">IFERROR(VLOOKUP($L4727,'T14'!$AD$5:$AF$104,3,FALSE),"")</f>
        <v/>
      </c>
      <c r="P4727" s="46"/>
      <c r="U4727" s="46"/>
    </row>
    <row r="4728" spans="1:21" ht="14.4" hidden="1" x14ac:dyDescent="0.3">
      <c r="A4728" s="47">
        <v>4727</v>
      </c>
      <c r="B4728" s="48">
        <v>4</v>
      </c>
      <c r="C4728" s="47" t="s">
        <v>95</v>
      </c>
      <c r="D4728" s="49" t="s">
        <v>1996</v>
      </c>
      <c r="E4728" s="49" t="s">
        <v>1997</v>
      </c>
      <c r="F4728" s="52">
        <v>2.214</v>
      </c>
      <c r="G4728" s="47" t="s">
        <v>646</v>
      </c>
      <c r="H4728" s="47" t="s">
        <v>99</v>
      </c>
      <c r="I4728" s="47" t="s">
        <v>2855</v>
      </c>
      <c r="J4728" s="50" t="str">
        <f>IFERROR(VLOOKUP(_xlfn.NUMBERVALUE(D4728),'Order form - T14RE'!$O$4:$O$101,1,FALSE),J4727)</f>
        <v/>
      </c>
      <c r="K4728" s="51" t="str">
        <f t="shared" si="74"/>
        <v/>
      </c>
      <c r="M4728" s="47" t="str">
        <f ca="1">IFERROR(VLOOKUP($L4728,'T14'!$AD$5:$AF$104,2,FALSE),"")</f>
        <v/>
      </c>
      <c r="N4728" s="47" t="str">
        <f ca="1">IFERROR(VLOOKUP($L4728,'T14'!$AD$5:$AF$104,3,FALSE),"")</f>
        <v/>
      </c>
      <c r="P4728" s="46"/>
      <c r="U4728" s="46"/>
    </row>
    <row r="4729" spans="1:21" ht="14.4" hidden="1" x14ac:dyDescent="0.3">
      <c r="A4729" s="47">
        <v>4728</v>
      </c>
      <c r="B4729" s="48">
        <v>4</v>
      </c>
      <c r="C4729" s="47" t="s">
        <v>105</v>
      </c>
      <c r="D4729" s="49" t="s">
        <v>1998</v>
      </c>
      <c r="E4729" s="49" t="s">
        <v>1999</v>
      </c>
      <c r="F4729" s="48">
        <v>1</v>
      </c>
      <c r="G4729" s="47" t="s">
        <v>98</v>
      </c>
      <c r="H4729" s="47" t="s">
        <v>99</v>
      </c>
      <c r="I4729" s="47" t="s">
        <v>2855</v>
      </c>
      <c r="J4729" s="50" t="str">
        <f>IFERROR(VLOOKUP(_xlfn.NUMBERVALUE(D4729),'Order form - T14RE'!$O$4:$O$101,1,FALSE),J4728)</f>
        <v/>
      </c>
      <c r="K4729" s="51" t="str">
        <f t="shared" si="74"/>
        <v/>
      </c>
      <c r="M4729" s="47" t="str">
        <f ca="1">IFERROR(VLOOKUP($L4729,'T14'!$AD$5:$AF$104,2,FALSE),"")</f>
        <v/>
      </c>
      <c r="N4729" s="47" t="str">
        <f ca="1">IFERROR(VLOOKUP($L4729,'T14'!$AD$5:$AF$104,3,FALSE),"")</f>
        <v/>
      </c>
      <c r="P4729" s="46"/>
      <c r="U4729" s="46"/>
    </row>
    <row r="4730" spans="1:21" ht="14.4" hidden="1" x14ac:dyDescent="0.3">
      <c r="A4730" s="47">
        <v>4729</v>
      </c>
      <c r="B4730" s="48">
        <v>4</v>
      </c>
      <c r="C4730" s="47" t="s">
        <v>108</v>
      </c>
      <c r="D4730" s="49" t="s">
        <v>2000</v>
      </c>
      <c r="E4730" s="49" t="s">
        <v>2001</v>
      </c>
      <c r="F4730" s="48">
        <v>1</v>
      </c>
      <c r="G4730" s="47" t="s">
        <v>98</v>
      </c>
      <c r="H4730" s="47" t="s">
        <v>99</v>
      </c>
      <c r="I4730" s="47" t="s">
        <v>2855</v>
      </c>
      <c r="J4730" s="50" t="str">
        <f>IFERROR(VLOOKUP(_xlfn.NUMBERVALUE(D4730),'Order form - T14RE'!$O$4:$O$101,1,FALSE),J4729)</f>
        <v/>
      </c>
      <c r="K4730" s="51" t="str">
        <f t="shared" si="74"/>
        <v/>
      </c>
      <c r="M4730" s="47" t="str">
        <f ca="1">IFERROR(VLOOKUP($L4730,'T14'!$AD$5:$AF$104,2,FALSE),"")</f>
        <v/>
      </c>
      <c r="N4730" s="47" t="str">
        <f ca="1">IFERROR(VLOOKUP($L4730,'T14'!$AD$5:$AF$104,3,FALSE),"")</f>
        <v/>
      </c>
      <c r="P4730" s="46"/>
      <c r="U4730" s="46"/>
    </row>
    <row r="4731" spans="1:21" ht="14.4" hidden="1" x14ac:dyDescent="0.3">
      <c r="A4731" s="47">
        <v>4730</v>
      </c>
      <c r="B4731" s="48">
        <v>3</v>
      </c>
      <c r="C4731" s="47" t="s">
        <v>1270</v>
      </c>
      <c r="D4731" s="49" t="s">
        <v>2164</v>
      </c>
      <c r="E4731" s="49" t="s">
        <v>2110</v>
      </c>
      <c r="F4731" s="48">
        <v>1</v>
      </c>
      <c r="G4731" s="47" t="s">
        <v>98</v>
      </c>
      <c r="H4731" s="47" t="s">
        <v>7</v>
      </c>
      <c r="I4731" s="47" t="s">
        <v>2855</v>
      </c>
      <c r="J4731" s="50" t="str">
        <f>IFERROR(VLOOKUP(_xlfn.NUMBERVALUE(D4731),'Order form - T14RE'!$O$4:$O$101,1,FALSE),J4730)</f>
        <v/>
      </c>
      <c r="K4731" s="51" t="str">
        <f t="shared" si="74"/>
        <v/>
      </c>
      <c r="M4731" s="47" t="str">
        <f ca="1">IFERROR(VLOOKUP($L4731,'T14'!$AD$5:$AF$104,2,FALSE),"")</f>
        <v/>
      </c>
      <c r="N4731" s="47" t="str">
        <f ca="1">IFERROR(VLOOKUP($L4731,'T14'!$AD$5:$AF$104,3,FALSE),"")</f>
        <v/>
      </c>
      <c r="P4731" s="46"/>
      <c r="U4731" s="46"/>
    </row>
    <row r="4732" spans="1:21" ht="14.4" hidden="1" x14ac:dyDescent="0.3">
      <c r="A4732" s="47">
        <v>4731</v>
      </c>
      <c r="B4732" s="48">
        <v>4</v>
      </c>
      <c r="C4732" s="47" t="s">
        <v>95</v>
      </c>
      <c r="D4732" s="49" t="s">
        <v>1937</v>
      </c>
      <c r="E4732" s="49" t="s">
        <v>1938</v>
      </c>
      <c r="F4732" s="52">
        <v>3.2679999999999998</v>
      </c>
      <c r="G4732" s="47" t="s">
        <v>646</v>
      </c>
      <c r="H4732" s="47" t="s">
        <v>99</v>
      </c>
      <c r="I4732" s="47" t="s">
        <v>2855</v>
      </c>
      <c r="J4732" s="50" t="str">
        <f>IFERROR(VLOOKUP(_xlfn.NUMBERVALUE(D4732),'Order form - T14RE'!$O$4:$O$101,1,FALSE),J4731)</f>
        <v/>
      </c>
      <c r="K4732" s="51" t="str">
        <f t="shared" si="74"/>
        <v/>
      </c>
      <c r="M4732" s="47" t="str">
        <f ca="1">IFERROR(VLOOKUP($L4732,'T14'!$AD$5:$AF$104,2,FALSE),"")</f>
        <v/>
      </c>
      <c r="N4732" s="47" t="str">
        <f ca="1">IFERROR(VLOOKUP($L4732,'T14'!$AD$5:$AF$104,3,FALSE),"")</f>
        <v/>
      </c>
      <c r="P4732" s="46"/>
      <c r="U4732" s="46"/>
    </row>
    <row r="4733" spans="1:21" ht="14.4" hidden="1" x14ac:dyDescent="0.3">
      <c r="A4733" s="47">
        <v>4732</v>
      </c>
      <c r="B4733" s="48">
        <v>4</v>
      </c>
      <c r="C4733" s="47" t="s">
        <v>105</v>
      </c>
      <c r="D4733" s="49" t="s">
        <v>1940</v>
      </c>
      <c r="E4733" s="49" t="s">
        <v>1166</v>
      </c>
      <c r="F4733" s="48">
        <v>1</v>
      </c>
      <c r="G4733" s="47" t="s">
        <v>98</v>
      </c>
      <c r="H4733" s="47" t="s">
        <v>99</v>
      </c>
      <c r="I4733" s="47" t="s">
        <v>2855</v>
      </c>
      <c r="J4733" s="50" t="str">
        <f>IFERROR(VLOOKUP(_xlfn.NUMBERVALUE(D4733),'Order form - T14RE'!$O$4:$O$101,1,FALSE),J4732)</f>
        <v/>
      </c>
      <c r="K4733" s="51" t="str">
        <f t="shared" si="74"/>
        <v/>
      </c>
      <c r="M4733" s="47" t="str">
        <f ca="1">IFERROR(VLOOKUP($L4733,'T14'!$AD$5:$AF$104,2,FALSE),"")</f>
        <v/>
      </c>
      <c r="N4733" s="47" t="str">
        <f ca="1">IFERROR(VLOOKUP($L4733,'T14'!$AD$5:$AF$104,3,FALSE),"")</f>
        <v/>
      </c>
      <c r="P4733" s="46"/>
      <c r="U4733" s="46"/>
    </row>
    <row r="4734" spans="1:21" ht="14.4" hidden="1" x14ac:dyDescent="0.3">
      <c r="A4734" s="47">
        <v>4733</v>
      </c>
      <c r="B4734" s="48">
        <v>4</v>
      </c>
      <c r="C4734" s="47" t="s">
        <v>108</v>
      </c>
      <c r="D4734" s="49" t="s">
        <v>1941</v>
      </c>
      <c r="E4734" s="49" t="s">
        <v>1942</v>
      </c>
      <c r="F4734" s="48">
        <v>1</v>
      </c>
      <c r="G4734" s="47" t="s">
        <v>98</v>
      </c>
      <c r="H4734" s="47" t="s">
        <v>99</v>
      </c>
      <c r="I4734" s="47" t="s">
        <v>2855</v>
      </c>
      <c r="J4734" s="50" t="str">
        <f>IFERROR(VLOOKUP(_xlfn.NUMBERVALUE(D4734),'Order form - T14RE'!$O$4:$O$101,1,FALSE),J4733)</f>
        <v/>
      </c>
      <c r="K4734" s="51" t="str">
        <f t="shared" si="74"/>
        <v/>
      </c>
      <c r="M4734" s="47" t="str">
        <f ca="1">IFERROR(VLOOKUP($L4734,'T14'!$AD$5:$AF$104,2,FALSE),"")</f>
        <v/>
      </c>
      <c r="N4734" s="47" t="str">
        <f ca="1">IFERROR(VLOOKUP($L4734,'T14'!$AD$5:$AF$104,3,FALSE),"")</f>
        <v/>
      </c>
      <c r="P4734" s="46"/>
      <c r="U4734" s="46"/>
    </row>
    <row r="4735" spans="1:21" ht="14.4" hidden="1" x14ac:dyDescent="0.3">
      <c r="A4735" s="47">
        <v>4734</v>
      </c>
      <c r="B4735" s="48">
        <v>3</v>
      </c>
      <c r="C4735" s="47" t="s">
        <v>1273</v>
      </c>
      <c r="D4735" s="49" t="s">
        <v>2159</v>
      </c>
      <c r="E4735" s="49" t="s">
        <v>2110</v>
      </c>
      <c r="F4735" s="48">
        <v>1</v>
      </c>
      <c r="G4735" s="47" t="s">
        <v>98</v>
      </c>
      <c r="H4735" s="47" t="s">
        <v>7</v>
      </c>
      <c r="I4735" s="47" t="s">
        <v>2855</v>
      </c>
      <c r="J4735" s="50" t="str">
        <f>IFERROR(VLOOKUP(_xlfn.NUMBERVALUE(D4735),'Order form - T14RE'!$O$4:$O$101,1,FALSE),J4734)</f>
        <v/>
      </c>
      <c r="K4735" s="51" t="str">
        <f t="shared" si="74"/>
        <v/>
      </c>
      <c r="M4735" s="47" t="str">
        <f ca="1">IFERROR(VLOOKUP($L4735,'T14'!$AD$5:$AF$104,2,FALSE),"")</f>
        <v/>
      </c>
      <c r="N4735" s="47" t="str">
        <f ca="1">IFERROR(VLOOKUP($L4735,'T14'!$AD$5:$AF$104,3,FALSE),"")</f>
        <v/>
      </c>
      <c r="P4735" s="46"/>
      <c r="U4735" s="46"/>
    </row>
    <row r="4736" spans="1:21" ht="14.4" hidden="1" x14ac:dyDescent="0.3">
      <c r="A4736" s="47">
        <v>4735</v>
      </c>
      <c r="B4736" s="48">
        <v>4</v>
      </c>
      <c r="C4736" s="47" t="s">
        <v>95</v>
      </c>
      <c r="D4736" s="49" t="s">
        <v>1937</v>
      </c>
      <c r="E4736" s="49" t="s">
        <v>1938</v>
      </c>
      <c r="F4736" s="52">
        <v>7.2089999999999996</v>
      </c>
      <c r="G4736" s="47" t="s">
        <v>646</v>
      </c>
      <c r="H4736" s="47" t="s">
        <v>99</v>
      </c>
      <c r="I4736" s="47" t="s">
        <v>2855</v>
      </c>
      <c r="J4736" s="50" t="str">
        <f>IFERROR(VLOOKUP(_xlfn.NUMBERVALUE(D4736),'Order form - T14RE'!$O$4:$O$101,1,FALSE),J4735)</f>
        <v/>
      </c>
      <c r="K4736" s="51" t="str">
        <f t="shared" si="74"/>
        <v/>
      </c>
      <c r="M4736" s="47" t="str">
        <f ca="1">IFERROR(VLOOKUP($L4736,'T14'!$AD$5:$AF$104,2,FALSE),"")</f>
        <v/>
      </c>
      <c r="N4736" s="47" t="str">
        <f ca="1">IFERROR(VLOOKUP($L4736,'T14'!$AD$5:$AF$104,3,FALSE),"")</f>
        <v/>
      </c>
      <c r="P4736" s="46"/>
      <c r="U4736" s="46"/>
    </row>
    <row r="4737" spans="1:21" ht="14.4" hidden="1" x14ac:dyDescent="0.3">
      <c r="A4737" s="47">
        <v>4736</v>
      </c>
      <c r="B4737" s="48">
        <v>4</v>
      </c>
      <c r="C4737" s="47" t="s">
        <v>105</v>
      </c>
      <c r="D4737" s="49" t="s">
        <v>1940</v>
      </c>
      <c r="E4737" s="49" t="s">
        <v>1166</v>
      </c>
      <c r="F4737" s="48">
        <v>1</v>
      </c>
      <c r="G4737" s="47" t="s">
        <v>98</v>
      </c>
      <c r="H4737" s="47" t="s">
        <v>99</v>
      </c>
      <c r="I4737" s="47" t="s">
        <v>2855</v>
      </c>
      <c r="J4737" s="50" t="str">
        <f>IFERROR(VLOOKUP(_xlfn.NUMBERVALUE(D4737),'Order form - T14RE'!$O$4:$O$101,1,FALSE),J4736)</f>
        <v/>
      </c>
      <c r="K4737" s="51" t="str">
        <f t="shared" si="74"/>
        <v/>
      </c>
      <c r="M4737" s="47" t="str">
        <f ca="1">IFERROR(VLOOKUP($L4737,'T14'!$AD$5:$AF$104,2,FALSE),"")</f>
        <v/>
      </c>
      <c r="N4737" s="47" t="str">
        <f ca="1">IFERROR(VLOOKUP($L4737,'T14'!$AD$5:$AF$104,3,FALSE),"")</f>
        <v/>
      </c>
      <c r="P4737" s="46"/>
      <c r="U4737" s="46"/>
    </row>
    <row r="4738" spans="1:21" ht="14.4" hidden="1" x14ac:dyDescent="0.3">
      <c r="A4738" s="47">
        <v>4737</v>
      </c>
      <c r="B4738" s="48">
        <v>4</v>
      </c>
      <c r="C4738" s="47" t="s">
        <v>108</v>
      </c>
      <c r="D4738" s="49" t="s">
        <v>2160</v>
      </c>
      <c r="E4738" s="49" t="s">
        <v>2040</v>
      </c>
      <c r="F4738" s="48">
        <v>1</v>
      </c>
      <c r="G4738" s="47" t="s">
        <v>98</v>
      </c>
      <c r="H4738" s="47" t="s">
        <v>99</v>
      </c>
      <c r="I4738" s="47" t="s">
        <v>2855</v>
      </c>
      <c r="J4738" s="50" t="str">
        <f>IFERROR(VLOOKUP(_xlfn.NUMBERVALUE(D4738),'Order form - T14RE'!$O$4:$O$101,1,FALSE),J4737)</f>
        <v/>
      </c>
      <c r="K4738" s="51" t="str">
        <f t="shared" ref="K4738:K4801" si="75">IF(SUM(P4738:BB4738)=0,"",IF(SUM(P4738:BB4738)&gt;0,1,""))</f>
        <v/>
      </c>
      <c r="M4738" s="47" t="str">
        <f ca="1">IFERROR(VLOOKUP($L4738,'T14'!$AD$5:$AF$104,2,FALSE),"")</f>
        <v/>
      </c>
      <c r="N4738" s="47" t="str">
        <f ca="1">IFERROR(VLOOKUP($L4738,'T14'!$AD$5:$AF$104,3,FALSE),"")</f>
        <v/>
      </c>
      <c r="P4738" s="46"/>
      <c r="U4738" s="46"/>
    </row>
    <row r="4739" spans="1:21" ht="14.4" hidden="1" x14ac:dyDescent="0.3">
      <c r="A4739" s="47">
        <v>4738</v>
      </c>
      <c r="B4739" s="48">
        <v>3</v>
      </c>
      <c r="C4739" s="47" t="s">
        <v>1274</v>
      </c>
      <c r="D4739" s="49" t="s">
        <v>2022</v>
      </c>
      <c r="E4739" s="49" t="s">
        <v>2023</v>
      </c>
      <c r="F4739" s="48">
        <v>2</v>
      </c>
      <c r="G4739" s="47" t="s">
        <v>98</v>
      </c>
      <c r="H4739" s="47" t="s">
        <v>7</v>
      </c>
      <c r="I4739" s="47" t="s">
        <v>2855</v>
      </c>
      <c r="J4739" s="50" t="str">
        <f>IFERROR(VLOOKUP(_xlfn.NUMBERVALUE(D4739),'Order form - T14RE'!$O$4:$O$101,1,FALSE),J4738)</f>
        <v/>
      </c>
      <c r="K4739" s="51" t="str">
        <f t="shared" si="75"/>
        <v/>
      </c>
      <c r="M4739" s="47" t="str">
        <f ca="1">IFERROR(VLOOKUP($L4739,'T14'!$AD$5:$AF$104,2,FALSE),"")</f>
        <v/>
      </c>
      <c r="N4739" s="47" t="str">
        <f ca="1">IFERROR(VLOOKUP($L4739,'T14'!$AD$5:$AF$104,3,FALSE),"")</f>
        <v/>
      </c>
      <c r="P4739" s="46"/>
      <c r="U4739" s="46"/>
    </row>
    <row r="4740" spans="1:21" ht="14.4" hidden="1" x14ac:dyDescent="0.3">
      <c r="A4740" s="47">
        <v>4739</v>
      </c>
      <c r="B4740" s="48">
        <v>3</v>
      </c>
      <c r="C4740" s="47" t="s">
        <v>1277</v>
      </c>
      <c r="D4740" s="49" t="s">
        <v>2965</v>
      </c>
      <c r="E4740" s="49" t="s">
        <v>469</v>
      </c>
      <c r="F4740" s="48">
        <v>1</v>
      </c>
      <c r="G4740" s="47" t="s">
        <v>98</v>
      </c>
      <c r="H4740" s="47" t="s">
        <v>7</v>
      </c>
      <c r="I4740" s="47" t="s">
        <v>2855</v>
      </c>
      <c r="J4740" s="50" t="str">
        <f>IFERROR(VLOOKUP(_xlfn.NUMBERVALUE(D4740),'Order form - T14RE'!$O$4:$O$101,1,FALSE),J4739)</f>
        <v/>
      </c>
      <c r="K4740" s="51" t="str">
        <f t="shared" si="75"/>
        <v/>
      </c>
      <c r="M4740" s="47" t="str">
        <f ca="1">IFERROR(VLOOKUP($L4740,'T14'!$AD$5:$AF$104,2,FALSE),"")</f>
        <v/>
      </c>
      <c r="N4740" s="47" t="str">
        <f ca="1">IFERROR(VLOOKUP($L4740,'T14'!$AD$5:$AF$104,3,FALSE),"")</f>
        <v/>
      </c>
      <c r="P4740" s="46"/>
      <c r="U4740" s="46"/>
    </row>
    <row r="4741" spans="1:21" ht="14.4" hidden="1" x14ac:dyDescent="0.3">
      <c r="A4741" s="47">
        <v>4740</v>
      </c>
      <c r="B4741" s="48">
        <v>3</v>
      </c>
      <c r="C4741" s="47" t="s">
        <v>1280</v>
      </c>
      <c r="D4741" s="49" t="s">
        <v>2126</v>
      </c>
      <c r="E4741" s="49" t="s">
        <v>2110</v>
      </c>
      <c r="F4741" s="48">
        <v>1</v>
      </c>
      <c r="G4741" s="47" t="s">
        <v>98</v>
      </c>
      <c r="H4741" s="47" t="s">
        <v>17</v>
      </c>
      <c r="I4741" s="47" t="s">
        <v>2855</v>
      </c>
      <c r="J4741" s="50" t="str">
        <f>IFERROR(VLOOKUP(_xlfn.NUMBERVALUE(D4741),'Order form - T14RE'!$O$4:$O$101,1,FALSE),J4740)</f>
        <v/>
      </c>
      <c r="K4741" s="51" t="str">
        <f t="shared" si="75"/>
        <v/>
      </c>
      <c r="M4741" s="47" t="str">
        <f ca="1">IFERROR(VLOOKUP($L4741,'T14'!$AD$5:$AF$104,2,FALSE),"")</f>
        <v/>
      </c>
      <c r="N4741" s="47" t="str">
        <f ca="1">IFERROR(VLOOKUP($L4741,'T14'!$AD$5:$AF$104,3,FALSE),"")</f>
        <v/>
      </c>
      <c r="P4741" s="46"/>
      <c r="U4741" s="46"/>
    </row>
    <row r="4742" spans="1:21" ht="14.4" hidden="1" x14ac:dyDescent="0.3">
      <c r="A4742" s="47">
        <v>4741</v>
      </c>
      <c r="B4742" s="48">
        <v>4</v>
      </c>
      <c r="C4742" s="47" t="s">
        <v>95</v>
      </c>
      <c r="D4742" s="49" t="s">
        <v>2069</v>
      </c>
      <c r="E4742" s="49" t="s">
        <v>2070</v>
      </c>
      <c r="F4742" s="52">
        <v>0.72199999999999998</v>
      </c>
      <c r="G4742" s="47" t="s">
        <v>646</v>
      </c>
      <c r="H4742" s="47" t="s">
        <v>99</v>
      </c>
      <c r="I4742" s="47" t="s">
        <v>2855</v>
      </c>
      <c r="J4742" s="50" t="str">
        <f>IFERROR(VLOOKUP(_xlfn.NUMBERVALUE(D4742),'Order form - T14RE'!$O$4:$O$101,1,FALSE),J4741)</f>
        <v/>
      </c>
      <c r="K4742" s="51" t="str">
        <f t="shared" si="75"/>
        <v/>
      </c>
      <c r="M4742" s="47" t="str">
        <f ca="1">IFERROR(VLOOKUP($L4742,'T14'!$AD$5:$AF$104,2,FALSE),"")</f>
        <v/>
      </c>
      <c r="N4742" s="47" t="str">
        <f ca="1">IFERROR(VLOOKUP($L4742,'T14'!$AD$5:$AF$104,3,FALSE),"")</f>
        <v/>
      </c>
      <c r="P4742" s="46"/>
      <c r="U4742" s="46"/>
    </row>
    <row r="4743" spans="1:21" ht="14.4" hidden="1" x14ac:dyDescent="0.3">
      <c r="A4743" s="47">
        <v>4742</v>
      </c>
      <c r="B4743" s="48">
        <v>4</v>
      </c>
      <c r="C4743" s="47" t="s">
        <v>105</v>
      </c>
      <c r="D4743" s="49" t="s">
        <v>2071</v>
      </c>
      <c r="E4743" s="49" t="s">
        <v>2072</v>
      </c>
      <c r="F4743" s="48">
        <v>1</v>
      </c>
      <c r="G4743" s="47" t="s">
        <v>98</v>
      </c>
      <c r="H4743" s="47" t="s">
        <v>99</v>
      </c>
      <c r="I4743" s="47" t="s">
        <v>2855</v>
      </c>
      <c r="J4743" s="50" t="str">
        <f>IFERROR(VLOOKUP(_xlfn.NUMBERVALUE(D4743),'Order form - T14RE'!$O$4:$O$101,1,FALSE),J4742)</f>
        <v/>
      </c>
      <c r="K4743" s="51" t="str">
        <f t="shared" si="75"/>
        <v/>
      </c>
      <c r="M4743" s="47" t="str">
        <f ca="1">IFERROR(VLOOKUP($L4743,'T14'!$AD$5:$AF$104,2,FALSE),"")</f>
        <v/>
      </c>
      <c r="N4743" s="47" t="str">
        <f ca="1">IFERROR(VLOOKUP($L4743,'T14'!$AD$5:$AF$104,3,FALSE),"")</f>
        <v/>
      </c>
      <c r="P4743" s="46"/>
      <c r="U4743" s="46"/>
    </row>
    <row r="4744" spans="1:21" ht="14.4" hidden="1" x14ac:dyDescent="0.3">
      <c r="A4744" s="47">
        <v>4743</v>
      </c>
      <c r="B4744" s="48">
        <v>4</v>
      </c>
      <c r="C4744" s="47" t="s">
        <v>108</v>
      </c>
      <c r="D4744" s="49" t="s">
        <v>2073</v>
      </c>
      <c r="E4744" s="49" t="s">
        <v>2074</v>
      </c>
      <c r="F4744" s="48">
        <v>1</v>
      </c>
      <c r="G4744" s="47" t="s">
        <v>98</v>
      </c>
      <c r="H4744" s="47" t="s">
        <v>99</v>
      </c>
      <c r="I4744" s="47" t="s">
        <v>2855</v>
      </c>
      <c r="J4744" s="50" t="str">
        <f>IFERROR(VLOOKUP(_xlfn.NUMBERVALUE(D4744),'Order form - T14RE'!$O$4:$O$101,1,FALSE),J4743)</f>
        <v/>
      </c>
      <c r="K4744" s="51" t="str">
        <f t="shared" si="75"/>
        <v/>
      </c>
      <c r="M4744" s="47" t="str">
        <f ca="1">IFERROR(VLOOKUP($L4744,'T14'!$AD$5:$AF$104,2,FALSE),"")</f>
        <v/>
      </c>
      <c r="N4744" s="47" t="str">
        <f ca="1">IFERROR(VLOOKUP($L4744,'T14'!$AD$5:$AF$104,3,FALSE),"")</f>
        <v/>
      </c>
      <c r="P4744" s="46"/>
      <c r="U4744" s="46"/>
    </row>
    <row r="4745" spans="1:21" ht="14.4" hidden="1" x14ac:dyDescent="0.3">
      <c r="A4745" s="47">
        <v>4744</v>
      </c>
      <c r="B4745" s="48">
        <v>3</v>
      </c>
      <c r="C4745" s="47" t="s">
        <v>1281</v>
      </c>
      <c r="D4745" s="49" t="s">
        <v>2124</v>
      </c>
      <c r="E4745" s="49" t="s">
        <v>2110</v>
      </c>
      <c r="F4745" s="48">
        <v>1</v>
      </c>
      <c r="G4745" s="47" t="s">
        <v>98</v>
      </c>
      <c r="H4745" s="47" t="s">
        <v>17</v>
      </c>
      <c r="I4745" s="47" t="s">
        <v>2855</v>
      </c>
      <c r="J4745" s="50" t="str">
        <f>IFERROR(VLOOKUP(_xlfn.NUMBERVALUE(D4745),'Order form - T14RE'!$O$4:$O$101,1,FALSE),J4744)</f>
        <v/>
      </c>
      <c r="K4745" s="51" t="str">
        <f t="shared" si="75"/>
        <v/>
      </c>
      <c r="M4745" s="47" t="str">
        <f ca="1">IFERROR(VLOOKUP($L4745,'T14'!$AD$5:$AF$104,2,FALSE),"")</f>
        <v/>
      </c>
      <c r="N4745" s="47" t="str">
        <f ca="1">IFERROR(VLOOKUP($L4745,'T14'!$AD$5:$AF$104,3,FALSE),"")</f>
        <v/>
      </c>
      <c r="P4745" s="46"/>
      <c r="U4745" s="46"/>
    </row>
    <row r="4746" spans="1:21" ht="14.4" hidden="1" x14ac:dyDescent="0.3">
      <c r="A4746" s="47">
        <v>4745</v>
      </c>
      <c r="B4746" s="48">
        <v>4</v>
      </c>
      <c r="C4746" s="47" t="s">
        <v>95</v>
      </c>
      <c r="D4746" s="49" t="s">
        <v>2111</v>
      </c>
      <c r="E4746" s="49" t="s">
        <v>2087</v>
      </c>
      <c r="F4746" s="52">
        <v>2.375</v>
      </c>
      <c r="G4746" s="47" t="s">
        <v>646</v>
      </c>
      <c r="H4746" s="47" t="s">
        <v>99</v>
      </c>
      <c r="I4746" s="47" t="s">
        <v>2855</v>
      </c>
      <c r="J4746" s="50" t="str">
        <f>IFERROR(VLOOKUP(_xlfn.NUMBERVALUE(D4746),'Order form - T14RE'!$O$4:$O$101,1,FALSE),J4745)</f>
        <v/>
      </c>
      <c r="K4746" s="51" t="str">
        <f t="shared" si="75"/>
        <v/>
      </c>
      <c r="M4746" s="47" t="str">
        <f ca="1">IFERROR(VLOOKUP($L4746,'T14'!$AD$5:$AF$104,2,FALSE),"")</f>
        <v/>
      </c>
      <c r="N4746" s="47" t="str">
        <f ca="1">IFERROR(VLOOKUP($L4746,'T14'!$AD$5:$AF$104,3,FALSE),"")</f>
        <v/>
      </c>
      <c r="P4746" s="46"/>
      <c r="U4746" s="46"/>
    </row>
    <row r="4747" spans="1:21" ht="14.4" hidden="1" x14ac:dyDescent="0.3">
      <c r="A4747" s="47">
        <v>4746</v>
      </c>
      <c r="B4747" s="48">
        <v>4</v>
      </c>
      <c r="C4747" s="47" t="s">
        <v>105</v>
      </c>
      <c r="D4747" s="49" t="s">
        <v>2114</v>
      </c>
      <c r="E4747" s="49" t="s">
        <v>2091</v>
      </c>
      <c r="F4747" s="48">
        <v>1</v>
      </c>
      <c r="G4747" s="47" t="s">
        <v>98</v>
      </c>
      <c r="H4747" s="47" t="s">
        <v>99</v>
      </c>
      <c r="I4747" s="47" t="s">
        <v>2855</v>
      </c>
      <c r="J4747" s="50" t="str">
        <f>IFERROR(VLOOKUP(_xlfn.NUMBERVALUE(D4747),'Order form - T14RE'!$O$4:$O$101,1,FALSE),J4746)</f>
        <v/>
      </c>
      <c r="K4747" s="51" t="str">
        <f t="shared" si="75"/>
        <v/>
      </c>
      <c r="M4747" s="47" t="str">
        <f ca="1">IFERROR(VLOOKUP($L4747,'T14'!$AD$5:$AF$104,2,FALSE),"")</f>
        <v/>
      </c>
      <c r="N4747" s="47" t="str">
        <f ca="1">IFERROR(VLOOKUP($L4747,'T14'!$AD$5:$AF$104,3,FALSE),"")</f>
        <v/>
      </c>
      <c r="P4747" s="46"/>
      <c r="U4747" s="46"/>
    </row>
    <row r="4748" spans="1:21" ht="14.4" hidden="1" x14ac:dyDescent="0.3">
      <c r="A4748" s="47">
        <v>4747</v>
      </c>
      <c r="B4748" s="48">
        <v>4</v>
      </c>
      <c r="C4748" s="47" t="s">
        <v>108</v>
      </c>
      <c r="D4748" s="49" t="s">
        <v>2125</v>
      </c>
      <c r="E4748" s="49" t="s">
        <v>792</v>
      </c>
      <c r="F4748" s="48">
        <v>1</v>
      </c>
      <c r="G4748" s="47" t="s">
        <v>98</v>
      </c>
      <c r="H4748" s="47" t="s">
        <v>99</v>
      </c>
      <c r="I4748" s="47" t="s">
        <v>2855</v>
      </c>
      <c r="J4748" s="50" t="str">
        <f>IFERROR(VLOOKUP(_xlfn.NUMBERVALUE(D4748),'Order form - T14RE'!$O$4:$O$101,1,FALSE),J4747)</f>
        <v/>
      </c>
      <c r="K4748" s="51" t="str">
        <f t="shared" si="75"/>
        <v/>
      </c>
      <c r="M4748" s="47" t="str">
        <f ca="1">IFERROR(VLOOKUP($L4748,'T14'!$AD$5:$AF$104,2,FALSE),"")</f>
        <v/>
      </c>
      <c r="N4748" s="47" t="str">
        <f ca="1">IFERROR(VLOOKUP($L4748,'T14'!$AD$5:$AF$104,3,FALSE),"")</f>
        <v/>
      </c>
      <c r="P4748" s="46"/>
      <c r="U4748" s="46"/>
    </row>
    <row r="4749" spans="1:21" ht="14.4" hidden="1" x14ac:dyDescent="0.3">
      <c r="A4749" s="47">
        <v>4748</v>
      </c>
      <c r="B4749" s="48">
        <v>3</v>
      </c>
      <c r="C4749" s="47" t="s">
        <v>1284</v>
      </c>
      <c r="D4749" s="49" t="s">
        <v>2135</v>
      </c>
      <c r="E4749" s="49" t="s">
        <v>2110</v>
      </c>
      <c r="F4749" s="48">
        <v>1</v>
      </c>
      <c r="G4749" s="47" t="s">
        <v>98</v>
      </c>
      <c r="H4749" s="47" t="s">
        <v>2</v>
      </c>
      <c r="I4749" s="47" t="s">
        <v>2855</v>
      </c>
      <c r="J4749" s="50" t="str">
        <f>IFERROR(VLOOKUP(_xlfn.NUMBERVALUE(D4749),'Order form - T14RE'!$O$4:$O$101,1,FALSE),J4748)</f>
        <v/>
      </c>
      <c r="K4749" s="51" t="str">
        <f t="shared" si="75"/>
        <v/>
      </c>
      <c r="M4749" s="47" t="str">
        <f ca="1">IFERROR(VLOOKUP($L4749,'T14'!$AD$5:$AF$104,2,FALSE),"")</f>
        <v/>
      </c>
      <c r="N4749" s="47" t="str">
        <f ca="1">IFERROR(VLOOKUP($L4749,'T14'!$AD$5:$AF$104,3,FALSE),"")</f>
        <v/>
      </c>
      <c r="P4749" s="46"/>
      <c r="U4749" s="46"/>
    </row>
    <row r="4750" spans="1:21" ht="14.4" hidden="1" x14ac:dyDescent="0.3">
      <c r="A4750" s="47">
        <v>4749</v>
      </c>
      <c r="B4750" s="48">
        <v>4</v>
      </c>
      <c r="C4750" s="47" t="s">
        <v>95</v>
      </c>
      <c r="D4750" s="49" t="s">
        <v>2103</v>
      </c>
      <c r="E4750" s="49" t="s">
        <v>2104</v>
      </c>
      <c r="F4750" s="52">
        <v>3.484</v>
      </c>
      <c r="G4750" s="47" t="s">
        <v>646</v>
      </c>
      <c r="H4750" s="47" t="s">
        <v>99</v>
      </c>
      <c r="I4750" s="47" t="s">
        <v>2855</v>
      </c>
      <c r="J4750" s="50" t="str">
        <f>IFERROR(VLOOKUP(_xlfn.NUMBERVALUE(D4750),'Order form - T14RE'!$O$4:$O$101,1,FALSE),J4749)</f>
        <v/>
      </c>
      <c r="K4750" s="51" t="str">
        <f t="shared" si="75"/>
        <v/>
      </c>
      <c r="M4750" s="47" t="str">
        <f ca="1">IFERROR(VLOOKUP($L4750,'T14'!$AD$5:$AF$104,2,FALSE),"")</f>
        <v/>
      </c>
      <c r="N4750" s="47" t="str">
        <f ca="1">IFERROR(VLOOKUP($L4750,'T14'!$AD$5:$AF$104,3,FALSE),"")</f>
        <v/>
      </c>
      <c r="P4750" s="46"/>
      <c r="U4750" s="46"/>
    </row>
    <row r="4751" spans="1:21" ht="14.4" hidden="1" x14ac:dyDescent="0.3">
      <c r="A4751" s="47">
        <v>4750</v>
      </c>
      <c r="B4751" s="48">
        <v>4</v>
      </c>
      <c r="C4751" s="47" t="s">
        <v>105</v>
      </c>
      <c r="D4751" s="49" t="s">
        <v>2136</v>
      </c>
      <c r="E4751" s="49" t="s">
        <v>1999</v>
      </c>
      <c r="F4751" s="48">
        <v>1</v>
      </c>
      <c r="G4751" s="47" t="s">
        <v>98</v>
      </c>
      <c r="H4751" s="47" t="s">
        <v>99</v>
      </c>
      <c r="I4751" s="47" t="s">
        <v>2855</v>
      </c>
      <c r="J4751" s="50" t="str">
        <f>IFERROR(VLOOKUP(_xlfn.NUMBERVALUE(D4751),'Order form - T14RE'!$O$4:$O$101,1,FALSE),J4750)</f>
        <v/>
      </c>
      <c r="K4751" s="51" t="str">
        <f t="shared" si="75"/>
        <v/>
      </c>
      <c r="M4751" s="47" t="str">
        <f ca="1">IFERROR(VLOOKUP($L4751,'T14'!$AD$5:$AF$104,2,FALSE),"")</f>
        <v/>
      </c>
      <c r="N4751" s="47" t="str">
        <f ca="1">IFERROR(VLOOKUP($L4751,'T14'!$AD$5:$AF$104,3,FALSE),"")</f>
        <v/>
      </c>
      <c r="P4751" s="46"/>
      <c r="U4751" s="46"/>
    </row>
    <row r="4752" spans="1:21" ht="14.4" hidden="1" x14ac:dyDescent="0.3">
      <c r="A4752" s="47">
        <v>4751</v>
      </c>
      <c r="B4752" s="48">
        <v>4</v>
      </c>
      <c r="C4752" s="47" t="s">
        <v>108</v>
      </c>
      <c r="D4752" s="49" t="s">
        <v>2137</v>
      </c>
      <c r="E4752" s="49" t="s">
        <v>2138</v>
      </c>
      <c r="F4752" s="48">
        <v>1</v>
      </c>
      <c r="G4752" s="47" t="s">
        <v>98</v>
      </c>
      <c r="H4752" s="47" t="s">
        <v>99</v>
      </c>
      <c r="I4752" s="47" t="s">
        <v>2855</v>
      </c>
      <c r="J4752" s="50" t="str">
        <f>IFERROR(VLOOKUP(_xlfn.NUMBERVALUE(D4752),'Order form - T14RE'!$O$4:$O$101,1,FALSE),J4751)</f>
        <v/>
      </c>
      <c r="K4752" s="51" t="str">
        <f t="shared" si="75"/>
        <v/>
      </c>
      <c r="M4752" s="47" t="str">
        <f ca="1">IFERROR(VLOOKUP($L4752,'T14'!$AD$5:$AF$104,2,FALSE),"")</f>
        <v/>
      </c>
      <c r="N4752" s="47" t="str">
        <f ca="1">IFERROR(VLOOKUP($L4752,'T14'!$AD$5:$AF$104,3,FALSE),"")</f>
        <v/>
      </c>
      <c r="P4752" s="46"/>
      <c r="U4752" s="46"/>
    </row>
    <row r="4753" spans="1:21" ht="14.4" hidden="1" x14ac:dyDescent="0.3">
      <c r="A4753" s="47">
        <v>4752</v>
      </c>
      <c r="B4753" s="48">
        <v>3</v>
      </c>
      <c r="C4753" s="47" t="s">
        <v>1287</v>
      </c>
      <c r="D4753" s="49" t="s">
        <v>2142</v>
      </c>
      <c r="E4753" s="49" t="s">
        <v>2110</v>
      </c>
      <c r="F4753" s="48">
        <v>1</v>
      </c>
      <c r="G4753" s="47" t="s">
        <v>98</v>
      </c>
      <c r="H4753" s="47" t="s">
        <v>17</v>
      </c>
      <c r="I4753" s="47" t="s">
        <v>2855</v>
      </c>
      <c r="J4753" s="50" t="str">
        <f>IFERROR(VLOOKUP(_xlfn.NUMBERVALUE(D4753),'Order form - T14RE'!$O$4:$O$101,1,FALSE),J4752)</f>
        <v/>
      </c>
      <c r="K4753" s="51" t="str">
        <f t="shared" si="75"/>
        <v/>
      </c>
      <c r="M4753" s="47" t="str">
        <f ca="1">IFERROR(VLOOKUP($L4753,'T14'!$AD$5:$AF$104,2,FALSE),"")</f>
        <v/>
      </c>
      <c r="N4753" s="47" t="str">
        <f ca="1">IFERROR(VLOOKUP($L4753,'T14'!$AD$5:$AF$104,3,FALSE),"")</f>
        <v/>
      </c>
      <c r="P4753" s="46"/>
      <c r="U4753" s="46"/>
    </row>
    <row r="4754" spans="1:21" ht="14.4" hidden="1" x14ac:dyDescent="0.3">
      <c r="A4754" s="47">
        <v>4753</v>
      </c>
      <c r="B4754" s="48">
        <v>4</v>
      </c>
      <c r="C4754" s="47" t="s">
        <v>95</v>
      </c>
      <c r="D4754" s="49" t="s">
        <v>1988</v>
      </c>
      <c r="E4754" s="49" t="s">
        <v>1989</v>
      </c>
      <c r="F4754" s="52">
        <v>5.2130000000000001</v>
      </c>
      <c r="G4754" s="47" t="s">
        <v>646</v>
      </c>
      <c r="H4754" s="47" t="s">
        <v>99</v>
      </c>
      <c r="I4754" s="47" t="s">
        <v>2855</v>
      </c>
      <c r="J4754" s="50" t="str">
        <f>IFERROR(VLOOKUP(_xlfn.NUMBERVALUE(D4754),'Order form - T14RE'!$O$4:$O$101,1,FALSE),J4753)</f>
        <v/>
      </c>
      <c r="K4754" s="51" t="str">
        <f t="shared" si="75"/>
        <v/>
      </c>
      <c r="M4754" s="47" t="str">
        <f ca="1">IFERROR(VLOOKUP($L4754,'T14'!$AD$5:$AF$104,2,FALSE),"")</f>
        <v/>
      </c>
      <c r="N4754" s="47" t="str">
        <f ca="1">IFERROR(VLOOKUP($L4754,'T14'!$AD$5:$AF$104,3,FALSE),"")</f>
        <v/>
      </c>
      <c r="P4754" s="46"/>
      <c r="U4754" s="46"/>
    </row>
    <row r="4755" spans="1:21" ht="14.4" hidden="1" x14ac:dyDescent="0.3">
      <c r="A4755" s="47">
        <v>4754</v>
      </c>
      <c r="B4755" s="48">
        <v>4</v>
      </c>
      <c r="C4755" s="47" t="s">
        <v>105</v>
      </c>
      <c r="D4755" s="49" t="s">
        <v>2099</v>
      </c>
      <c r="E4755" s="49" t="s">
        <v>2100</v>
      </c>
      <c r="F4755" s="48">
        <v>1</v>
      </c>
      <c r="G4755" s="47" t="s">
        <v>98</v>
      </c>
      <c r="H4755" s="47" t="s">
        <v>99</v>
      </c>
      <c r="I4755" s="47" t="s">
        <v>2855</v>
      </c>
      <c r="J4755" s="50" t="str">
        <f>IFERROR(VLOOKUP(_xlfn.NUMBERVALUE(D4755),'Order form - T14RE'!$O$4:$O$101,1,FALSE),J4754)</f>
        <v/>
      </c>
      <c r="K4755" s="51" t="str">
        <f t="shared" si="75"/>
        <v/>
      </c>
      <c r="M4755" s="47" t="str">
        <f ca="1">IFERROR(VLOOKUP($L4755,'T14'!$AD$5:$AF$104,2,FALSE),"")</f>
        <v/>
      </c>
      <c r="N4755" s="47" t="str">
        <f ca="1">IFERROR(VLOOKUP($L4755,'T14'!$AD$5:$AF$104,3,FALSE),"")</f>
        <v/>
      </c>
      <c r="P4755" s="46"/>
      <c r="U4755" s="46"/>
    </row>
    <row r="4756" spans="1:21" ht="14.4" hidden="1" x14ac:dyDescent="0.3">
      <c r="A4756" s="47">
        <v>4755</v>
      </c>
      <c r="B4756" s="48">
        <v>4</v>
      </c>
      <c r="C4756" s="47" t="s">
        <v>108</v>
      </c>
      <c r="D4756" s="49" t="s">
        <v>2143</v>
      </c>
      <c r="E4756" s="49" t="s">
        <v>2144</v>
      </c>
      <c r="F4756" s="48">
        <v>1</v>
      </c>
      <c r="G4756" s="47" t="s">
        <v>98</v>
      </c>
      <c r="H4756" s="47" t="s">
        <v>99</v>
      </c>
      <c r="I4756" s="47" t="s">
        <v>2855</v>
      </c>
      <c r="J4756" s="50" t="str">
        <f>IFERROR(VLOOKUP(_xlfn.NUMBERVALUE(D4756),'Order form - T14RE'!$O$4:$O$101,1,FALSE),J4755)</f>
        <v/>
      </c>
      <c r="K4756" s="51" t="str">
        <f t="shared" si="75"/>
        <v/>
      </c>
      <c r="M4756" s="47" t="str">
        <f ca="1">IFERROR(VLOOKUP($L4756,'T14'!$AD$5:$AF$104,2,FALSE),"")</f>
        <v/>
      </c>
      <c r="N4756" s="47" t="str">
        <f ca="1">IFERROR(VLOOKUP($L4756,'T14'!$AD$5:$AF$104,3,FALSE),"")</f>
        <v/>
      </c>
      <c r="P4756" s="46"/>
      <c r="U4756" s="46"/>
    </row>
    <row r="4757" spans="1:21" ht="14.4" hidden="1" x14ac:dyDescent="0.3">
      <c r="A4757" s="47">
        <v>4756</v>
      </c>
      <c r="B4757" s="48">
        <v>3</v>
      </c>
      <c r="C4757" s="47" t="s">
        <v>1292</v>
      </c>
      <c r="D4757" s="49" t="s">
        <v>2145</v>
      </c>
      <c r="E4757" s="49" t="s">
        <v>2110</v>
      </c>
      <c r="F4757" s="48">
        <v>1</v>
      </c>
      <c r="G4757" s="47" t="s">
        <v>98</v>
      </c>
      <c r="H4757" s="47" t="s">
        <v>17</v>
      </c>
      <c r="I4757" s="47" t="s">
        <v>2855</v>
      </c>
      <c r="J4757" s="50" t="str">
        <f>IFERROR(VLOOKUP(_xlfn.NUMBERVALUE(D4757),'Order form - T14RE'!$O$4:$O$101,1,FALSE),J4756)</f>
        <v/>
      </c>
      <c r="K4757" s="51" t="str">
        <f t="shared" si="75"/>
        <v/>
      </c>
      <c r="M4757" s="47" t="str">
        <f ca="1">IFERROR(VLOOKUP($L4757,'T14'!$AD$5:$AF$104,2,FALSE),"")</f>
        <v/>
      </c>
      <c r="N4757" s="47" t="str">
        <f ca="1">IFERROR(VLOOKUP($L4757,'T14'!$AD$5:$AF$104,3,FALSE),"")</f>
        <v/>
      </c>
      <c r="P4757" s="46"/>
      <c r="U4757" s="46"/>
    </row>
    <row r="4758" spans="1:21" ht="14.4" hidden="1" x14ac:dyDescent="0.3">
      <c r="A4758" s="47">
        <v>4757</v>
      </c>
      <c r="B4758" s="48">
        <v>4</v>
      </c>
      <c r="C4758" s="47" t="s">
        <v>95</v>
      </c>
      <c r="D4758" s="49" t="s">
        <v>1988</v>
      </c>
      <c r="E4758" s="49" t="s">
        <v>1989</v>
      </c>
      <c r="F4758" s="52">
        <v>5.9219999999999997</v>
      </c>
      <c r="G4758" s="47" t="s">
        <v>646</v>
      </c>
      <c r="H4758" s="47" t="s">
        <v>99</v>
      </c>
      <c r="I4758" s="47" t="s">
        <v>2855</v>
      </c>
      <c r="J4758" s="50" t="str">
        <f>IFERROR(VLOOKUP(_xlfn.NUMBERVALUE(D4758),'Order form - T14RE'!$O$4:$O$101,1,FALSE),J4757)</f>
        <v/>
      </c>
      <c r="K4758" s="51" t="str">
        <f t="shared" si="75"/>
        <v/>
      </c>
      <c r="M4758" s="47" t="str">
        <f ca="1">IFERROR(VLOOKUP($L4758,'T14'!$AD$5:$AF$104,2,FALSE),"")</f>
        <v/>
      </c>
      <c r="N4758" s="47" t="str">
        <f ca="1">IFERROR(VLOOKUP($L4758,'T14'!$AD$5:$AF$104,3,FALSE),"")</f>
        <v/>
      </c>
      <c r="P4758" s="46"/>
      <c r="U4758" s="46"/>
    </row>
    <row r="4759" spans="1:21" ht="14.4" hidden="1" x14ac:dyDescent="0.3">
      <c r="A4759" s="47">
        <v>4758</v>
      </c>
      <c r="B4759" s="48">
        <v>4</v>
      </c>
      <c r="C4759" s="47" t="s">
        <v>105</v>
      </c>
      <c r="D4759" s="49" t="s">
        <v>1990</v>
      </c>
      <c r="E4759" s="49" t="s">
        <v>1991</v>
      </c>
      <c r="F4759" s="48">
        <v>1</v>
      </c>
      <c r="G4759" s="47" t="s">
        <v>98</v>
      </c>
      <c r="H4759" s="47" t="s">
        <v>99</v>
      </c>
      <c r="I4759" s="47" t="s">
        <v>2855</v>
      </c>
      <c r="J4759" s="50" t="str">
        <f>IFERROR(VLOOKUP(_xlfn.NUMBERVALUE(D4759),'Order form - T14RE'!$O$4:$O$101,1,FALSE),J4758)</f>
        <v/>
      </c>
      <c r="K4759" s="51" t="str">
        <f t="shared" si="75"/>
        <v/>
      </c>
      <c r="M4759" s="47" t="str">
        <f ca="1">IFERROR(VLOOKUP($L4759,'T14'!$AD$5:$AF$104,2,FALSE),"")</f>
        <v/>
      </c>
      <c r="N4759" s="47" t="str">
        <f ca="1">IFERROR(VLOOKUP($L4759,'T14'!$AD$5:$AF$104,3,FALSE),"")</f>
        <v/>
      </c>
      <c r="P4759" s="46"/>
      <c r="U4759" s="46"/>
    </row>
    <row r="4760" spans="1:21" ht="14.4" hidden="1" x14ac:dyDescent="0.3">
      <c r="A4760" s="47">
        <v>4759</v>
      </c>
      <c r="B4760" s="48">
        <v>4</v>
      </c>
      <c r="C4760" s="47" t="s">
        <v>108</v>
      </c>
      <c r="D4760" s="49" t="s">
        <v>2146</v>
      </c>
      <c r="E4760" s="49" t="s">
        <v>2147</v>
      </c>
      <c r="F4760" s="48">
        <v>1</v>
      </c>
      <c r="G4760" s="47" t="s">
        <v>98</v>
      </c>
      <c r="H4760" s="47" t="s">
        <v>99</v>
      </c>
      <c r="I4760" s="47" t="s">
        <v>2855</v>
      </c>
      <c r="J4760" s="50" t="str">
        <f>IFERROR(VLOOKUP(_xlfn.NUMBERVALUE(D4760),'Order form - T14RE'!$O$4:$O$101,1,FALSE),J4759)</f>
        <v/>
      </c>
      <c r="K4760" s="51" t="str">
        <f t="shared" si="75"/>
        <v/>
      </c>
      <c r="M4760" s="47" t="str">
        <f ca="1">IFERROR(VLOOKUP($L4760,'T14'!$AD$5:$AF$104,2,FALSE),"")</f>
        <v/>
      </c>
      <c r="N4760" s="47" t="str">
        <f ca="1">IFERROR(VLOOKUP($L4760,'T14'!$AD$5:$AF$104,3,FALSE),"")</f>
        <v/>
      </c>
      <c r="P4760" s="46"/>
      <c r="U4760" s="46"/>
    </row>
    <row r="4761" spans="1:21" ht="14.4" hidden="1" x14ac:dyDescent="0.3">
      <c r="A4761" s="47">
        <v>4760</v>
      </c>
      <c r="B4761" s="48">
        <v>3</v>
      </c>
      <c r="C4761" s="47" t="s">
        <v>1293</v>
      </c>
      <c r="D4761" s="49" t="s">
        <v>2161</v>
      </c>
      <c r="E4761" s="49" t="s">
        <v>2110</v>
      </c>
      <c r="F4761" s="48">
        <v>1</v>
      </c>
      <c r="G4761" s="47" t="s">
        <v>98</v>
      </c>
      <c r="H4761" s="47" t="s">
        <v>17</v>
      </c>
      <c r="I4761" s="47" t="s">
        <v>2855</v>
      </c>
      <c r="J4761" s="50" t="str">
        <f>IFERROR(VLOOKUP(_xlfn.NUMBERVALUE(D4761),'Order form - T14RE'!$O$4:$O$101,1,FALSE),J4760)</f>
        <v/>
      </c>
      <c r="K4761" s="51" t="str">
        <f t="shared" si="75"/>
        <v/>
      </c>
      <c r="M4761" s="47" t="str">
        <f ca="1">IFERROR(VLOOKUP($L4761,'T14'!$AD$5:$AF$104,2,FALSE),"")</f>
        <v/>
      </c>
      <c r="N4761" s="47" t="str">
        <f ca="1">IFERROR(VLOOKUP($L4761,'T14'!$AD$5:$AF$104,3,FALSE),"")</f>
        <v/>
      </c>
      <c r="P4761" s="46"/>
      <c r="U4761" s="46"/>
    </row>
    <row r="4762" spans="1:21" ht="14.4" hidden="1" x14ac:dyDescent="0.3">
      <c r="A4762" s="47">
        <v>4761</v>
      </c>
      <c r="B4762" s="48">
        <v>4</v>
      </c>
      <c r="C4762" s="47" t="s">
        <v>95</v>
      </c>
      <c r="D4762" s="49" t="s">
        <v>2103</v>
      </c>
      <c r="E4762" s="49" t="s">
        <v>2104</v>
      </c>
      <c r="F4762" s="52">
        <v>7.75</v>
      </c>
      <c r="G4762" s="47" t="s">
        <v>646</v>
      </c>
      <c r="H4762" s="47" t="s">
        <v>99</v>
      </c>
      <c r="I4762" s="47" t="s">
        <v>2855</v>
      </c>
      <c r="J4762" s="50" t="str">
        <f>IFERROR(VLOOKUP(_xlfn.NUMBERVALUE(D4762),'Order form - T14RE'!$O$4:$O$101,1,FALSE),J4761)</f>
        <v/>
      </c>
      <c r="K4762" s="51" t="str">
        <f t="shared" si="75"/>
        <v/>
      </c>
      <c r="M4762" s="47" t="str">
        <f ca="1">IFERROR(VLOOKUP($L4762,'T14'!$AD$5:$AF$104,2,FALSE),"")</f>
        <v/>
      </c>
      <c r="N4762" s="47" t="str">
        <f ca="1">IFERROR(VLOOKUP($L4762,'T14'!$AD$5:$AF$104,3,FALSE),"")</f>
        <v/>
      </c>
      <c r="P4762" s="46"/>
      <c r="U4762" s="46"/>
    </row>
    <row r="4763" spans="1:21" ht="14.4" hidden="1" x14ac:dyDescent="0.3">
      <c r="A4763" s="47">
        <v>4762</v>
      </c>
      <c r="B4763" s="48">
        <v>4</v>
      </c>
      <c r="C4763" s="47" t="s">
        <v>105</v>
      </c>
      <c r="D4763" s="49" t="s">
        <v>2136</v>
      </c>
      <c r="E4763" s="49" t="s">
        <v>1999</v>
      </c>
      <c r="F4763" s="48">
        <v>2</v>
      </c>
      <c r="G4763" s="47" t="s">
        <v>98</v>
      </c>
      <c r="H4763" s="47" t="s">
        <v>99</v>
      </c>
      <c r="I4763" s="47" t="s">
        <v>2855</v>
      </c>
      <c r="J4763" s="50" t="str">
        <f>IFERROR(VLOOKUP(_xlfn.NUMBERVALUE(D4763),'Order form - T14RE'!$O$4:$O$101,1,FALSE),J4762)</f>
        <v/>
      </c>
      <c r="K4763" s="51" t="str">
        <f t="shared" si="75"/>
        <v/>
      </c>
      <c r="M4763" s="47" t="str">
        <f ca="1">IFERROR(VLOOKUP($L4763,'T14'!$AD$5:$AF$104,2,FALSE),"")</f>
        <v/>
      </c>
      <c r="N4763" s="47" t="str">
        <f ca="1">IFERROR(VLOOKUP($L4763,'T14'!$AD$5:$AF$104,3,FALSE),"")</f>
        <v/>
      </c>
      <c r="P4763" s="46"/>
      <c r="U4763" s="46"/>
    </row>
    <row r="4764" spans="1:21" ht="14.4" hidden="1" x14ac:dyDescent="0.3">
      <c r="A4764" s="47">
        <v>4763</v>
      </c>
      <c r="B4764" s="48">
        <v>3</v>
      </c>
      <c r="C4764" s="47" t="s">
        <v>1296</v>
      </c>
      <c r="D4764" s="49" t="s">
        <v>2115</v>
      </c>
      <c r="E4764" s="49" t="s">
        <v>1032</v>
      </c>
      <c r="F4764" s="48">
        <v>1</v>
      </c>
      <c r="G4764" s="47" t="s">
        <v>98</v>
      </c>
      <c r="H4764" s="47" t="s">
        <v>7</v>
      </c>
      <c r="I4764" s="47" t="s">
        <v>2855</v>
      </c>
      <c r="J4764" s="50" t="str">
        <f>IFERROR(VLOOKUP(_xlfn.NUMBERVALUE(D4764),'Order form - T14RE'!$O$4:$O$101,1,FALSE),J4763)</f>
        <v/>
      </c>
      <c r="K4764" s="51" t="str">
        <f t="shared" si="75"/>
        <v/>
      </c>
      <c r="M4764" s="47" t="str">
        <f ca="1">IFERROR(VLOOKUP($L4764,'T14'!$AD$5:$AF$104,2,FALSE),"")</f>
        <v/>
      </c>
      <c r="N4764" s="47" t="str">
        <f ca="1">IFERROR(VLOOKUP($L4764,'T14'!$AD$5:$AF$104,3,FALSE),"")</f>
        <v/>
      </c>
      <c r="P4764" s="46"/>
      <c r="U4764" s="46"/>
    </row>
    <row r="4765" spans="1:21" ht="14.4" hidden="1" x14ac:dyDescent="0.3">
      <c r="A4765" s="47">
        <v>4764</v>
      </c>
      <c r="B4765" s="48">
        <v>4</v>
      </c>
      <c r="C4765" s="47" t="s">
        <v>95</v>
      </c>
      <c r="D4765" s="49" t="s">
        <v>2116</v>
      </c>
      <c r="E4765" s="49" t="s">
        <v>2117</v>
      </c>
      <c r="F4765" s="52">
        <v>0.95099999999999996</v>
      </c>
      <c r="G4765" s="47" t="s">
        <v>646</v>
      </c>
      <c r="H4765" s="47" t="s">
        <v>99</v>
      </c>
      <c r="I4765" s="47" t="s">
        <v>2855</v>
      </c>
      <c r="J4765" s="50" t="str">
        <f>IFERROR(VLOOKUP(_xlfn.NUMBERVALUE(D4765),'Order form - T14RE'!$O$4:$O$101,1,FALSE),J4764)</f>
        <v/>
      </c>
      <c r="K4765" s="51" t="str">
        <f t="shared" si="75"/>
        <v/>
      </c>
      <c r="M4765" s="47" t="str">
        <f ca="1">IFERROR(VLOOKUP($L4765,'T14'!$AD$5:$AF$104,2,FALSE),"")</f>
        <v/>
      </c>
      <c r="N4765" s="47" t="str">
        <f ca="1">IFERROR(VLOOKUP($L4765,'T14'!$AD$5:$AF$104,3,FALSE),"")</f>
        <v/>
      </c>
      <c r="P4765" s="46"/>
      <c r="U4765" s="46"/>
    </row>
    <row r="4766" spans="1:21" ht="14.4" hidden="1" x14ac:dyDescent="0.3">
      <c r="A4766" s="47">
        <v>4765</v>
      </c>
      <c r="B4766" s="48">
        <v>4</v>
      </c>
      <c r="C4766" s="47" t="s">
        <v>105</v>
      </c>
      <c r="D4766" s="49" t="s">
        <v>2118</v>
      </c>
      <c r="E4766" s="49" t="s">
        <v>2119</v>
      </c>
      <c r="F4766" s="48">
        <v>1</v>
      </c>
      <c r="G4766" s="47" t="s">
        <v>98</v>
      </c>
      <c r="H4766" s="47" t="s">
        <v>99</v>
      </c>
      <c r="I4766" s="47" t="s">
        <v>2855</v>
      </c>
      <c r="J4766" s="50" t="str">
        <f>IFERROR(VLOOKUP(_xlfn.NUMBERVALUE(D4766),'Order form - T14RE'!$O$4:$O$101,1,FALSE),J4765)</f>
        <v/>
      </c>
      <c r="K4766" s="51" t="str">
        <f t="shared" si="75"/>
        <v/>
      </c>
      <c r="M4766" s="47" t="str">
        <f ca="1">IFERROR(VLOOKUP($L4766,'T14'!$AD$5:$AF$104,2,FALSE),"")</f>
        <v/>
      </c>
      <c r="N4766" s="47" t="str">
        <f ca="1">IFERROR(VLOOKUP($L4766,'T14'!$AD$5:$AF$104,3,FALSE),"")</f>
        <v/>
      </c>
      <c r="P4766" s="46"/>
      <c r="U4766" s="46"/>
    </row>
    <row r="4767" spans="1:21" ht="14.4" hidden="1" x14ac:dyDescent="0.3">
      <c r="A4767" s="47">
        <v>4766</v>
      </c>
      <c r="B4767" s="48">
        <v>4</v>
      </c>
      <c r="C4767" s="47" t="s">
        <v>108</v>
      </c>
      <c r="D4767" s="49" t="s">
        <v>2120</v>
      </c>
      <c r="E4767" s="49" t="s">
        <v>1075</v>
      </c>
      <c r="F4767" s="48">
        <v>1</v>
      </c>
      <c r="G4767" s="47" t="s">
        <v>98</v>
      </c>
      <c r="H4767" s="47" t="s">
        <v>99</v>
      </c>
      <c r="I4767" s="47" t="s">
        <v>2855</v>
      </c>
      <c r="J4767" s="50" t="str">
        <f>IFERROR(VLOOKUP(_xlfn.NUMBERVALUE(D4767),'Order form - T14RE'!$O$4:$O$101,1,FALSE),J4766)</f>
        <v/>
      </c>
      <c r="K4767" s="51" t="str">
        <f t="shared" si="75"/>
        <v/>
      </c>
      <c r="M4767" s="47" t="str">
        <f ca="1">IFERROR(VLOOKUP($L4767,'T14'!$AD$5:$AF$104,2,FALSE),"")</f>
        <v/>
      </c>
      <c r="N4767" s="47" t="str">
        <f ca="1">IFERROR(VLOOKUP($L4767,'T14'!$AD$5:$AF$104,3,FALSE),"")</f>
        <v/>
      </c>
      <c r="P4767" s="46"/>
      <c r="U4767" s="46"/>
    </row>
    <row r="4768" spans="1:21" ht="14.4" hidden="1" x14ac:dyDescent="0.3">
      <c r="A4768" s="47">
        <v>4767</v>
      </c>
      <c r="B4768" s="48">
        <v>4</v>
      </c>
      <c r="C4768" s="47" t="s">
        <v>111</v>
      </c>
      <c r="D4768" s="49" t="s">
        <v>2121</v>
      </c>
      <c r="E4768" s="49" t="s">
        <v>2083</v>
      </c>
      <c r="F4768" s="48">
        <v>2</v>
      </c>
      <c r="G4768" s="47" t="s">
        <v>98</v>
      </c>
      <c r="H4768" s="47" t="s">
        <v>99</v>
      </c>
      <c r="I4768" s="47" t="s">
        <v>2855</v>
      </c>
      <c r="J4768" s="50" t="str">
        <f>IFERROR(VLOOKUP(_xlfn.NUMBERVALUE(D4768),'Order form - T14RE'!$O$4:$O$101,1,FALSE),J4767)</f>
        <v/>
      </c>
      <c r="K4768" s="51" t="str">
        <f t="shared" si="75"/>
        <v/>
      </c>
      <c r="M4768" s="47" t="str">
        <f ca="1">IFERROR(VLOOKUP($L4768,'T14'!$AD$5:$AF$104,2,FALSE),"")</f>
        <v/>
      </c>
      <c r="N4768" s="47" t="str">
        <f ca="1">IFERROR(VLOOKUP($L4768,'T14'!$AD$5:$AF$104,3,FALSE),"")</f>
        <v/>
      </c>
      <c r="P4768" s="46"/>
      <c r="U4768" s="46"/>
    </row>
    <row r="4769" spans="1:21" ht="14.4" hidden="1" x14ac:dyDescent="0.3">
      <c r="A4769" s="47">
        <v>4768</v>
      </c>
      <c r="B4769" s="48">
        <v>3</v>
      </c>
      <c r="C4769" s="47" t="s">
        <v>1299</v>
      </c>
      <c r="D4769" s="49" t="s">
        <v>1886</v>
      </c>
      <c r="E4769" s="49" t="s">
        <v>1887</v>
      </c>
      <c r="F4769" s="48">
        <v>1</v>
      </c>
      <c r="G4769" s="47" t="s">
        <v>98</v>
      </c>
      <c r="H4769" s="47" t="s">
        <v>8</v>
      </c>
      <c r="I4769" s="47" t="s">
        <v>2855</v>
      </c>
      <c r="J4769" s="50" t="str">
        <f>IFERROR(VLOOKUP(_xlfn.NUMBERVALUE(D4769),'Order form - T14RE'!$O$4:$O$101,1,FALSE),J4768)</f>
        <v/>
      </c>
      <c r="K4769" s="51" t="str">
        <f t="shared" si="75"/>
        <v/>
      </c>
      <c r="M4769" s="47" t="str">
        <f ca="1">IFERROR(VLOOKUP($L4769,'T14'!$AD$5:$AF$104,2,FALSE),"")</f>
        <v/>
      </c>
      <c r="N4769" s="47" t="str">
        <f ca="1">IFERROR(VLOOKUP($L4769,'T14'!$AD$5:$AF$104,3,FALSE),"")</f>
        <v/>
      </c>
      <c r="P4769" s="46"/>
      <c r="U4769" s="46"/>
    </row>
    <row r="4770" spans="1:21" ht="14.4" hidden="1" x14ac:dyDescent="0.3">
      <c r="A4770" s="47">
        <v>4769</v>
      </c>
      <c r="B4770" s="48">
        <v>3</v>
      </c>
      <c r="C4770" s="47" t="s">
        <v>1302</v>
      </c>
      <c r="D4770" s="49" t="s">
        <v>2821</v>
      </c>
      <c r="E4770" s="49" t="s">
        <v>2822</v>
      </c>
      <c r="F4770" s="48">
        <v>2</v>
      </c>
      <c r="G4770" s="47" t="s">
        <v>98</v>
      </c>
      <c r="H4770" s="47" t="s">
        <v>8</v>
      </c>
      <c r="I4770" s="47" t="s">
        <v>2855</v>
      </c>
      <c r="J4770" s="50" t="str">
        <f>IFERROR(VLOOKUP(_xlfn.NUMBERVALUE(D4770),'Order form - T14RE'!$O$4:$O$101,1,FALSE),J4769)</f>
        <v/>
      </c>
      <c r="K4770" s="51" t="str">
        <f t="shared" si="75"/>
        <v/>
      </c>
      <c r="M4770" s="47" t="str">
        <f ca="1">IFERROR(VLOOKUP($L4770,'T14'!$AD$5:$AF$104,2,FALSE),"")</f>
        <v/>
      </c>
      <c r="N4770" s="47" t="str">
        <f ca="1">IFERROR(VLOOKUP($L4770,'T14'!$AD$5:$AF$104,3,FALSE),"")</f>
        <v/>
      </c>
      <c r="P4770" s="46"/>
      <c r="U4770" s="46"/>
    </row>
    <row r="4771" spans="1:21" ht="14.4" hidden="1" x14ac:dyDescent="0.3">
      <c r="A4771" s="47">
        <v>4770</v>
      </c>
      <c r="B4771" s="48">
        <v>3</v>
      </c>
      <c r="C4771" s="47" t="s">
        <v>2823</v>
      </c>
      <c r="D4771" s="49" t="s">
        <v>150</v>
      </c>
      <c r="E4771" s="49" t="s">
        <v>151</v>
      </c>
      <c r="F4771" s="52">
        <v>0.2</v>
      </c>
      <c r="G4771" s="47" t="s">
        <v>117</v>
      </c>
      <c r="H4771" s="47" t="s">
        <v>8</v>
      </c>
      <c r="I4771" s="47" t="s">
        <v>2855</v>
      </c>
      <c r="J4771" s="50" t="str">
        <f>IFERROR(VLOOKUP(_xlfn.NUMBERVALUE(D4771),'Order form - T14RE'!$O$4:$O$101,1,FALSE),J4770)</f>
        <v/>
      </c>
      <c r="K4771" s="51" t="str">
        <f t="shared" si="75"/>
        <v/>
      </c>
      <c r="M4771" s="47" t="str">
        <f ca="1">IFERROR(VLOOKUP($L4771,'T14'!$AD$5:$AF$104,2,FALSE),"")</f>
        <v/>
      </c>
      <c r="N4771" s="47" t="str">
        <f ca="1">IFERROR(VLOOKUP($L4771,'T14'!$AD$5:$AF$104,3,FALSE),"")</f>
        <v/>
      </c>
      <c r="P4771" s="46"/>
      <c r="U4771" s="46"/>
    </row>
    <row r="4772" spans="1:21" ht="14.4" hidden="1" x14ac:dyDescent="0.3">
      <c r="A4772" s="47">
        <v>4771</v>
      </c>
      <c r="B4772" s="48">
        <v>3</v>
      </c>
      <c r="C4772" s="47" t="s">
        <v>2824</v>
      </c>
      <c r="D4772" s="49" t="s">
        <v>2966</v>
      </c>
      <c r="E4772" s="49" t="s">
        <v>99</v>
      </c>
      <c r="F4772" s="48">
        <v>1</v>
      </c>
      <c r="G4772" s="47" t="s">
        <v>98</v>
      </c>
      <c r="H4772" s="47" t="s">
        <v>8</v>
      </c>
      <c r="I4772" s="47" t="s">
        <v>2855</v>
      </c>
      <c r="J4772" s="50" t="str">
        <f>IFERROR(VLOOKUP(_xlfn.NUMBERVALUE(D4772),'Order form - T14RE'!$O$4:$O$101,1,FALSE),J4771)</f>
        <v/>
      </c>
      <c r="K4772" s="51" t="str">
        <f t="shared" si="75"/>
        <v/>
      </c>
      <c r="M4772" s="47" t="str">
        <f ca="1">IFERROR(VLOOKUP($L4772,'T14'!$AD$5:$AF$104,2,FALSE),"")</f>
        <v/>
      </c>
      <c r="N4772" s="47" t="str">
        <f ca="1">IFERROR(VLOOKUP($L4772,'T14'!$AD$5:$AF$104,3,FALSE),"")</f>
        <v/>
      </c>
      <c r="P4772" s="46"/>
      <c r="U4772" s="46"/>
    </row>
    <row r="4773" spans="1:21" ht="14.4" hidden="1" x14ac:dyDescent="0.3">
      <c r="A4773" s="47">
        <v>4772</v>
      </c>
      <c r="B4773" s="48">
        <v>3</v>
      </c>
      <c r="C4773" s="47" t="s">
        <v>1305</v>
      </c>
      <c r="D4773" s="49" t="s">
        <v>1885</v>
      </c>
      <c r="E4773" s="49" t="s">
        <v>877</v>
      </c>
      <c r="F4773" s="48">
        <v>1</v>
      </c>
      <c r="G4773" s="47" t="s">
        <v>98</v>
      </c>
      <c r="H4773" s="47" t="s">
        <v>8</v>
      </c>
      <c r="I4773" s="47" t="s">
        <v>2855</v>
      </c>
      <c r="J4773" s="50" t="str">
        <f>IFERROR(VLOOKUP(_xlfn.NUMBERVALUE(D4773),'Order form - T14RE'!$O$4:$O$101,1,FALSE),J4772)</f>
        <v/>
      </c>
      <c r="K4773" s="51" t="str">
        <f t="shared" si="75"/>
        <v/>
      </c>
      <c r="M4773" s="47" t="str">
        <f ca="1">IFERROR(VLOOKUP($L4773,'T14'!$AD$5:$AF$104,2,FALSE),"")</f>
        <v/>
      </c>
      <c r="N4773" s="47" t="str">
        <f ca="1">IFERROR(VLOOKUP($L4773,'T14'!$AD$5:$AF$104,3,FALSE),"")</f>
        <v/>
      </c>
      <c r="P4773" s="46"/>
      <c r="U4773" s="46"/>
    </row>
    <row r="4774" spans="1:21" ht="14.4" hidden="1" x14ac:dyDescent="0.3">
      <c r="A4774" s="47">
        <v>4773</v>
      </c>
      <c r="B4774" s="48">
        <v>3</v>
      </c>
      <c r="C4774" s="47" t="s">
        <v>1308</v>
      </c>
      <c r="D4774" s="49" t="s">
        <v>2031</v>
      </c>
      <c r="E4774" s="49" t="s">
        <v>2032</v>
      </c>
      <c r="F4774" s="48">
        <v>1</v>
      </c>
      <c r="G4774" s="47" t="s">
        <v>98</v>
      </c>
      <c r="H4774" s="47" t="s">
        <v>8</v>
      </c>
      <c r="I4774" s="47" t="s">
        <v>2855</v>
      </c>
      <c r="J4774" s="50" t="str">
        <f>IFERROR(VLOOKUP(_xlfn.NUMBERVALUE(D4774),'Order form - T14RE'!$O$4:$O$101,1,FALSE),J4773)</f>
        <v/>
      </c>
      <c r="K4774" s="51" t="str">
        <f t="shared" si="75"/>
        <v/>
      </c>
      <c r="M4774" s="47" t="str">
        <f ca="1">IFERROR(VLOOKUP($L4774,'T14'!$AD$5:$AF$104,2,FALSE),"")</f>
        <v/>
      </c>
      <c r="N4774" s="47" t="str">
        <f ca="1">IFERROR(VLOOKUP($L4774,'T14'!$AD$5:$AF$104,3,FALSE),"")</f>
        <v/>
      </c>
      <c r="P4774" s="46"/>
      <c r="U4774" s="46"/>
    </row>
    <row r="4775" spans="1:21" ht="14.4" hidden="1" x14ac:dyDescent="0.3">
      <c r="A4775" s="47">
        <v>4774</v>
      </c>
      <c r="B4775" s="48">
        <v>4</v>
      </c>
      <c r="C4775" s="47" t="s">
        <v>95</v>
      </c>
      <c r="D4775" s="49" t="s">
        <v>2033</v>
      </c>
      <c r="E4775" s="49" t="s">
        <v>475</v>
      </c>
      <c r="F4775" s="48">
        <v>1</v>
      </c>
      <c r="G4775" s="47" t="s">
        <v>98</v>
      </c>
      <c r="H4775" s="47" t="s">
        <v>99</v>
      </c>
      <c r="I4775" s="47" t="s">
        <v>2855</v>
      </c>
      <c r="J4775" s="50" t="str">
        <f>IFERROR(VLOOKUP(_xlfn.NUMBERVALUE(D4775),'Order form - T14RE'!$O$4:$O$101,1,FALSE),J4774)</f>
        <v/>
      </c>
      <c r="K4775" s="51" t="str">
        <f t="shared" si="75"/>
        <v/>
      </c>
      <c r="M4775" s="47" t="str">
        <f ca="1">IFERROR(VLOOKUP($L4775,'T14'!$AD$5:$AF$104,2,FALSE),"")</f>
        <v/>
      </c>
      <c r="N4775" s="47" t="str">
        <f ca="1">IFERROR(VLOOKUP($L4775,'T14'!$AD$5:$AF$104,3,FALSE),"")</f>
        <v/>
      </c>
      <c r="P4775" s="46"/>
      <c r="U4775" s="46"/>
    </row>
    <row r="4776" spans="1:21" ht="14.4" hidden="1" x14ac:dyDescent="0.3">
      <c r="A4776" s="47">
        <v>4775</v>
      </c>
      <c r="B4776" s="48">
        <v>4</v>
      </c>
      <c r="C4776" s="47" t="s">
        <v>105</v>
      </c>
      <c r="D4776" s="49" t="s">
        <v>2034</v>
      </c>
      <c r="E4776" s="49" t="s">
        <v>2035</v>
      </c>
      <c r="F4776" s="48">
        <v>1</v>
      </c>
      <c r="G4776" s="47" t="s">
        <v>98</v>
      </c>
      <c r="H4776" s="47" t="s">
        <v>99</v>
      </c>
      <c r="I4776" s="47" t="s">
        <v>2855</v>
      </c>
      <c r="J4776" s="50" t="str">
        <f>IFERROR(VLOOKUP(_xlfn.NUMBERVALUE(D4776),'Order form - T14RE'!$O$4:$O$101,1,FALSE),J4775)</f>
        <v/>
      </c>
      <c r="K4776" s="51" t="str">
        <f t="shared" si="75"/>
        <v/>
      </c>
      <c r="M4776" s="47" t="str">
        <f ca="1">IFERROR(VLOOKUP($L4776,'T14'!$AD$5:$AF$104,2,FALSE),"")</f>
        <v/>
      </c>
      <c r="N4776" s="47" t="str">
        <f ca="1">IFERROR(VLOOKUP($L4776,'T14'!$AD$5:$AF$104,3,FALSE),"")</f>
        <v/>
      </c>
      <c r="P4776" s="46"/>
      <c r="U4776" s="46"/>
    </row>
    <row r="4777" spans="1:21" ht="14.4" hidden="1" x14ac:dyDescent="0.3">
      <c r="A4777" s="47">
        <v>4776</v>
      </c>
      <c r="B4777" s="48">
        <v>4</v>
      </c>
      <c r="C4777" s="47" t="s">
        <v>108</v>
      </c>
      <c r="D4777" s="49" t="s">
        <v>696</v>
      </c>
      <c r="E4777" s="49" t="s">
        <v>247</v>
      </c>
      <c r="F4777" s="48">
        <v>1</v>
      </c>
      <c r="G4777" s="47" t="s">
        <v>98</v>
      </c>
      <c r="H4777" s="47" t="s">
        <v>99</v>
      </c>
      <c r="I4777" s="47" t="s">
        <v>2855</v>
      </c>
      <c r="J4777" s="50" t="str">
        <f>IFERROR(VLOOKUP(_xlfn.NUMBERVALUE(D4777),'Order form - T14RE'!$O$4:$O$101,1,FALSE),J4776)</f>
        <v/>
      </c>
      <c r="K4777" s="51" t="str">
        <f t="shared" si="75"/>
        <v/>
      </c>
      <c r="M4777" s="47" t="str">
        <f ca="1">IFERROR(VLOOKUP($L4777,'T14'!$AD$5:$AF$104,2,FALSE),"")</f>
        <v/>
      </c>
      <c r="N4777" s="47" t="str">
        <f ca="1">IFERROR(VLOOKUP($L4777,'T14'!$AD$5:$AF$104,3,FALSE),"")</f>
        <v/>
      </c>
      <c r="P4777" s="46"/>
      <c r="U4777" s="46"/>
    </row>
    <row r="4778" spans="1:21" ht="14.4" hidden="1" x14ac:dyDescent="0.3">
      <c r="A4778" s="47">
        <v>4777</v>
      </c>
      <c r="B4778" s="48">
        <v>4</v>
      </c>
      <c r="C4778" s="47" t="s">
        <v>111</v>
      </c>
      <c r="D4778" s="49" t="s">
        <v>2036</v>
      </c>
      <c r="E4778" s="49" t="s">
        <v>475</v>
      </c>
      <c r="F4778" s="48">
        <v>1</v>
      </c>
      <c r="G4778" s="47" t="s">
        <v>98</v>
      </c>
      <c r="H4778" s="47" t="s">
        <v>99</v>
      </c>
      <c r="I4778" s="47" t="s">
        <v>2855</v>
      </c>
      <c r="J4778" s="50" t="str">
        <f>IFERROR(VLOOKUP(_xlfn.NUMBERVALUE(D4778),'Order form - T14RE'!$O$4:$O$101,1,FALSE),J4777)</f>
        <v/>
      </c>
      <c r="K4778" s="51" t="str">
        <f t="shared" si="75"/>
        <v/>
      </c>
      <c r="M4778" s="47" t="str">
        <f ca="1">IFERROR(VLOOKUP($L4778,'T14'!$AD$5:$AF$104,2,FALSE),"")</f>
        <v/>
      </c>
      <c r="N4778" s="47" t="str">
        <f ca="1">IFERROR(VLOOKUP($L4778,'T14'!$AD$5:$AF$104,3,FALSE),"")</f>
        <v/>
      </c>
      <c r="P4778" s="46"/>
      <c r="U4778" s="46"/>
    </row>
    <row r="4779" spans="1:21" ht="14.4" hidden="1" x14ac:dyDescent="0.3">
      <c r="A4779" s="47">
        <v>4778</v>
      </c>
      <c r="B4779" s="48">
        <v>4</v>
      </c>
      <c r="C4779" s="47" t="s">
        <v>114</v>
      </c>
      <c r="D4779" s="49" t="s">
        <v>2033</v>
      </c>
      <c r="E4779" s="49" t="s">
        <v>475</v>
      </c>
      <c r="F4779" s="48">
        <v>1</v>
      </c>
      <c r="G4779" s="47" t="s">
        <v>98</v>
      </c>
      <c r="H4779" s="47" t="s">
        <v>99</v>
      </c>
      <c r="I4779" s="47" t="s">
        <v>2855</v>
      </c>
      <c r="J4779" s="50" t="str">
        <f>IFERROR(VLOOKUP(_xlfn.NUMBERVALUE(D4779),'Order form - T14RE'!$O$4:$O$101,1,FALSE),J4778)</f>
        <v/>
      </c>
      <c r="K4779" s="51" t="str">
        <f t="shared" si="75"/>
        <v/>
      </c>
      <c r="M4779" s="47" t="str">
        <f ca="1">IFERROR(VLOOKUP($L4779,'T14'!$AD$5:$AF$104,2,FALSE),"")</f>
        <v/>
      </c>
      <c r="N4779" s="47" t="str">
        <f ca="1">IFERROR(VLOOKUP($L4779,'T14'!$AD$5:$AF$104,3,FALSE),"")</f>
        <v/>
      </c>
      <c r="P4779" s="46"/>
      <c r="U4779" s="46"/>
    </row>
    <row r="4780" spans="1:21" ht="14.4" hidden="1" x14ac:dyDescent="0.3">
      <c r="A4780" s="47">
        <v>4779</v>
      </c>
      <c r="B4780" s="48">
        <v>3</v>
      </c>
      <c r="C4780" s="47" t="s">
        <v>2826</v>
      </c>
      <c r="D4780" s="49" t="s">
        <v>2967</v>
      </c>
      <c r="E4780" s="49" t="s">
        <v>99</v>
      </c>
      <c r="F4780" s="48">
        <v>1</v>
      </c>
      <c r="G4780" s="47" t="s">
        <v>98</v>
      </c>
      <c r="H4780" s="47" t="s">
        <v>8</v>
      </c>
      <c r="I4780" s="47" t="s">
        <v>2855</v>
      </c>
      <c r="J4780" s="50" t="str">
        <f>IFERROR(VLOOKUP(_xlfn.NUMBERVALUE(D4780),'Order form - T14RE'!$O$4:$O$101,1,FALSE),J4779)</f>
        <v/>
      </c>
      <c r="K4780" s="51" t="str">
        <f t="shared" si="75"/>
        <v/>
      </c>
      <c r="M4780" s="47" t="str">
        <f ca="1">IFERROR(VLOOKUP($L4780,'T14'!$AD$5:$AF$104,2,FALSE),"")</f>
        <v/>
      </c>
      <c r="N4780" s="47" t="str">
        <f ca="1">IFERROR(VLOOKUP($L4780,'T14'!$AD$5:$AF$104,3,FALSE),"")</f>
        <v/>
      </c>
      <c r="P4780" s="46"/>
      <c r="U4780" s="46"/>
    </row>
    <row r="4781" spans="1:21" ht="14.4" hidden="1" x14ac:dyDescent="0.3">
      <c r="A4781" s="47">
        <v>4780</v>
      </c>
      <c r="B4781" s="48">
        <v>3</v>
      </c>
      <c r="C4781" s="47" t="s">
        <v>1311</v>
      </c>
      <c r="D4781" s="49" t="s">
        <v>1888</v>
      </c>
      <c r="E4781" s="49" t="s">
        <v>1889</v>
      </c>
      <c r="F4781" s="48">
        <v>1</v>
      </c>
      <c r="G4781" s="47" t="s">
        <v>98</v>
      </c>
      <c r="H4781" s="47" t="s">
        <v>8</v>
      </c>
      <c r="I4781" s="47" t="s">
        <v>2855</v>
      </c>
      <c r="J4781" s="50" t="str">
        <f>IFERROR(VLOOKUP(_xlfn.NUMBERVALUE(D4781),'Order form - T14RE'!$O$4:$O$101,1,FALSE),J4780)</f>
        <v/>
      </c>
      <c r="K4781" s="51" t="str">
        <f t="shared" si="75"/>
        <v/>
      </c>
      <c r="M4781" s="47" t="str">
        <f ca="1">IFERROR(VLOOKUP($L4781,'T14'!$AD$5:$AF$104,2,FALSE),"")</f>
        <v/>
      </c>
      <c r="N4781" s="47" t="str">
        <f ca="1">IFERROR(VLOOKUP($L4781,'T14'!$AD$5:$AF$104,3,FALSE),"")</f>
        <v/>
      </c>
      <c r="P4781" s="46"/>
      <c r="U4781" s="46"/>
    </row>
    <row r="4782" spans="1:21" ht="14.4" hidden="1" x14ac:dyDescent="0.3">
      <c r="A4782" s="47">
        <v>4781</v>
      </c>
      <c r="B4782" s="48">
        <v>3</v>
      </c>
      <c r="C4782" s="47" t="s">
        <v>1314</v>
      </c>
      <c r="D4782" s="49" t="s">
        <v>488</v>
      </c>
      <c r="E4782" s="49" t="s">
        <v>408</v>
      </c>
      <c r="F4782" s="48">
        <v>4</v>
      </c>
      <c r="G4782" s="47" t="s">
        <v>98</v>
      </c>
      <c r="H4782" s="47" t="s">
        <v>8</v>
      </c>
      <c r="I4782" s="47" t="s">
        <v>2855</v>
      </c>
      <c r="J4782" s="50" t="str">
        <f>IFERROR(VLOOKUP(_xlfn.NUMBERVALUE(D4782),'Order form - T14RE'!$O$4:$O$101,1,FALSE),J4781)</f>
        <v/>
      </c>
      <c r="K4782" s="51" t="str">
        <f t="shared" si="75"/>
        <v/>
      </c>
      <c r="M4782" s="47" t="str">
        <f ca="1">IFERROR(VLOOKUP($L4782,'T14'!$AD$5:$AF$104,2,FALSE),"")</f>
        <v/>
      </c>
      <c r="N4782" s="47" t="str">
        <f ca="1">IFERROR(VLOOKUP($L4782,'T14'!$AD$5:$AF$104,3,FALSE),"")</f>
        <v/>
      </c>
      <c r="P4782" s="46"/>
      <c r="U4782" s="46"/>
    </row>
    <row r="4783" spans="1:21" ht="14.4" hidden="1" x14ac:dyDescent="0.3">
      <c r="A4783" s="47">
        <v>4782</v>
      </c>
      <c r="B4783" s="48">
        <v>3</v>
      </c>
      <c r="C4783" s="47" t="s">
        <v>1317</v>
      </c>
      <c r="D4783" s="49" t="s">
        <v>2828</v>
      </c>
      <c r="E4783" s="49" t="s">
        <v>2829</v>
      </c>
      <c r="F4783" s="48">
        <v>4</v>
      </c>
      <c r="G4783" s="47" t="s">
        <v>98</v>
      </c>
      <c r="H4783" s="47" t="s">
        <v>8</v>
      </c>
      <c r="I4783" s="47" t="s">
        <v>2855</v>
      </c>
      <c r="J4783" s="50" t="str">
        <f>IFERROR(VLOOKUP(_xlfn.NUMBERVALUE(D4783),'Order form - T14RE'!$O$4:$O$101,1,FALSE),J4782)</f>
        <v/>
      </c>
      <c r="K4783" s="51" t="str">
        <f t="shared" si="75"/>
        <v/>
      </c>
      <c r="M4783" s="47" t="str">
        <f ca="1">IFERROR(VLOOKUP($L4783,'T14'!$AD$5:$AF$104,2,FALSE),"")</f>
        <v/>
      </c>
      <c r="N4783" s="47" t="str">
        <f ca="1">IFERROR(VLOOKUP($L4783,'T14'!$AD$5:$AF$104,3,FALSE),"")</f>
        <v/>
      </c>
      <c r="P4783" s="46"/>
      <c r="U4783" s="46"/>
    </row>
    <row r="4784" spans="1:21" ht="14.4" hidden="1" x14ac:dyDescent="0.3">
      <c r="A4784" s="47">
        <v>4783</v>
      </c>
      <c r="B4784" s="48">
        <v>3</v>
      </c>
      <c r="C4784" s="47" t="s">
        <v>2830</v>
      </c>
      <c r="D4784" s="49" t="s">
        <v>150</v>
      </c>
      <c r="E4784" s="49" t="s">
        <v>151</v>
      </c>
      <c r="F4784" s="52">
        <v>0.4</v>
      </c>
      <c r="G4784" s="47" t="s">
        <v>117</v>
      </c>
      <c r="H4784" s="47" t="s">
        <v>8</v>
      </c>
      <c r="I4784" s="47" t="s">
        <v>2855</v>
      </c>
      <c r="J4784" s="50" t="str">
        <f>IFERROR(VLOOKUP(_xlfn.NUMBERVALUE(D4784),'Order form - T14RE'!$O$4:$O$101,1,FALSE),J4783)</f>
        <v/>
      </c>
      <c r="K4784" s="51" t="str">
        <f t="shared" si="75"/>
        <v/>
      </c>
      <c r="M4784" s="47" t="str">
        <f ca="1">IFERROR(VLOOKUP($L4784,'T14'!$AD$5:$AF$104,2,FALSE),"")</f>
        <v/>
      </c>
      <c r="N4784" s="47" t="str">
        <f ca="1">IFERROR(VLOOKUP($L4784,'T14'!$AD$5:$AF$104,3,FALSE),"")</f>
        <v/>
      </c>
      <c r="P4784" s="46"/>
      <c r="U4784" s="46"/>
    </row>
    <row r="4785" spans="1:21" ht="14.4" hidden="1" x14ac:dyDescent="0.3">
      <c r="A4785" s="47">
        <v>4784</v>
      </c>
      <c r="B4785" s="48">
        <v>3</v>
      </c>
      <c r="C4785" s="47" t="s">
        <v>2831</v>
      </c>
      <c r="D4785" s="49" t="s">
        <v>2968</v>
      </c>
      <c r="E4785" s="49" t="s">
        <v>99</v>
      </c>
      <c r="F4785" s="48">
        <v>1</v>
      </c>
      <c r="G4785" s="47" t="s">
        <v>98</v>
      </c>
      <c r="H4785" s="47" t="s">
        <v>8</v>
      </c>
      <c r="I4785" s="47" t="s">
        <v>2855</v>
      </c>
      <c r="J4785" s="50" t="str">
        <f>IFERROR(VLOOKUP(_xlfn.NUMBERVALUE(D4785),'Order form - T14RE'!$O$4:$O$101,1,FALSE),J4784)</f>
        <v/>
      </c>
      <c r="K4785" s="51" t="str">
        <f t="shared" si="75"/>
        <v/>
      </c>
      <c r="M4785" s="47" t="str">
        <f ca="1">IFERROR(VLOOKUP($L4785,'T14'!$AD$5:$AF$104,2,FALSE),"")</f>
        <v/>
      </c>
      <c r="N4785" s="47" t="str">
        <f ca="1">IFERROR(VLOOKUP($L4785,'T14'!$AD$5:$AF$104,3,FALSE),"")</f>
        <v/>
      </c>
      <c r="P4785" s="46"/>
      <c r="U4785" s="46"/>
    </row>
    <row r="4786" spans="1:21" ht="14.4" hidden="1" x14ac:dyDescent="0.3">
      <c r="A4786" s="47">
        <v>4785</v>
      </c>
      <c r="B4786" s="48">
        <v>3</v>
      </c>
      <c r="C4786" s="47" t="s">
        <v>1322</v>
      </c>
      <c r="D4786" s="49" t="s">
        <v>1864</v>
      </c>
      <c r="E4786" s="49" t="s">
        <v>1865</v>
      </c>
      <c r="F4786" s="48">
        <v>1</v>
      </c>
      <c r="G4786" s="47" t="s">
        <v>98</v>
      </c>
      <c r="H4786" s="47" t="s">
        <v>8</v>
      </c>
      <c r="I4786" s="47" t="s">
        <v>2855</v>
      </c>
      <c r="J4786" s="50" t="str">
        <f>IFERROR(VLOOKUP(_xlfn.NUMBERVALUE(D4786),'Order form - T14RE'!$O$4:$O$101,1,FALSE),J4785)</f>
        <v/>
      </c>
      <c r="K4786" s="51" t="str">
        <f t="shared" si="75"/>
        <v/>
      </c>
      <c r="M4786" s="47" t="str">
        <f ca="1">IFERROR(VLOOKUP($L4786,'T14'!$AD$5:$AF$104,2,FALSE),"")</f>
        <v/>
      </c>
      <c r="N4786" s="47" t="str">
        <f ca="1">IFERROR(VLOOKUP($L4786,'T14'!$AD$5:$AF$104,3,FALSE),"")</f>
        <v/>
      </c>
      <c r="P4786" s="46"/>
      <c r="U4786" s="46"/>
    </row>
    <row r="4787" spans="1:21" ht="14.4" hidden="1" x14ac:dyDescent="0.3">
      <c r="A4787" s="47">
        <v>4786</v>
      </c>
      <c r="B4787" s="48">
        <v>3</v>
      </c>
      <c r="C4787" s="47" t="s">
        <v>1325</v>
      </c>
      <c r="D4787" s="49" t="s">
        <v>2148</v>
      </c>
      <c r="E4787" s="49" t="s">
        <v>2110</v>
      </c>
      <c r="F4787" s="48">
        <v>1</v>
      </c>
      <c r="G4787" s="47" t="s">
        <v>98</v>
      </c>
      <c r="H4787" s="47" t="s">
        <v>8</v>
      </c>
      <c r="I4787" s="47" t="s">
        <v>2855</v>
      </c>
      <c r="J4787" s="50" t="str">
        <f>IFERROR(VLOOKUP(_xlfn.NUMBERVALUE(D4787),'Order form - T14RE'!$O$4:$O$101,1,FALSE),J4786)</f>
        <v/>
      </c>
      <c r="K4787" s="51" t="str">
        <f t="shared" si="75"/>
        <v/>
      </c>
      <c r="M4787" s="47" t="str">
        <f ca="1">IFERROR(VLOOKUP($L4787,'T14'!$AD$5:$AF$104,2,FALSE),"")</f>
        <v/>
      </c>
      <c r="N4787" s="47" t="str">
        <f ca="1">IFERROR(VLOOKUP($L4787,'T14'!$AD$5:$AF$104,3,FALSE),"")</f>
        <v/>
      </c>
      <c r="P4787" s="46"/>
      <c r="U4787" s="46"/>
    </row>
    <row r="4788" spans="1:21" ht="14.4" hidden="1" x14ac:dyDescent="0.3">
      <c r="A4788" s="47">
        <v>4787</v>
      </c>
      <c r="B4788" s="48">
        <v>4</v>
      </c>
      <c r="C4788" s="47" t="s">
        <v>95</v>
      </c>
      <c r="D4788" s="49" t="s">
        <v>1988</v>
      </c>
      <c r="E4788" s="49" t="s">
        <v>1989</v>
      </c>
      <c r="F4788" s="52">
        <v>2.5099999999999998</v>
      </c>
      <c r="G4788" s="47" t="s">
        <v>646</v>
      </c>
      <c r="H4788" s="47" t="s">
        <v>99</v>
      </c>
      <c r="I4788" s="47" t="s">
        <v>2855</v>
      </c>
      <c r="J4788" s="50" t="str">
        <f>IFERROR(VLOOKUP(_xlfn.NUMBERVALUE(D4788),'Order form - T14RE'!$O$4:$O$101,1,FALSE),J4787)</f>
        <v/>
      </c>
      <c r="K4788" s="51" t="str">
        <f t="shared" si="75"/>
        <v/>
      </c>
      <c r="M4788" s="47" t="str">
        <f ca="1">IFERROR(VLOOKUP($L4788,'T14'!$AD$5:$AF$104,2,FALSE),"")</f>
        <v/>
      </c>
      <c r="N4788" s="47" t="str">
        <f ca="1">IFERROR(VLOOKUP($L4788,'T14'!$AD$5:$AF$104,3,FALSE),"")</f>
        <v/>
      </c>
      <c r="P4788" s="46"/>
      <c r="U4788" s="46"/>
    </row>
    <row r="4789" spans="1:21" ht="14.4" hidden="1" x14ac:dyDescent="0.3">
      <c r="A4789" s="47">
        <v>4788</v>
      </c>
      <c r="B4789" s="48">
        <v>4</v>
      </c>
      <c r="C4789" s="47" t="s">
        <v>105</v>
      </c>
      <c r="D4789" s="49" t="s">
        <v>1990</v>
      </c>
      <c r="E4789" s="49" t="s">
        <v>1991</v>
      </c>
      <c r="F4789" s="48">
        <v>1</v>
      </c>
      <c r="G4789" s="47" t="s">
        <v>98</v>
      </c>
      <c r="H4789" s="47" t="s">
        <v>99</v>
      </c>
      <c r="I4789" s="47" t="s">
        <v>2855</v>
      </c>
      <c r="J4789" s="50" t="str">
        <f>IFERROR(VLOOKUP(_xlfn.NUMBERVALUE(D4789),'Order form - T14RE'!$O$4:$O$101,1,FALSE),J4788)</f>
        <v/>
      </c>
      <c r="K4789" s="51" t="str">
        <f t="shared" si="75"/>
        <v/>
      </c>
      <c r="M4789" s="47" t="str">
        <f ca="1">IFERROR(VLOOKUP($L4789,'T14'!$AD$5:$AF$104,2,FALSE),"")</f>
        <v/>
      </c>
      <c r="N4789" s="47" t="str">
        <f ca="1">IFERROR(VLOOKUP($L4789,'T14'!$AD$5:$AF$104,3,FALSE),"")</f>
        <v/>
      </c>
      <c r="P4789" s="46"/>
      <c r="U4789" s="46"/>
    </row>
    <row r="4790" spans="1:21" ht="14.4" hidden="1" x14ac:dyDescent="0.3">
      <c r="A4790" s="47">
        <v>4789</v>
      </c>
      <c r="B4790" s="48">
        <v>4</v>
      </c>
      <c r="C4790" s="47" t="s">
        <v>108</v>
      </c>
      <c r="D4790" s="49" t="s">
        <v>2140</v>
      </c>
      <c r="E4790" s="49" t="s">
        <v>2141</v>
      </c>
      <c r="F4790" s="48">
        <v>1</v>
      </c>
      <c r="G4790" s="47" t="s">
        <v>98</v>
      </c>
      <c r="H4790" s="47" t="s">
        <v>99</v>
      </c>
      <c r="I4790" s="47" t="s">
        <v>2855</v>
      </c>
      <c r="J4790" s="50" t="str">
        <f>IFERROR(VLOOKUP(_xlfn.NUMBERVALUE(D4790),'Order form - T14RE'!$O$4:$O$101,1,FALSE),J4789)</f>
        <v/>
      </c>
      <c r="K4790" s="51" t="str">
        <f t="shared" si="75"/>
        <v/>
      </c>
      <c r="M4790" s="47" t="str">
        <f ca="1">IFERROR(VLOOKUP($L4790,'T14'!$AD$5:$AF$104,2,FALSE),"")</f>
        <v/>
      </c>
      <c r="N4790" s="47" t="str">
        <f ca="1">IFERROR(VLOOKUP($L4790,'T14'!$AD$5:$AF$104,3,FALSE),"")</f>
        <v/>
      </c>
      <c r="P4790" s="46"/>
      <c r="U4790" s="46"/>
    </row>
    <row r="4791" spans="1:21" ht="14.4" hidden="1" x14ac:dyDescent="0.3">
      <c r="A4791" s="47">
        <v>4790</v>
      </c>
      <c r="B4791" s="48">
        <v>3</v>
      </c>
      <c r="C4791" s="47" t="s">
        <v>1328</v>
      </c>
      <c r="D4791" s="49" t="s">
        <v>2056</v>
      </c>
      <c r="E4791" s="49" t="s">
        <v>2057</v>
      </c>
      <c r="F4791" s="48">
        <v>4</v>
      </c>
      <c r="G4791" s="47" t="s">
        <v>98</v>
      </c>
      <c r="H4791" s="47" t="s">
        <v>8</v>
      </c>
      <c r="I4791" s="47" t="s">
        <v>2855</v>
      </c>
      <c r="J4791" s="50" t="str">
        <f>IFERROR(VLOOKUP(_xlfn.NUMBERVALUE(D4791),'Order form - T14RE'!$O$4:$O$101,1,FALSE),J4790)</f>
        <v/>
      </c>
      <c r="K4791" s="51" t="str">
        <f t="shared" si="75"/>
        <v/>
      </c>
      <c r="M4791" s="47" t="str">
        <f ca="1">IFERROR(VLOOKUP($L4791,'T14'!$AD$5:$AF$104,2,FALSE),"")</f>
        <v/>
      </c>
      <c r="N4791" s="47" t="str">
        <f ca="1">IFERROR(VLOOKUP($L4791,'T14'!$AD$5:$AF$104,3,FALSE),"")</f>
        <v/>
      </c>
      <c r="P4791" s="46"/>
      <c r="U4791" s="46"/>
    </row>
    <row r="4792" spans="1:21" ht="14.4" hidden="1" x14ac:dyDescent="0.3">
      <c r="A4792" s="47">
        <v>4791</v>
      </c>
      <c r="B4792" s="48">
        <v>3</v>
      </c>
      <c r="C4792" s="47" t="s">
        <v>1331</v>
      </c>
      <c r="D4792" s="49" t="s">
        <v>2833</v>
      </c>
      <c r="E4792" s="49" t="s">
        <v>2834</v>
      </c>
      <c r="F4792" s="48">
        <v>1</v>
      </c>
      <c r="G4792" s="47" t="s">
        <v>98</v>
      </c>
      <c r="H4792" s="47" t="s">
        <v>8</v>
      </c>
      <c r="I4792" s="47" t="s">
        <v>2855</v>
      </c>
      <c r="J4792" s="50" t="str">
        <f>IFERROR(VLOOKUP(_xlfn.NUMBERVALUE(D4792),'Order form - T14RE'!$O$4:$O$101,1,FALSE),J4791)</f>
        <v/>
      </c>
      <c r="K4792" s="51" t="str">
        <f t="shared" si="75"/>
        <v/>
      </c>
      <c r="M4792" s="47" t="str">
        <f ca="1">IFERROR(VLOOKUP($L4792,'T14'!$AD$5:$AF$104,2,FALSE),"")</f>
        <v/>
      </c>
      <c r="N4792" s="47" t="str">
        <f ca="1">IFERROR(VLOOKUP($L4792,'T14'!$AD$5:$AF$104,3,FALSE),"")</f>
        <v/>
      </c>
      <c r="P4792" s="46"/>
      <c r="U4792" s="46"/>
    </row>
    <row r="4793" spans="1:21" ht="14.4" hidden="1" x14ac:dyDescent="0.3">
      <c r="A4793" s="47">
        <v>4792</v>
      </c>
      <c r="B4793" s="48">
        <v>4</v>
      </c>
      <c r="C4793" s="47" t="s">
        <v>95</v>
      </c>
      <c r="D4793" s="49" t="s">
        <v>1788</v>
      </c>
      <c r="E4793" s="49" t="s">
        <v>1789</v>
      </c>
      <c r="F4793" s="48">
        <v>1</v>
      </c>
      <c r="G4793" s="47" t="s">
        <v>98</v>
      </c>
      <c r="H4793" s="47" t="s">
        <v>8</v>
      </c>
      <c r="I4793" s="47" t="s">
        <v>2855</v>
      </c>
      <c r="J4793" s="50" t="str">
        <f>IFERROR(VLOOKUP(_xlfn.NUMBERVALUE(D4793),'Order form - T14RE'!$O$4:$O$101,1,FALSE),J4792)</f>
        <v/>
      </c>
      <c r="K4793" s="51" t="str">
        <f t="shared" si="75"/>
        <v/>
      </c>
      <c r="M4793" s="47" t="str">
        <f ca="1">IFERROR(VLOOKUP($L4793,'T14'!$AD$5:$AF$104,2,FALSE),"")</f>
        <v/>
      </c>
      <c r="N4793" s="47" t="str">
        <f ca="1">IFERROR(VLOOKUP($L4793,'T14'!$AD$5:$AF$104,3,FALSE),"")</f>
        <v/>
      </c>
      <c r="P4793" s="46"/>
      <c r="U4793" s="46"/>
    </row>
    <row r="4794" spans="1:21" ht="14.4" hidden="1" x14ac:dyDescent="0.3">
      <c r="A4794" s="47">
        <v>4793</v>
      </c>
      <c r="B4794" s="48">
        <v>5</v>
      </c>
      <c r="C4794" s="47" t="s">
        <v>95</v>
      </c>
      <c r="D4794" s="49" t="s">
        <v>696</v>
      </c>
      <c r="E4794" s="49" t="s">
        <v>247</v>
      </c>
      <c r="F4794" s="48">
        <v>1</v>
      </c>
      <c r="G4794" s="47" t="s">
        <v>98</v>
      </c>
      <c r="H4794" s="47" t="s">
        <v>99</v>
      </c>
      <c r="I4794" s="47" t="s">
        <v>2855</v>
      </c>
      <c r="J4794" s="50" t="str">
        <f>IFERROR(VLOOKUP(_xlfn.NUMBERVALUE(D4794),'Order form - T14RE'!$O$4:$O$101,1,FALSE),J4793)</f>
        <v/>
      </c>
      <c r="K4794" s="51" t="str">
        <f t="shared" si="75"/>
        <v/>
      </c>
      <c r="M4794" s="47" t="str">
        <f ca="1">IFERROR(VLOOKUP($L4794,'T14'!$AD$5:$AF$104,2,FALSE),"")</f>
        <v/>
      </c>
      <c r="N4794" s="47" t="str">
        <f ca="1">IFERROR(VLOOKUP($L4794,'T14'!$AD$5:$AF$104,3,FALSE),"")</f>
        <v/>
      </c>
      <c r="P4794" s="46"/>
      <c r="U4794" s="46"/>
    </row>
    <row r="4795" spans="1:21" ht="14.4" hidden="1" x14ac:dyDescent="0.3">
      <c r="A4795" s="47">
        <v>4794</v>
      </c>
      <c r="B4795" s="48">
        <v>5</v>
      </c>
      <c r="C4795" s="47" t="s">
        <v>105</v>
      </c>
      <c r="D4795" s="49" t="s">
        <v>1790</v>
      </c>
      <c r="E4795" s="49" t="s">
        <v>475</v>
      </c>
      <c r="F4795" s="48">
        <v>1</v>
      </c>
      <c r="G4795" s="47" t="s">
        <v>98</v>
      </c>
      <c r="H4795" s="47" t="s">
        <v>99</v>
      </c>
      <c r="I4795" s="47" t="s">
        <v>2855</v>
      </c>
      <c r="J4795" s="50" t="str">
        <f>IFERROR(VLOOKUP(_xlfn.NUMBERVALUE(D4795),'Order form - T14RE'!$O$4:$O$101,1,FALSE),J4794)</f>
        <v/>
      </c>
      <c r="K4795" s="51" t="str">
        <f t="shared" si="75"/>
        <v/>
      </c>
      <c r="M4795" s="47" t="str">
        <f ca="1">IFERROR(VLOOKUP($L4795,'T14'!$AD$5:$AF$104,2,FALSE),"")</f>
        <v/>
      </c>
      <c r="N4795" s="47" t="str">
        <f ca="1">IFERROR(VLOOKUP($L4795,'T14'!$AD$5:$AF$104,3,FALSE),"")</f>
        <v/>
      </c>
      <c r="P4795" s="46"/>
      <c r="U4795" s="46"/>
    </row>
    <row r="4796" spans="1:21" ht="14.4" hidden="1" x14ac:dyDescent="0.3">
      <c r="A4796" s="47">
        <v>4795</v>
      </c>
      <c r="B4796" s="48">
        <v>4</v>
      </c>
      <c r="C4796" s="47" t="s">
        <v>105</v>
      </c>
      <c r="D4796" s="49" t="s">
        <v>2835</v>
      </c>
      <c r="E4796" s="49" t="s">
        <v>2836</v>
      </c>
      <c r="F4796" s="48">
        <v>1</v>
      </c>
      <c r="G4796" s="47" t="s">
        <v>98</v>
      </c>
      <c r="H4796" s="47" t="s">
        <v>8</v>
      </c>
      <c r="I4796" s="47" t="s">
        <v>2855</v>
      </c>
      <c r="J4796" s="50" t="str">
        <f>IFERROR(VLOOKUP(_xlfn.NUMBERVALUE(D4796),'Order form - T14RE'!$O$4:$O$101,1,FALSE),J4795)</f>
        <v/>
      </c>
      <c r="K4796" s="51" t="str">
        <f t="shared" si="75"/>
        <v/>
      </c>
      <c r="M4796" s="47" t="str">
        <f ca="1">IFERROR(VLOOKUP($L4796,'T14'!$AD$5:$AF$104,2,FALSE),"")</f>
        <v/>
      </c>
      <c r="N4796" s="47" t="str">
        <f ca="1">IFERROR(VLOOKUP($L4796,'T14'!$AD$5:$AF$104,3,FALSE),"")</f>
        <v/>
      </c>
      <c r="P4796" s="46"/>
      <c r="U4796" s="46"/>
    </row>
    <row r="4797" spans="1:21" ht="14.4" hidden="1" x14ac:dyDescent="0.3">
      <c r="A4797" s="47">
        <v>4796</v>
      </c>
      <c r="B4797" s="48">
        <v>4</v>
      </c>
      <c r="C4797" s="47" t="s">
        <v>108</v>
      </c>
      <c r="D4797" s="49" t="s">
        <v>865</v>
      </c>
      <c r="E4797" s="49" t="s">
        <v>113</v>
      </c>
      <c r="F4797" s="48">
        <v>2</v>
      </c>
      <c r="G4797" s="47" t="s">
        <v>98</v>
      </c>
      <c r="H4797" s="47" t="s">
        <v>8</v>
      </c>
      <c r="I4797" s="47" t="s">
        <v>2855</v>
      </c>
      <c r="J4797" s="50" t="str">
        <f>IFERROR(VLOOKUP(_xlfn.NUMBERVALUE(D4797),'Order form - T14RE'!$O$4:$O$101,1,FALSE),J4796)</f>
        <v/>
      </c>
      <c r="K4797" s="51" t="str">
        <f t="shared" si="75"/>
        <v/>
      </c>
      <c r="M4797" s="47" t="str">
        <f ca="1">IFERROR(VLOOKUP($L4797,'T14'!$AD$5:$AF$104,2,FALSE),"")</f>
        <v/>
      </c>
      <c r="N4797" s="47" t="str">
        <f ca="1">IFERROR(VLOOKUP($L4797,'T14'!$AD$5:$AF$104,3,FALSE),"")</f>
        <v/>
      </c>
      <c r="P4797" s="46"/>
      <c r="U4797" s="46"/>
    </row>
    <row r="4798" spans="1:21" ht="14.4" hidden="1" x14ac:dyDescent="0.3">
      <c r="A4798" s="47">
        <v>4797</v>
      </c>
      <c r="B4798" s="48">
        <v>4</v>
      </c>
      <c r="C4798" s="47" t="s">
        <v>613</v>
      </c>
      <c r="D4798" s="49" t="s">
        <v>115</v>
      </c>
      <c r="E4798" s="49" t="s">
        <v>116</v>
      </c>
      <c r="F4798" s="52">
        <v>0.2</v>
      </c>
      <c r="G4798" s="47" t="s">
        <v>117</v>
      </c>
      <c r="H4798" s="47" t="s">
        <v>8</v>
      </c>
      <c r="I4798" s="47" t="s">
        <v>2855</v>
      </c>
      <c r="J4798" s="50" t="str">
        <f>IFERROR(VLOOKUP(_xlfn.NUMBERVALUE(D4798),'Order form - T14RE'!$O$4:$O$101,1,FALSE),J4797)</f>
        <v/>
      </c>
      <c r="K4798" s="51" t="str">
        <f t="shared" si="75"/>
        <v/>
      </c>
      <c r="M4798" s="47" t="str">
        <f ca="1">IFERROR(VLOOKUP($L4798,'T14'!$AD$5:$AF$104,2,FALSE),"")</f>
        <v/>
      </c>
      <c r="N4798" s="47" t="str">
        <f ca="1">IFERROR(VLOOKUP($L4798,'T14'!$AD$5:$AF$104,3,FALSE),"")</f>
        <v/>
      </c>
      <c r="P4798" s="46"/>
      <c r="U4798" s="46"/>
    </row>
    <row r="4799" spans="1:21" ht="14.4" hidden="1" x14ac:dyDescent="0.3">
      <c r="A4799" s="47">
        <v>4798</v>
      </c>
      <c r="B4799" s="48">
        <v>4</v>
      </c>
      <c r="C4799" s="47" t="s">
        <v>1920</v>
      </c>
      <c r="D4799" s="49" t="s">
        <v>2832</v>
      </c>
      <c r="E4799" s="49" t="s">
        <v>99</v>
      </c>
      <c r="F4799" s="48">
        <v>1</v>
      </c>
      <c r="G4799" s="47" t="s">
        <v>98</v>
      </c>
      <c r="H4799" s="47" t="s">
        <v>8</v>
      </c>
      <c r="I4799" s="47" t="s">
        <v>2855</v>
      </c>
      <c r="J4799" s="50" t="str">
        <f>IFERROR(VLOOKUP(_xlfn.NUMBERVALUE(D4799),'Order form - T14RE'!$O$4:$O$101,1,FALSE),J4798)</f>
        <v/>
      </c>
      <c r="K4799" s="51" t="str">
        <f t="shared" si="75"/>
        <v/>
      </c>
      <c r="M4799" s="47" t="str">
        <f ca="1">IFERROR(VLOOKUP($L4799,'T14'!$AD$5:$AF$104,2,FALSE),"")</f>
        <v/>
      </c>
      <c r="N4799" s="47" t="str">
        <f ca="1">IFERROR(VLOOKUP($L4799,'T14'!$AD$5:$AF$104,3,FALSE),"")</f>
        <v/>
      </c>
      <c r="P4799" s="46"/>
      <c r="U4799" s="46"/>
    </row>
    <row r="4800" spans="1:21" ht="14.4" hidden="1" x14ac:dyDescent="0.3">
      <c r="A4800" s="47">
        <v>4799</v>
      </c>
      <c r="B4800" s="48">
        <v>4</v>
      </c>
      <c r="C4800" s="47" t="s">
        <v>111</v>
      </c>
      <c r="D4800" s="49" t="s">
        <v>1810</v>
      </c>
      <c r="E4800" s="49" t="s">
        <v>1811</v>
      </c>
      <c r="F4800" s="48">
        <v>1</v>
      </c>
      <c r="G4800" s="47" t="s">
        <v>98</v>
      </c>
      <c r="H4800" s="47" t="s">
        <v>8</v>
      </c>
      <c r="I4800" s="47" t="s">
        <v>2855</v>
      </c>
      <c r="J4800" s="50" t="str">
        <f>IFERROR(VLOOKUP(_xlfn.NUMBERVALUE(D4800),'Order form - T14RE'!$O$4:$O$101,1,FALSE),J4799)</f>
        <v/>
      </c>
      <c r="K4800" s="51" t="str">
        <f t="shared" si="75"/>
        <v/>
      </c>
      <c r="M4800" s="47" t="str">
        <f ca="1">IFERROR(VLOOKUP($L4800,'T14'!$AD$5:$AF$104,2,FALSE),"")</f>
        <v/>
      </c>
      <c r="N4800" s="47" t="str">
        <f ca="1">IFERROR(VLOOKUP($L4800,'T14'!$AD$5:$AF$104,3,FALSE),"")</f>
        <v/>
      </c>
      <c r="P4800" s="46"/>
      <c r="U4800" s="46"/>
    </row>
    <row r="4801" spans="1:21" ht="14.4" hidden="1" x14ac:dyDescent="0.3">
      <c r="A4801" s="47">
        <v>4800</v>
      </c>
      <c r="B4801" s="48">
        <v>4</v>
      </c>
      <c r="C4801" s="47" t="s">
        <v>114</v>
      </c>
      <c r="D4801" s="49" t="s">
        <v>1786</v>
      </c>
      <c r="E4801" s="49" t="s">
        <v>1787</v>
      </c>
      <c r="F4801" s="48">
        <v>1</v>
      </c>
      <c r="G4801" s="47" t="s">
        <v>98</v>
      </c>
      <c r="H4801" s="47" t="s">
        <v>8</v>
      </c>
      <c r="I4801" s="47" t="s">
        <v>2855</v>
      </c>
      <c r="J4801" s="50" t="str">
        <f>IFERROR(VLOOKUP(_xlfn.NUMBERVALUE(D4801),'Order form - T14RE'!$O$4:$O$101,1,FALSE),J4800)</f>
        <v/>
      </c>
      <c r="K4801" s="51" t="str">
        <f t="shared" si="75"/>
        <v/>
      </c>
      <c r="M4801" s="47" t="str">
        <f ca="1">IFERROR(VLOOKUP($L4801,'T14'!$AD$5:$AF$104,2,FALSE),"")</f>
        <v/>
      </c>
      <c r="N4801" s="47" t="str">
        <f ca="1">IFERROR(VLOOKUP($L4801,'T14'!$AD$5:$AF$104,3,FALSE),"")</f>
        <v/>
      </c>
      <c r="P4801" s="46"/>
      <c r="U4801" s="46"/>
    </row>
    <row r="4802" spans="1:21" ht="14.4" hidden="1" x14ac:dyDescent="0.3">
      <c r="A4802" s="47">
        <v>4801</v>
      </c>
      <c r="B4802" s="48">
        <v>4</v>
      </c>
      <c r="C4802" s="47" t="s">
        <v>241</v>
      </c>
      <c r="D4802" s="49" t="s">
        <v>1791</v>
      </c>
      <c r="E4802" s="49" t="s">
        <v>1792</v>
      </c>
      <c r="F4802" s="48">
        <v>1</v>
      </c>
      <c r="G4802" s="47" t="s">
        <v>98</v>
      </c>
      <c r="H4802" s="47" t="s">
        <v>8</v>
      </c>
      <c r="I4802" s="47" t="s">
        <v>2855</v>
      </c>
      <c r="J4802" s="50" t="str">
        <f>IFERROR(VLOOKUP(_xlfn.NUMBERVALUE(D4802),'Order form - T14RE'!$O$4:$O$101,1,FALSE),J4801)</f>
        <v/>
      </c>
      <c r="K4802" s="51" t="str">
        <f t="shared" ref="K4802:K4865" si="76">IF(SUM(P4802:BB4802)=0,"",IF(SUM(P4802:BB4802)&gt;0,1,""))</f>
        <v/>
      </c>
      <c r="M4802" s="47" t="str">
        <f ca="1">IFERROR(VLOOKUP($L4802,'T14'!$AD$5:$AF$104,2,FALSE),"")</f>
        <v/>
      </c>
      <c r="N4802" s="47" t="str">
        <f ca="1">IFERROR(VLOOKUP($L4802,'T14'!$AD$5:$AF$104,3,FALSE),"")</f>
        <v/>
      </c>
      <c r="P4802" s="46"/>
      <c r="U4802" s="46"/>
    </row>
    <row r="4803" spans="1:21" ht="14.4" hidden="1" x14ac:dyDescent="0.3">
      <c r="A4803" s="47">
        <v>4802</v>
      </c>
      <c r="B4803" s="48">
        <v>4</v>
      </c>
      <c r="C4803" s="47" t="s">
        <v>120</v>
      </c>
      <c r="D4803" s="49" t="s">
        <v>1793</v>
      </c>
      <c r="E4803" s="49" t="s">
        <v>1794</v>
      </c>
      <c r="F4803" s="48">
        <v>1</v>
      </c>
      <c r="G4803" s="47" t="s">
        <v>98</v>
      </c>
      <c r="H4803" s="47" t="s">
        <v>8</v>
      </c>
      <c r="I4803" s="47" t="s">
        <v>2855</v>
      </c>
      <c r="J4803" s="50" t="str">
        <f>IFERROR(VLOOKUP(_xlfn.NUMBERVALUE(D4803),'Order form - T14RE'!$O$4:$O$101,1,FALSE),J4802)</f>
        <v/>
      </c>
      <c r="K4803" s="51" t="str">
        <f t="shared" si="76"/>
        <v/>
      </c>
      <c r="M4803" s="47" t="str">
        <f ca="1">IFERROR(VLOOKUP($L4803,'T14'!$AD$5:$AF$104,2,FALSE),"")</f>
        <v/>
      </c>
      <c r="N4803" s="47" t="str">
        <f ca="1">IFERROR(VLOOKUP($L4803,'T14'!$AD$5:$AF$104,3,FALSE),"")</f>
        <v/>
      </c>
      <c r="P4803" s="46"/>
      <c r="U4803" s="46"/>
    </row>
    <row r="4804" spans="1:21" ht="14.4" hidden="1" x14ac:dyDescent="0.3">
      <c r="A4804" s="47">
        <v>4803</v>
      </c>
      <c r="B4804" s="48">
        <v>5</v>
      </c>
      <c r="C4804" s="47" t="s">
        <v>95</v>
      </c>
      <c r="D4804" s="49" t="s">
        <v>1795</v>
      </c>
      <c r="E4804" s="49" t="s">
        <v>247</v>
      </c>
      <c r="F4804" s="48">
        <v>1</v>
      </c>
      <c r="G4804" s="47" t="s">
        <v>98</v>
      </c>
      <c r="H4804" s="47" t="s">
        <v>99</v>
      </c>
      <c r="I4804" s="47" t="s">
        <v>2855</v>
      </c>
      <c r="J4804" s="50" t="str">
        <f>IFERROR(VLOOKUP(_xlfn.NUMBERVALUE(D4804),'Order form - T14RE'!$O$4:$O$101,1,FALSE),J4803)</f>
        <v/>
      </c>
      <c r="K4804" s="51" t="str">
        <f t="shared" si="76"/>
        <v/>
      </c>
      <c r="M4804" s="47" t="str">
        <f ca="1">IFERROR(VLOOKUP($L4804,'T14'!$AD$5:$AF$104,2,FALSE),"")</f>
        <v/>
      </c>
      <c r="N4804" s="47" t="str">
        <f ca="1">IFERROR(VLOOKUP($L4804,'T14'!$AD$5:$AF$104,3,FALSE),"")</f>
        <v/>
      </c>
      <c r="P4804" s="46"/>
      <c r="U4804" s="46"/>
    </row>
    <row r="4805" spans="1:21" ht="14.4" hidden="1" x14ac:dyDescent="0.3">
      <c r="A4805" s="47">
        <v>4804</v>
      </c>
      <c r="B4805" s="48">
        <v>4</v>
      </c>
      <c r="C4805" s="47" t="s">
        <v>1708</v>
      </c>
      <c r="D4805" s="49" t="s">
        <v>2837</v>
      </c>
      <c r="E4805" s="49" t="s">
        <v>99</v>
      </c>
      <c r="F4805" s="48">
        <v>1</v>
      </c>
      <c r="G4805" s="47" t="s">
        <v>98</v>
      </c>
      <c r="H4805" s="47" t="s">
        <v>8</v>
      </c>
      <c r="I4805" s="47" t="s">
        <v>2855</v>
      </c>
      <c r="J4805" s="50" t="str">
        <f>IFERROR(VLOOKUP(_xlfn.NUMBERVALUE(D4805),'Order form - T14RE'!$O$4:$O$101,1,FALSE),J4804)</f>
        <v/>
      </c>
      <c r="K4805" s="51" t="str">
        <f t="shared" si="76"/>
        <v/>
      </c>
      <c r="M4805" s="47" t="str">
        <f ca="1">IFERROR(VLOOKUP($L4805,'T14'!$AD$5:$AF$104,2,FALSE),"")</f>
        <v/>
      </c>
      <c r="N4805" s="47" t="str">
        <f ca="1">IFERROR(VLOOKUP($L4805,'T14'!$AD$5:$AF$104,3,FALSE),"")</f>
        <v/>
      </c>
      <c r="P4805" s="46"/>
      <c r="U4805" s="46"/>
    </row>
    <row r="4806" spans="1:21" ht="14.4" hidden="1" x14ac:dyDescent="0.3">
      <c r="A4806" s="47">
        <v>4805</v>
      </c>
      <c r="B4806" s="48">
        <v>4</v>
      </c>
      <c r="C4806" s="47" t="s">
        <v>123</v>
      </c>
      <c r="D4806" s="49" t="s">
        <v>1868</v>
      </c>
      <c r="E4806" s="49" t="s">
        <v>1869</v>
      </c>
      <c r="F4806" s="48">
        <v>1</v>
      </c>
      <c r="G4806" s="47" t="s">
        <v>98</v>
      </c>
      <c r="H4806" s="47" t="s">
        <v>8</v>
      </c>
      <c r="I4806" s="47" t="s">
        <v>2855</v>
      </c>
      <c r="J4806" s="50" t="str">
        <f>IFERROR(VLOOKUP(_xlfn.NUMBERVALUE(D4806),'Order form - T14RE'!$O$4:$O$101,1,FALSE),J4805)</f>
        <v/>
      </c>
      <c r="K4806" s="51" t="str">
        <f t="shared" si="76"/>
        <v/>
      </c>
      <c r="M4806" s="47" t="str">
        <f ca="1">IFERROR(VLOOKUP($L4806,'T14'!$AD$5:$AF$104,2,FALSE),"")</f>
        <v/>
      </c>
      <c r="N4806" s="47" t="str">
        <f ca="1">IFERROR(VLOOKUP($L4806,'T14'!$AD$5:$AF$104,3,FALSE),"")</f>
        <v/>
      </c>
      <c r="P4806" s="46"/>
      <c r="U4806" s="46"/>
    </row>
    <row r="4807" spans="1:21" ht="14.4" hidden="1" x14ac:dyDescent="0.3">
      <c r="A4807" s="47">
        <v>4806</v>
      </c>
      <c r="B4807" s="48">
        <v>4</v>
      </c>
      <c r="C4807" s="47" t="s">
        <v>1051</v>
      </c>
      <c r="D4807" s="49" t="s">
        <v>2838</v>
      </c>
      <c r="E4807" s="49" t="s">
        <v>99</v>
      </c>
      <c r="F4807" s="48">
        <v>1</v>
      </c>
      <c r="G4807" s="47" t="s">
        <v>98</v>
      </c>
      <c r="H4807" s="47" t="s">
        <v>8</v>
      </c>
      <c r="I4807" s="47" t="s">
        <v>2855</v>
      </c>
      <c r="J4807" s="50" t="str">
        <f>IFERROR(VLOOKUP(_xlfn.NUMBERVALUE(D4807),'Order form - T14RE'!$O$4:$O$101,1,FALSE),J4806)</f>
        <v/>
      </c>
      <c r="K4807" s="51" t="str">
        <f t="shared" si="76"/>
        <v/>
      </c>
      <c r="M4807" s="47" t="str">
        <f ca="1">IFERROR(VLOOKUP($L4807,'T14'!$AD$5:$AF$104,2,FALSE),"")</f>
        <v/>
      </c>
      <c r="N4807" s="47" t="str">
        <f ca="1">IFERROR(VLOOKUP($L4807,'T14'!$AD$5:$AF$104,3,FALSE),"")</f>
        <v/>
      </c>
      <c r="P4807" s="46"/>
      <c r="U4807" s="46"/>
    </row>
    <row r="4808" spans="1:21" ht="14.4" hidden="1" x14ac:dyDescent="0.3">
      <c r="A4808" s="47">
        <v>4807</v>
      </c>
      <c r="B4808" s="48">
        <v>3</v>
      </c>
      <c r="C4808" s="47" t="s">
        <v>2839</v>
      </c>
      <c r="D4808" s="49" t="s">
        <v>2967</v>
      </c>
      <c r="E4808" s="49" t="s">
        <v>99</v>
      </c>
      <c r="F4808" s="48">
        <v>1</v>
      </c>
      <c r="G4808" s="47" t="s">
        <v>98</v>
      </c>
      <c r="H4808" s="47" t="s">
        <v>8</v>
      </c>
      <c r="I4808" s="47" t="s">
        <v>2855</v>
      </c>
      <c r="J4808" s="50" t="str">
        <f>IFERROR(VLOOKUP(_xlfn.NUMBERVALUE(D4808),'Order form - T14RE'!$O$4:$O$101,1,FALSE),J4807)</f>
        <v/>
      </c>
      <c r="K4808" s="51" t="str">
        <f t="shared" si="76"/>
        <v/>
      </c>
      <c r="M4808" s="47" t="str">
        <f ca="1">IFERROR(VLOOKUP($L4808,'T14'!$AD$5:$AF$104,2,FALSE),"")</f>
        <v/>
      </c>
      <c r="N4808" s="47" t="str">
        <f ca="1">IFERROR(VLOOKUP($L4808,'T14'!$AD$5:$AF$104,3,FALSE),"")</f>
        <v/>
      </c>
      <c r="P4808" s="46"/>
      <c r="U4808" s="46"/>
    </row>
    <row r="4809" spans="1:21" ht="14.4" hidden="1" x14ac:dyDescent="0.3">
      <c r="A4809" s="47">
        <v>4808</v>
      </c>
      <c r="B4809" s="48">
        <v>3</v>
      </c>
      <c r="C4809" s="47" t="s">
        <v>1334</v>
      </c>
      <c r="D4809" s="49" t="s">
        <v>1802</v>
      </c>
      <c r="E4809" s="49" t="s">
        <v>1803</v>
      </c>
      <c r="F4809" s="48">
        <v>6</v>
      </c>
      <c r="G4809" s="47" t="s">
        <v>98</v>
      </c>
      <c r="H4809" s="47" t="s">
        <v>8</v>
      </c>
      <c r="I4809" s="47" t="s">
        <v>2855</v>
      </c>
      <c r="J4809" s="50" t="str">
        <f>IFERROR(VLOOKUP(_xlfn.NUMBERVALUE(D4809),'Order form - T14RE'!$O$4:$O$101,1,FALSE),J4808)</f>
        <v/>
      </c>
      <c r="K4809" s="51" t="str">
        <f t="shared" si="76"/>
        <v/>
      </c>
      <c r="M4809" s="47" t="str">
        <f ca="1">IFERROR(VLOOKUP($L4809,'T14'!$AD$5:$AF$104,2,FALSE),"")</f>
        <v/>
      </c>
      <c r="N4809" s="47" t="str">
        <f ca="1">IFERROR(VLOOKUP($L4809,'T14'!$AD$5:$AF$104,3,FALSE),"")</f>
        <v/>
      </c>
      <c r="P4809" s="46"/>
      <c r="U4809" s="46"/>
    </row>
    <row r="4810" spans="1:21" ht="14.4" hidden="1" x14ac:dyDescent="0.3">
      <c r="A4810" s="47">
        <v>4809</v>
      </c>
      <c r="B4810" s="48">
        <v>3</v>
      </c>
      <c r="C4810" s="47" t="s">
        <v>1337</v>
      </c>
      <c r="D4810" s="49" t="s">
        <v>2041</v>
      </c>
      <c r="E4810" s="49" t="s">
        <v>1863</v>
      </c>
      <c r="F4810" s="48">
        <v>1</v>
      </c>
      <c r="G4810" s="47" t="s">
        <v>98</v>
      </c>
      <c r="H4810" s="47" t="s">
        <v>8</v>
      </c>
      <c r="I4810" s="47" t="s">
        <v>2855</v>
      </c>
      <c r="J4810" s="50" t="str">
        <f>IFERROR(VLOOKUP(_xlfn.NUMBERVALUE(D4810),'Order form - T14RE'!$O$4:$O$101,1,FALSE),J4809)</f>
        <v/>
      </c>
      <c r="K4810" s="51" t="str">
        <f t="shared" si="76"/>
        <v/>
      </c>
      <c r="M4810" s="47" t="str">
        <f ca="1">IFERROR(VLOOKUP($L4810,'T14'!$AD$5:$AF$104,2,FALSE),"")</f>
        <v/>
      </c>
      <c r="N4810" s="47" t="str">
        <f ca="1">IFERROR(VLOOKUP($L4810,'T14'!$AD$5:$AF$104,3,FALSE),"")</f>
        <v/>
      </c>
      <c r="P4810" s="46"/>
      <c r="U4810" s="46"/>
    </row>
    <row r="4811" spans="1:21" ht="14.4" hidden="1" x14ac:dyDescent="0.3">
      <c r="A4811" s="47">
        <v>4810</v>
      </c>
      <c r="B4811" s="48">
        <v>3</v>
      </c>
      <c r="C4811" s="47" t="s">
        <v>1339</v>
      </c>
      <c r="D4811" s="49" t="s">
        <v>2195</v>
      </c>
      <c r="E4811" s="49" t="s">
        <v>2196</v>
      </c>
      <c r="F4811" s="48">
        <v>1</v>
      </c>
      <c r="G4811" s="47" t="s">
        <v>98</v>
      </c>
      <c r="H4811" s="47" t="s">
        <v>8</v>
      </c>
      <c r="I4811" s="47" t="s">
        <v>2855</v>
      </c>
      <c r="J4811" s="50" t="str">
        <f>IFERROR(VLOOKUP(_xlfn.NUMBERVALUE(D4811),'Order form - T14RE'!$O$4:$O$101,1,FALSE),J4810)</f>
        <v/>
      </c>
      <c r="K4811" s="51" t="str">
        <f t="shared" si="76"/>
        <v/>
      </c>
      <c r="M4811" s="47" t="str">
        <f ca="1">IFERROR(VLOOKUP($L4811,'T14'!$AD$5:$AF$104,2,FALSE),"")</f>
        <v/>
      </c>
      <c r="N4811" s="47" t="str">
        <f ca="1">IFERROR(VLOOKUP($L4811,'T14'!$AD$5:$AF$104,3,FALSE),"")</f>
        <v/>
      </c>
      <c r="P4811" s="46"/>
      <c r="U4811" s="46"/>
    </row>
    <row r="4812" spans="1:21" ht="14.4" hidden="1" x14ac:dyDescent="0.3">
      <c r="A4812" s="47">
        <v>4811</v>
      </c>
      <c r="B4812" s="48">
        <v>4</v>
      </c>
      <c r="C4812" s="47" t="s">
        <v>95</v>
      </c>
      <c r="D4812" s="49" t="s">
        <v>2116</v>
      </c>
      <c r="E4812" s="49" t="s">
        <v>2117</v>
      </c>
      <c r="F4812" s="52">
        <v>0.875</v>
      </c>
      <c r="G4812" s="47" t="s">
        <v>646</v>
      </c>
      <c r="H4812" s="47" t="s">
        <v>99</v>
      </c>
      <c r="I4812" s="47" t="s">
        <v>2855</v>
      </c>
      <c r="J4812" s="50" t="str">
        <f>IFERROR(VLOOKUP(_xlfn.NUMBERVALUE(D4812),'Order form - T14RE'!$O$4:$O$101,1,FALSE),J4811)</f>
        <v/>
      </c>
      <c r="K4812" s="51" t="str">
        <f t="shared" si="76"/>
        <v/>
      </c>
      <c r="M4812" s="47" t="str">
        <f ca="1">IFERROR(VLOOKUP($L4812,'T14'!$AD$5:$AF$104,2,FALSE),"")</f>
        <v/>
      </c>
      <c r="N4812" s="47" t="str">
        <f ca="1">IFERROR(VLOOKUP($L4812,'T14'!$AD$5:$AF$104,3,FALSE),"")</f>
        <v/>
      </c>
      <c r="P4812" s="46"/>
      <c r="U4812" s="46"/>
    </row>
    <row r="4813" spans="1:21" ht="14.4" hidden="1" x14ac:dyDescent="0.3">
      <c r="A4813" s="47">
        <v>4812</v>
      </c>
      <c r="B4813" s="48">
        <v>4</v>
      </c>
      <c r="C4813" s="47" t="s">
        <v>105</v>
      </c>
      <c r="D4813" s="49" t="s">
        <v>2197</v>
      </c>
      <c r="E4813" s="49" t="s">
        <v>2198</v>
      </c>
      <c r="F4813" s="48">
        <v>1</v>
      </c>
      <c r="G4813" s="47" t="s">
        <v>98</v>
      </c>
      <c r="H4813" s="47" t="s">
        <v>99</v>
      </c>
      <c r="I4813" s="47" t="s">
        <v>2855</v>
      </c>
      <c r="J4813" s="50" t="str">
        <f>IFERROR(VLOOKUP(_xlfn.NUMBERVALUE(D4813),'Order form - T14RE'!$O$4:$O$101,1,FALSE),J4812)</f>
        <v/>
      </c>
      <c r="K4813" s="51" t="str">
        <f t="shared" si="76"/>
        <v/>
      </c>
      <c r="M4813" s="47" t="str">
        <f ca="1">IFERROR(VLOOKUP($L4813,'T14'!$AD$5:$AF$104,2,FALSE),"")</f>
        <v/>
      </c>
      <c r="N4813" s="47" t="str">
        <f ca="1">IFERROR(VLOOKUP($L4813,'T14'!$AD$5:$AF$104,3,FALSE),"")</f>
        <v/>
      </c>
      <c r="P4813" s="46"/>
      <c r="U4813" s="46"/>
    </row>
    <row r="4814" spans="1:21" ht="14.4" hidden="1" x14ac:dyDescent="0.3">
      <c r="A4814" s="47">
        <v>4813</v>
      </c>
      <c r="B4814" s="48">
        <v>4</v>
      </c>
      <c r="C4814" s="47" t="s">
        <v>108</v>
      </c>
      <c r="D4814" s="49" t="s">
        <v>2120</v>
      </c>
      <c r="E4814" s="49" t="s">
        <v>1075</v>
      </c>
      <c r="F4814" s="48">
        <v>1</v>
      </c>
      <c r="G4814" s="47" t="s">
        <v>98</v>
      </c>
      <c r="H4814" s="47" t="s">
        <v>99</v>
      </c>
      <c r="I4814" s="47" t="s">
        <v>2855</v>
      </c>
      <c r="J4814" s="50" t="str">
        <f>IFERROR(VLOOKUP(_xlfn.NUMBERVALUE(D4814),'Order form - T14RE'!$O$4:$O$101,1,FALSE),J4813)</f>
        <v/>
      </c>
      <c r="K4814" s="51" t="str">
        <f t="shared" si="76"/>
        <v/>
      </c>
      <c r="M4814" s="47" t="str">
        <f ca="1">IFERROR(VLOOKUP($L4814,'T14'!$AD$5:$AF$104,2,FALSE),"")</f>
        <v/>
      </c>
      <c r="N4814" s="47" t="str">
        <f ca="1">IFERROR(VLOOKUP($L4814,'T14'!$AD$5:$AF$104,3,FALSE),"")</f>
        <v/>
      </c>
      <c r="P4814" s="46"/>
      <c r="U4814" s="46"/>
    </row>
    <row r="4815" spans="1:21" ht="14.4" hidden="1" x14ac:dyDescent="0.3">
      <c r="A4815" s="47">
        <v>4814</v>
      </c>
      <c r="B4815" s="48">
        <v>4</v>
      </c>
      <c r="C4815" s="47" t="s">
        <v>111</v>
      </c>
      <c r="D4815" s="49" t="s">
        <v>2121</v>
      </c>
      <c r="E4815" s="49" t="s">
        <v>2083</v>
      </c>
      <c r="F4815" s="48">
        <v>2</v>
      </c>
      <c r="G4815" s="47" t="s">
        <v>98</v>
      </c>
      <c r="H4815" s="47" t="s">
        <v>99</v>
      </c>
      <c r="I4815" s="47" t="s">
        <v>2855</v>
      </c>
      <c r="J4815" s="50" t="str">
        <f>IFERROR(VLOOKUP(_xlfn.NUMBERVALUE(D4815),'Order form - T14RE'!$O$4:$O$101,1,FALSE),J4814)</f>
        <v/>
      </c>
      <c r="K4815" s="51" t="str">
        <f t="shared" si="76"/>
        <v/>
      </c>
      <c r="M4815" s="47" t="str">
        <f ca="1">IFERROR(VLOOKUP($L4815,'T14'!$AD$5:$AF$104,2,FALSE),"")</f>
        <v/>
      </c>
      <c r="N4815" s="47" t="str">
        <f ca="1">IFERROR(VLOOKUP($L4815,'T14'!$AD$5:$AF$104,3,FALSE),"")</f>
        <v/>
      </c>
      <c r="P4815" s="46"/>
      <c r="U4815" s="46"/>
    </row>
    <row r="4816" spans="1:21" ht="14.4" hidden="1" x14ac:dyDescent="0.3">
      <c r="A4816" s="47">
        <v>4815</v>
      </c>
      <c r="B4816" s="48">
        <v>3</v>
      </c>
      <c r="C4816" s="47" t="s">
        <v>1345</v>
      </c>
      <c r="D4816" s="49" t="s">
        <v>2188</v>
      </c>
      <c r="E4816" s="49" t="s">
        <v>2110</v>
      </c>
      <c r="F4816" s="48">
        <v>1</v>
      </c>
      <c r="G4816" s="47" t="s">
        <v>98</v>
      </c>
      <c r="H4816" s="47" t="s">
        <v>8</v>
      </c>
      <c r="I4816" s="47" t="s">
        <v>2855</v>
      </c>
      <c r="J4816" s="50" t="str">
        <f>IFERROR(VLOOKUP(_xlfn.NUMBERVALUE(D4816),'Order form - T14RE'!$O$4:$O$101,1,FALSE),J4815)</f>
        <v/>
      </c>
      <c r="K4816" s="51" t="str">
        <f t="shared" si="76"/>
        <v/>
      </c>
      <c r="M4816" s="47" t="str">
        <f ca="1">IFERROR(VLOOKUP($L4816,'T14'!$AD$5:$AF$104,2,FALSE),"")</f>
        <v/>
      </c>
      <c r="N4816" s="47" t="str">
        <f ca="1">IFERROR(VLOOKUP($L4816,'T14'!$AD$5:$AF$104,3,FALSE),"")</f>
        <v/>
      </c>
      <c r="P4816" s="46"/>
      <c r="U4816" s="46"/>
    </row>
    <row r="4817" spans="1:21" ht="14.4" hidden="1" x14ac:dyDescent="0.3">
      <c r="A4817" s="47">
        <v>4816</v>
      </c>
      <c r="B4817" s="48">
        <v>4</v>
      </c>
      <c r="C4817" s="47" t="s">
        <v>95</v>
      </c>
      <c r="D4817" s="49" t="s">
        <v>2189</v>
      </c>
      <c r="E4817" s="49" t="s">
        <v>2190</v>
      </c>
      <c r="F4817" s="52">
        <v>2.9830000000000001</v>
      </c>
      <c r="G4817" s="47" t="s">
        <v>646</v>
      </c>
      <c r="H4817" s="47" t="s">
        <v>99</v>
      </c>
      <c r="I4817" s="47" t="s">
        <v>2855</v>
      </c>
      <c r="J4817" s="50" t="str">
        <f>IFERROR(VLOOKUP(_xlfn.NUMBERVALUE(D4817),'Order form - T14RE'!$O$4:$O$101,1,FALSE),J4816)</f>
        <v/>
      </c>
      <c r="K4817" s="51" t="str">
        <f t="shared" si="76"/>
        <v/>
      </c>
      <c r="M4817" s="47" t="str">
        <f ca="1">IFERROR(VLOOKUP($L4817,'T14'!$AD$5:$AF$104,2,FALSE),"")</f>
        <v/>
      </c>
      <c r="N4817" s="47" t="str">
        <f ca="1">IFERROR(VLOOKUP($L4817,'T14'!$AD$5:$AF$104,3,FALSE),"")</f>
        <v/>
      </c>
      <c r="P4817" s="46"/>
      <c r="U4817" s="46"/>
    </row>
    <row r="4818" spans="1:21" ht="14.4" hidden="1" x14ac:dyDescent="0.3">
      <c r="A4818" s="47">
        <v>4817</v>
      </c>
      <c r="B4818" s="48">
        <v>4</v>
      </c>
      <c r="C4818" s="47" t="s">
        <v>105</v>
      </c>
      <c r="D4818" s="49" t="s">
        <v>2191</v>
      </c>
      <c r="E4818" s="49" t="s">
        <v>2091</v>
      </c>
      <c r="F4818" s="48">
        <v>1</v>
      </c>
      <c r="G4818" s="47" t="s">
        <v>98</v>
      </c>
      <c r="H4818" s="47" t="s">
        <v>99</v>
      </c>
      <c r="I4818" s="47" t="s">
        <v>2855</v>
      </c>
      <c r="J4818" s="50" t="str">
        <f>IFERROR(VLOOKUP(_xlfn.NUMBERVALUE(D4818),'Order form - T14RE'!$O$4:$O$101,1,FALSE),J4817)</f>
        <v/>
      </c>
      <c r="K4818" s="51" t="str">
        <f t="shared" si="76"/>
        <v/>
      </c>
      <c r="M4818" s="47" t="str">
        <f ca="1">IFERROR(VLOOKUP($L4818,'T14'!$AD$5:$AF$104,2,FALSE),"")</f>
        <v/>
      </c>
      <c r="N4818" s="47" t="str">
        <f ca="1">IFERROR(VLOOKUP($L4818,'T14'!$AD$5:$AF$104,3,FALSE),"")</f>
        <v/>
      </c>
      <c r="P4818" s="46"/>
      <c r="U4818" s="46"/>
    </row>
    <row r="4819" spans="1:21" ht="14.4" hidden="1" x14ac:dyDescent="0.3">
      <c r="A4819" s="47">
        <v>4818</v>
      </c>
      <c r="B4819" s="48">
        <v>4</v>
      </c>
      <c r="C4819" s="47" t="s">
        <v>108</v>
      </c>
      <c r="D4819" s="49" t="s">
        <v>2192</v>
      </c>
      <c r="E4819" s="49" t="s">
        <v>1075</v>
      </c>
      <c r="F4819" s="48">
        <v>1</v>
      </c>
      <c r="G4819" s="47" t="s">
        <v>98</v>
      </c>
      <c r="H4819" s="47" t="s">
        <v>99</v>
      </c>
      <c r="I4819" s="47" t="s">
        <v>2855</v>
      </c>
      <c r="J4819" s="50" t="str">
        <f>IFERROR(VLOOKUP(_xlfn.NUMBERVALUE(D4819),'Order form - T14RE'!$O$4:$O$101,1,FALSE),J4818)</f>
        <v/>
      </c>
      <c r="K4819" s="51" t="str">
        <f t="shared" si="76"/>
        <v/>
      </c>
      <c r="M4819" s="47" t="str">
        <f ca="1">IFERROR(VLOOKUP($L4819,'T14'!$AD$5:$AF$104,2,FALSE),"")</f>
        <v/>
      </c>
      <c r="N4819" s="47" t="str">
        <f ca="1">IFERROR(VLOOKUP($L4819,'T14'!$AD$5:$AF$104,3,FALSE),"")</f>
        <v/>
      </c>
      <c r="P4819" s="46"/>
      <c r="U4819" s="46"/>
    </row>
    <row r="4820" spans="1:21" ht="14.4" hidden="1" x14ac:dyDescent="0.3">
      <c r="A4820" s="47">
        <v>4819</v>
      </c>
      <c r="B4820" s="48">
        <v>4</v>
      </c>
      <c r="C4820" s="47" t="s">
        <v>111</v>
      </c>
      <c r="D4820" s="49" t="s">
        <v>2193</v>
      </c>
      <c r="E4820" s="49" t="s">
        <v>2083</v>
      </c>
      <c r="F4820" s="48">
        <v>2</v>
      </c>
      <c r="G4820" s="47" t="s">
        <v>98</v>
      </c>
      <c r="H4820" s="47" t="s">
        <v>99</v>
      </c>
      <c r="I4820" s="47" t="s">
        <v>2855</v>
      </c>
      <c r="J4820" s="50" t="str">
        <f>IFERROR(VLOOKUP(_xlfn.NUMBERVALUE(D4820),'Order form - T14RE'!$O$4:$O$101,1,FALSE),J4819)</f>
        <v/>
      </c>
      <c r="K4820" s="51" t="str">
        <f t="shared" si="76"/>
        <v/>
      </c>
      <c r="M4820" s="47" t="str">
        <f ca="1">IFERROR(VLOOKUP($L4820,'T14'!$AD$5:$AF$104,2,FALSE),"")</f>
        <v/>
      </c>
      <c r="N4820" s="47" t="str">
        <f ca="1">IFERROR(VLOOKUP($L4820,'T14'!$AD$5:$AF$104,3,FALSE),"")</f>
        <v/>
      </c>
      <c r="P4820" s="46"/>
      <c r="U4820" s="46"/>
    </row>
    <row r="4821" spans="1:21" ht="14.4" hidden="1" x14ac:dyDescent="0.3">
      <c r="A4821" s="47">
        <v>4820</v>
      </c>
      <c r="B4821" s="48">
        <v>3</v>
      </c>
      <c r="C4821" s="47" t="s">
        <v>1349</v>
      </c>
      <c r="D4821" s="49" t="s">
        <v>2037</v>
      </c>
      <c r="E4821" s="49" t="s">
        <v>2038</v>
      </c>
      <c r="F4821" s="48">
        <v>1</v>
      </c>
      <c r="G4821" s="47" t="s">
        <v>98</v>
      </c>
      <c r="H4821" s="47" t="s">
        <v>8</v>
      </c>
      <c r="I4821" s="47" t="s">
        <v>2855</v>
      </c>
      <c r="J4821" s="50" t="str">
        <f>IFERROR(VLOOKUP(_xlfn.NUMBERVALUE(D4821),'Order form - T14RE'!$O$4:$O$101,1,FALSE),J4820)</f>
        <v/>
      </c>
      <c r="K4821" s="51" t="str">
        <f t="shared" si="76"/>
        <v/>
      </c>
      <c r="M4821" s="47" t="str">
        <f ca="1">IFERROR(VLOOKUP($L4821,'T14'!$AD$5:$AF$104,2,FALSE),"")</f>
        <v/>
      </c>
      <c r="N4821" s="47" t="str">
        <f ca="1">IFERROR(VLOOKUP($L4821,'T14'!$AD$5:$AF$104,3,FALSE),"")</f>
        <v/>
      </c>
      <c r="P4821" s="46"/>
      <c r="U4821" s="46"/>
    </row>
    <row r="4822" spans="1:21" ht="14.4" hidden="1" x14ac:dyDescent="0.3">
      <c r="A4822" s="47">
        <v>4821</v>
      </c>
      <c r="B4822" s="48">
        <v>3</v>
      </c>
      <c r="C4822" s="47" t="s">
        <v>1350</v>
      </c>
      <c r="D4822" s="49" t="s">
        <v>2842</v>
      </c>
      <c r="E4822" s="49" t="s">
        <v>2843</v>
      </c>
      <c r="F4822" s="48">
        <v>1</v>
      </c>
      <c r="G4822" s="47" t="s">
        <v>98</v>
      </c>
      <c r="H4822" s="47" t="s">
        <v>8</v>
      </c>
      <c r="I4822" s="47" t="s">
        <v>2855</v>
      </c>
      <c r="J4822" s="50" t="str">
        <f>IFERROR(VLOOKUP(_xlfn.NUMBERVALUE(D4822),'Order form - T14RE'!$O$4:$O$101,1,FALSE),J4821)</f>
        <v/>
      </c>
      <c r="K4822" s="51" t="str">
        <f t="shared" si="76"/>
        <v/>
      </c>
      <c r="M4822" s="47" t="str">
        <f ca="1">IFERROR(VLOOKUP($L4822,'T14'!$AD$5:$AF$104,2,FALSE),"")</f>
        <v/>
      </c>
      <c r="N4822" s="47" t="str">
        <f ca="1">IFERROR(VLOOKUP($L4822,'T14'!$AD$5:$AF$104,3,FALSE),"")</f>
        <v/>
      </c>
      <c r="P4822" s="46"/>
      <c r="U4822" s="46"/>
    </row>
    <row r="4823" spans="1:21" ht="14.4" hidden="1" x14ac:dyDescent="0.3">
      <c r="A4823" s="47">
        <v>4822</v>
      </c>
      <c r="B4823" s="48">
        <v>3</v>
      </c>
      <c r="C4823" s="47" t="s">
        <v>1353</v>
      </c>
      <c r="D4823" s="49" t="s">
        <v>2029</v>
      </c>
      <c r="E4823" s="49" t="s">
        <v>2030</v>
      </c>
      <c r="F4823" s="48">
        <v>1</v>
      </c>
      <c r="G4823" s="47" t="s">
        <v>98</v>
      </c>
      <c r="H4823" s="47" t="s">
        <v>8</v>
      </c>
      <c r="I4823" s="47" t="s">
        <v>2855</v>
      </c>
      <c r="J4823" s="50" t="str">
        <f>IFERROR(VLOOKUP(_xlfn.NUMBERVALUE(D4823),'Order form - T14RE'!$O$4:$O$101,1,FALSE),J4822)</f>
        <v/>
      </c>
      <c r="K4823" s="51" t="str">
        <f t="shared" si="76"/>
        <v/>
      </c>
      <c r="M4823" s="47" t="str">
        <f ca="1">IFERROR(VLOOKUP($L4823,'T14'!$AD$5:$AF$104,2,FALSE),"")</f>
        <v/>
      </c>
      <c r="N4823" s="47" t="str">
        <f ca="1">IFERROR(VLOOKUP($L4823,'T14'!$AD$5:$AF$104,3,FALSE),"")</f>
        <v/>
      </c>
      <c r="P4823" s="46"/>
      <c r="U4823" s="46"/>
    </row>
    <row r="4824" spans="1:21" ht="14.4" hidden="1" x14ac:dyDescent="0.3">
      <c r="A4824" s="47">
        <v>4823</v>
      </c>
      <c r="B4824" s="48">
        <v>3</v>
      </c>
      <c r="C4824" s="47" t="s">
        <v>1355</v>
      </c>
      <c r="D4824" s="49" t="s">
        <v>2039</v>
      </c>
      <c r="E4824" s="49" t="s">
        <v>2040</v>
      </c>
      <c r="F4824" s="48">
        <v>1</v>
      </c>
      <c r="G4824" s="47" t="s">
        <v>98</v>
      </c>
      <c r="H4824" s="47" t="s">
        <v>8</v>
      </c>
      <c r="I4824" s="47" t="s">
        <v>2855</v>
      </c>
      <c r="J4824" s="50" t="str">
        <f>IFERROR(VLOOKUP(_xlfn.NUMBERVALUE(D4824),'Order form - T14RE'!$O$4:$O$101,1,FALSE),J4823)</f>
        <v/>
      </c>
      <c r="K4824" s="51" t="str">
        <f t="shared" si="76"/>
        <v/>
      </c>
      <c r="M4824" s="47" t="str">
        <f ca="1">IFERROR(VLOOKUP($L4824,'T14'!$AD$5:$AF$104,2,FALSE),"")</f>
        <v/>
      </c>
      <c r="N4824" s="47" t="str">
        <f ca="1">IFERROR(VLOOKUP($L4824,'T14'!$AD$5:$AF$104,3,FALSE),"")</f>
        <v/>
      </c>
      <c r="P4824" s="46"/>
      <c r="U4824" s="46"/>
    </row>
    <row r="4825" spans="1:21" ht="14.4" hidden="1" x14ac:dyDescent="0.3">
      <c r="A4825" s="47">
        <v>4824</v>
      </c>
      <c r="B4825" s="48">
        <v>3</v>
      </c>
      <c r="C4825" s="47" t="s">
        <v>1355</v>
      </c>
      <c r="D4825" s="49" t="s">
        <v>2043</v>
      </c>
      <c r="E4825" s="49" t="s">
        <v>2040</v>
      </c>
      <c r="F4825" s="48">
        <v>1</v>
      </c>
      <c r="G4825" s="47" t="s">
        <v>98</v>
      </c>
      <c r="H4825" s="47" t="s">
        <v>8</v>
      </c>
      <c r="I4825" s="47" t="s">
        <v>2855</v>
      </c>
      <c r="J4825" s="50" t="str">
        <f>IFERROR(VLOOKUP(_xlfn.NUMBERVALUE(D4825),'Order form - T14RE'!$O$4:$O$101,1,FALSE),J4824)</f>
        <v/>
      </c>
      <c r="K4825" s="51" t="str">
        <f t="shared" si="76"/>
        <v/>
      </c>
      <c r="M4825" s="47" t="str">
        <f ca="1">IFERROR(VLOOKUP($L4825,'T14'!$AD$5:$AF$104,2,FALSE),"")</f>
        <v/>
      </c>
      <c r="N4825" s="47" t="str">
        <f ca="1">IFERROR(VLOOKUP($L4825,'T14'!$AD$5:$AF$104,3,FALSE),"")</f>
        <v/>
      </c>
      <c r="P4825" s="46"/>
      <c r="U4825" s="46"/>
    </row>
    <row r="4826" spans="1:21" ht="14.4" hidden="1" x14ac:dyDescent="0.3">
      <c r="A4826" s="47">
        <v>4825</v>
      </c>
      <c r="B4826" s="48">
        <v>3</v>
      </c>
      <c r="C4826" s="47" t="s">
        <v>1356</v>
      </c>
      <c r="D4826" s="49" t="s">
        <v>2844</v>
      </c>
      <c r="E4826" s="49" t="s">
        <v>469</v>
      </c>
      <c r="F4826" s="48">
        <v>1</v>
      </c>
      <c r="G4826" s="47" t="s">
        <v>98</v>
      </c>
      <c r="H4826" s="47" t="s">
        <v>8</v>
      </c>
      <c r="I4826" s="47" t="s">
        <v>2855</v>
      </c>
      <c r="J4826" s="50" t="str">
        <f>IFERROR(VLOOKUP(_xlfn.NUMBERVALUE(D4826),'Order form - T14RE'!$O$4:$O$101,1,FALSE),J4825)</f>
        <v/>
      </c>
      <c r="K4826" s="51" t="str">
        <f t="shared" si="76"/>
        <v/>
      </c>
      <c r="M4826" s="47" t="str">
        <f ca="1">IFERROR(VLOOKUP($L4826,'T14'!$AD$5:$AF$104,2,FALSE),"")</f>
        <v/>
      </c>
      <c r="N4826" s="47" t="str">
        <f ca="1">IFERROR(VLOOKUP($L4826,'T14'!$AD$5:$AF$104,3,FALSE),"")</f>
        <v/>
      </c>
      <c r="P4826" s="46"/>
      <c r="U4826" s="46"/>
    </row>
    <row r="4827" spans="1:21" ht="14.4" hidden="1" x14ac:dyDescent="0.3">
      <c r="A4827" s="47">
        <v>4826</v>
      </c>
      <c r="B4827" s="48">
        <v>3</v>
      </c>
      <c r="C4827" s="47" t="s">
        <v>1357</v>
      </c>
      <c r="D4827" s="49" t="s">
        <v>2845</v>
      </c>
      <c r="E4827" s="49" t="s">
        <v>399</v>
      </c>
      <c r="F4827" s="48">
        <v>1</v>
      </c>
      <c r="G4827" s="47" t="s">
        <v>98</v>
      </c>
      <c r="H4827" s="47" t="s">
        <v>8</v>
      </c>
      <c r="I4827" s="47" t="s">
        <v>2855</v>
      </c>
      <c r="J4827" s="50" t="str">
        <f>IFERROR(VLOOKUP(_xlfn.NUMBERVALUE(D4827),'Order form - T14RE'!$O$4:$O$101,1,FALSE),J4826)</f>
        <v/>
      </c>
      <c r="K4827" s="51" t="str">
        <f t="shared" si="76"/>
        <v/>
      </c>
      <c r="M4827" s="47" t="str">
        <f ca="1">IFERROR(VLOOKUP($L4827,'T14'!$AD$5:$AF$104,2,FALSE),"")</f>
        <v/>
      </c>
      <c r="N4827" s="47" t="str">
        <f ca="1">IFERROR(VLOOKUP($L4827,'T14'!$AD$5:$AF$104,3,FALSE),"")</f>
        <v/>
      </c>
      <c r="P4827" s="46"/>
      <c r="U4827" s="46"/>
    </row>
    <row r="4828" spans="1:21" ht="14.4" hidden="1" x14ac:dyDescent="0.3">
      <c r="A4828" s="47">
        <v>4827</v>
      </c>
      <c r="B4828" s="48">
        <v>3</v>
      </c>
      <c r="C4828" s="47" t="s">
        <v>1358</v>
      </c>
      <c r="D4828" s="49" t="s">
        <v>2058</v>
      </c>
      <c r="E4828" s="49" t="s">
        <v>2059</v>
      </c>
      <c r="F4828" s="48">
        <v>4</v>
      </c>
      <c r="G4828" s="47" t="s">
        <v>98</v>
      </c>
      <c r="H4828" s="47" t="s">
        <v>8</v>
      </c>
      <c r="I4828" s="47" t="s">
        <v>2855</v>
      </c>
      <c r="J4828" s="50" t="str">
        <f>IFERROR(VLOOKUP(_xlfn.NUMBERVALUE(D4828),'Order form - T14RE'!$O$4:$O$101,1,FALSE),J4827)</f>
        <v/>
      </c>
      <c r="K4828" s="51" t="str">
        <f t="shared" si="76"/>
        <v/>
      </c>
      <c r="M4828" s="47" t="str">
        <f ca="1">IFERROR(VLOOKUP($L4828,'T14'!$AD$5:$AF$104,2,FALSE),"")</f>
        <v/>
      </c>
      <c r="N4828" s="47" t="str">
        <f ca="1">IFERROR(VLOOKUP($L4828,'T14'!$AD$5:$AF$104,3,FALSE),"")</f>
        <v/>
      </c>
      <c r="P4828" s="46"/>
      <c r="U4828" s="46"/>
    </row>
    <row r="4829" spans="1:21" ht="14.4" hidden="1" x14ac:dyDescent="0.3">
      <c r="A4829" s="47">
        <v>4828</v>
      </c>
      <c r="B4829" s="48">
        <v>4</v>
      </c>
      <c r="C4829" s="47" t="s">
        <v>95</v>
      </c>
      <c r="D4829" s="49" t="s">
        <v>2056</v>
      </c>
      <c r="E4829" s="49" t="s">
        <v>2057</v>
      </c>
      <c r="F4829" s="48">
        <v>4</v>
      </c>
      <c r="G4829" s="47" t="s">
        <v>98</v>
      </c>
      <c r="H4829" s="47" t="s">
        <v>99</v>
      </c>
      <c r="I4829" s="47" t="s">
        <v>2855</v>
      </c>
      <c r="J4829" s="50" t="str">
        <f>IFERROR(VLOOKUP(_xlfn.NUMBERVALUE(D4829),'Order form - T14RE'!$O$4:$O$101,1,FALSE),J4828)</f>
        <v/>
      </c>
      <c r="K4829" s="51" t="str">
        <f t="shared" si="76"/>
        <v/>
      </c>
      <c r="M4829" s="47" t="str">
        <f ca="1">IFERROR(VLOOKUP($L4829,'T14'!$AD$5:$AF$104,2,FALSE),"")</f>
        <v/>
      </c>
      <c r="N4829" s="47" t="str">
        <f ca="1">IFERROR(VLOOKUP($L4829,'T14'!$AD$5:$AF$104,3,FALSE),"")</f>
        <v/>
      </c>
      <c r="P4829" s="46"/>
      <c r="U4829" s="46"/>
    </row>
    <row r="4830" spans="1:21" ht="14.4" hidden="1" x14ac:dyDescent="0.3">
      <c r="A4830" s="47">
        <v>4829</v>
      </c>
      <c r="B4830" s="48">
        <v>3</v>
      </c>
      <c r="C4830" s="47" t="s">
        <v>2846</v>
      </c>
      <c r="D4830" s="49" t="s">
        <v>2847</v>
      </c>
      <c r="E4830" s="49" t="s">
        <v>99</v>
      </c>
      <c r="F4830" s="48">
        <v>1</v>
      </c>
      <c r="G4830" s="47" t="s">
        <v>98</v>
      </c>
      <c r="H4830" s="47" t="s">
        <v>8</v>
      </c>
      <c r="I4830" s="47" t="s">
        <v>2855</v>
      </c>
      <c r="J4830" s="50" t="str">
        <f>IFERROR(VLOOKUP(_xlfn.NUMBERVALUE(D4830),'Order form - T14RE'!$O$4:$O$101,1,FALSE),J4829)</f>
        <v/>
      </c>
      <c r="K4830" s="51" t="str">
        <f t="shared" si="76"/>
        <v/>
      </c>
      <c r="M4830" s="47" t="str">
        <f ca="1">IFERROR(VLOOKUP($L4830,'T14'!$AD$5:$AF$104,2,FALSE),"")</f>
        <v/>
      </c>
      <c r="N4830" s="47" t="str">
        <f ca="1">IFERROR(VLOOKUP($L4830,'T14'!$AD$5:$AF$104,3,FALSE),"")</f>
        <v/>
      </c>
      <c r="P4830" s="46"/>
      <c r="U4830" s="46"/>
    </row>
    <row r="4831" spans="1:21" ht="14.4" hidden="1" x14ac:dyDescent="0.3">
      <c r="A4831" s="47">
        <v>4830</v>
      </c>
      <c r="B4831" s="48">
        <v>3</v>
      </c>
      <c r="C4831" s="47" t="s">
        <v>1359</v>
      </c>
      <c r="D4831" s="49" t="s">
        <v>2848</v>
      </c>
      <c r="E4831" s="49" t="s">
        <v>2849</v>
      </c>
      <c r="F4831" s="48">
        <v>2</v>
      </c>
      <c r="G4831" s="47" t="s">
        <v>98</v>
      </c>
      <c r="H4831" s="47" t="s">
        <v>8</v>
      </c>
      <c r="I4831" s="47" t="s">
        <v>2855</v>
      </c>
      <c r="J4831" s="50" t="str">
        <f>IFERROR(VLOOKUP(_xlfn.NUMBERVALUE(D4831),'Order form - T14RE'!$O$4:$O$101,1,FALSE),J4830)</f>
        <v/>
      </c>
      <c r="K4831" s="51" t="str">
        <f t="shared" si="76"/>
        <v/>
      </c>
      <c r="M4831" s="47" t="str">
        <f ca="1">IFERROR(VLOOKUP($L4831,'T14'!$AD$5:$AF$104,2,FALSE),"")</f>
        <v/>
      </c>
      <c r="N4831" s="47" t="str">
        <f ca="1">IFERROR(VLOOKUP($L4831,'T14'!$AD$5:$AF$104,3,FALSE),"")</f>
        <v/>
      </c>
      <c r="P4831" s="46"/>
      <c r="U4831" s="46"/>
    </row>
    <row r="4832" spans="1:21" ht="14.4" hidden="1" x14ac:dyDescent="0.3">
      <c r="A4832" s="47">
        <v>4831</v>
      </c>
      <c r="B4832" s="48">
        <v>3</v>
      </c>
      <c r="C4832" s="47" t="s">
        <v>1362</v>
      </c>
      <c r="D4832" s="49" t="s">
        <v>2965</v>
      </c>
      <c r="E4832" s="49" t="s">
        <v>469</v>
      </c>
      <c r="F4832" s="48">
        <v>1</v>
      </c>
      <c r="G4832" s="47" t="s">
        <v>98</v>
      </c>
      <c r="H4832" s="47" t="s">
        <v>8</v>
      </c>
      <c r="I4832" s="47" t="s">
        <v>2855</v>
      </c>
      <c r="J4832" s="50" t="str">
        <f>IFERROR(VLOOKUP(_xlfn.NUMBERVALUE(D4832),'Order form - T14RE'!$O$4:$O$101,1,FALSE),J4831)</f>
        <v/>
      </c>
      <c r="K4832" s="51" t="str">
        <f t="shared" si="76"/>
        <v/>
      </c>
      <c r="M4832" s="47" t="str">
        <f ca="1">IFERROR(VLOOKUP($L4832,'T14'!$AD$5:$AF$104,2,FALSE),"")</f>
        <v/>
      </c>
      <c r="N4832" s="47" t="str">
        <f ca="1">IFERROR(VLOOKUP($L4832,'T14'!$AD$5:$AF$104,3,FALSE),"")</f>
        <v/>
      </c>
      <c r="P4832" s="46"/>
      <c r="U4832" s="46"/>
    </row>
    <row r="4833" spans="1:21" ht="14.4" hidden="1" x14ac:dyDescent="0.3">
      <c r="A4833" s="47">
        <v>4832</v>
      </c>
      <c r="B4833" s="48">
        <v>3</v>
      </c>
      <c r="C4833" s="47" t="s">
        <v>1365</v>
      </c>
      <c r="D4833" s="49" t="s">
        <v>2200</v>
      </c>
      <c r="E4833" s="49" t="s">
        <v>2201</v>
      </c>
      <c r="F4833" s="48">
        <v>1</v>
      </c>
      <c r="G4833" s="47" t="s">
        <v>98</v>
      </c>
      <c r="H4833" s="47" t="s">
        <v>8</v>
      </c>
      <c r="I4833" s="47" t="s">
        <v>2855</v>
      </c>
      <c r="J4833" s="50" t="str">
        <f>IFERROR(VLOOKUP(_xlfn.NUMBERVALUE(D4833),'Order form - T14RE'!$O$4:$O$101,1,FALSE),J4832)</f>
        <v/>
      </c>
      <c r="K4833" s="51" t="str">
        <f t="shared" si="76"/>
        <v/>
      </c>
      <c r="M4833" s="47" t="str">
        <f ca="1">IFERROR(VLOOKUP($L4833,'T14'!$AD$5:$AF$104,2,FALSE),"")</f>
        <v/>
      </c>
      <c r="N4833" s="47" t="str">
        <f ca="1">IFERROR(VLOOKUP($L4833,'T14'!$AD$5:$AF$104,3,FALSE),"")</f>
        <v/>
      </c>
      <c r="P4833" s="46"/>
      <c r="U4833" s="46"/>
    </row>
    <row r="4834" spans="1:21" ht="14.4" hidden="1" x14ac:dyDescent="0.3">
      <c r="A4834" s="47">
        <v>4833</v>
      </c>
      <c r="B4834" s="48">
        <v>4</v>
      </c>
      <c r="C4834" s="47" t="s">
        <v>95</v>
      </c>
      <c r="D4834" s="49" t="s">
        <v>2189</v>
      </c>
      <c r="E4834" s="49" t="s">
        <v>2190</v>
      </c>
      <c r="F4834" s="52">
        <v>2.8119999999999998</v>
      </c>
      <c r="G4834" s="47" t="s">
        <v>646</v>
      </c>
      <c r="H4834" s="47" t="s">
        <v>1939</v>
      </c>
      <c r="I4834" s="47" t="s">
        <v>2855</v>
      </c>
      <c r="J4834" s="50" t="str">
        <f>IFERROR(VLOOKUP(_xlfn.NUMBERVALUE(D4834),'Order form - T14RE'!$O$4:$O$101,1,FALSE),J4833)</f>
        <v/>
      </c>
      <c r="K4834" s="51" t="str">
        <f t="shared" si="76"/>
        <v/>
      </c>
      <c r="M4834" s="47" t="str">
        <f ca="1">IFERROR(VLOOKUP($L4834,'T14'!$AD$5:$AF$104,2,FALSE),"")</f>
        <v/>
      </c>
      <c r="N4834" s="47" t="str">
        <f ca="1">IFERROR(VLOOKUP($L4834,'T14'!$AD$5:$AF$104,3,FALSE),"")</f>
        <v/>
      </c>
      <c r="P4834" s="46"/>
      <c r="U4834" s="46"/>
    </row>
    <row r="4835" spans="1:21" ht="14.4" hidden="1" x14ac:dyDescent="0.3">
      <c r="A4835" s="47">
        <v>4834</v>
      </c>
      <c r="B4835" s="48">
        <v>4</v>
      </c>
      <c r="C4835" s="47" t="s">
        <v>105</v>
      </c>
      <c r="D4835" s="49" t="s">
        <v>2191</v>
      </c>
      <c r="E4835" s="49" t="s">
        <v>2091</v>
      </c>
      <c r="F4835" s="48">
        <v>1</v>
      </c>
      <c r="G4835" s="47" t="s">
        <v>98</v>
      </c>
      <c r="H4835" s="47" t="s">
        <v>1939</v>
      </c>
      <c r="I4835" s="47" t="s">
        <v>2855</v>
      </c>
      <c r="J4835" s="50" t="str">
        <f>IFERROR(VLOOKUP(_xlfn.NUMBERVALUE(D4835),'Order form - T14RE'!$O$4:$O$101,1,FALSE),J4834)</f>
        <v/>
      </c>
      <c r="K4835" s="51" t="str">
        <f t="shared" si="76"/>
        <v/>
      </c>
      <c r="M4835" s="47" t="str">
        <f ca="1">IFERROR(VLOOKUP($L4835,'T14'!$AD$5:$AF$104,2,FALSE),"")</f>
        <v/>
      </c>
      <c r="N4835" s="47" t="str">
        <f ca="1">IFERROR(VLOOKUP($L4835,'T14'!$AD$5:$AF$104,3,FALSE),"")</f>
        <v/>
      </c>
      <c r="P4835" s="46"/>
      <c r="U4835" s="46"/>
    </row>
    <row r="4836" spans="1:21" ht="14.4" hidden="1" x14ac:dyDescent="0.3">
      <c r="A4836" s="47">
        <v>4835</v>
      </c>
      <c r="B4836" s="48">
        <v>4</v>
      </c>
      <c r="C4836" s="47" t="s">
        <v>108</v>
      </c>
      <c r="D4836" s="49" t="s">
        <v>2192</v>
      </c>
      <c r="E4836" s="49" t="s">
        <v>1075</v>
      </c>
      <c r="F4836" s="48">
        <v>1</v>
      </c>
      <c r="G4836" s="47" t="s">
        <v>98</v>
      </c>
      <c r="H4836" s="47" t="s">
        <v>1939</v>
      </c>
      <c r="I4836" s="47" t="s">
        <v>2855</v>
      </c>
      <c r="J4836" s="50" t="str">
        <f>IFERROR(VLOOKUP(_xlfn.NUMBERVALUE(D4836),'Order form - T14RE'!$O$4:$O$101,1,FALSE),J4835)</f>
        <v/>
      </c>
      <c r="K4836" s="51" t="str">
        <f t="shared" si="76"/>
        <v/>
      </c>
      <c r="M4836" s="47" t="str">
        <f ca="1">IFERROR(VLOOKUP($L4836,'T14'!$AD$5:$AF$104,2,FALSE),"")</f>
        <v/>
      </c>
      <c r="N4836" s="47" t="str">
        <f ca="1">IFERROR(VLOOKUP($L4836,'T14'!$AD$5:$AF$104,3,FALSE),"")</f>
        <v/>
      </c>
      <c r="P4836" s="46"/>
      <c r="U4836" s="46"/>
    </row>
    <row r="4837" spans="1:21" ht="14.4" hidden="1" x14ac:dyDescent="0.3">
      <c r="A4837" s="47">
        <v>4836</v>
      </c>
      <c r="B4837" s="48">
        <v>4</v>
      </c>
      <c r="C4837" s="47" t="s">
        <v>111</v>
      </c>
      <c r="D4837" s="49" t="s">
        <v>2193</v>
      </c>
      <c r="E4837" s="49" t="s">
        <v>2083</v>
      </c>
      <c r="F4837" s="48">
        <v>2</v>
      </c>
      <c r="G4837" s="47" t="s">
        <v>98</v>
      </c>
      <c r="H4837" s="47" t="s">
        <v>1939</v>
      </c>
      <c r="I4837" s="47" t="s">
        <v>2855</v>
      </c>
      <c r="J4837" s="50" t="str">
        <f>IFERROR(VLOOKUP(_xlfn.NUMBERVALUE(D4837),'Order form - T14RE'!$O$4:$O$101,1,FALSE),J4836)</f>
        <v/>
      </c>
      <c r="K4837" s="51" t="str">
        <f t="shared" si="76"/>
        <v/>
      </c>
      <c r="M4837" s="47" t="str">
        <f ca="1">IFERROR(VLOOKUP($L4837,'T14'!$AD$5:$AF$104,2,FALSE),"")</f>
        <v/>
      </c>
      <c r="N4837" s="47" t="str">
        <f ca="1">IFERROR(VLOOKUP($L4837,'T14'!$AD$5:$AF$104,3,FALSE),"")</f>
        <v/>
      </c>
      <c r="P4837" s="46"/>
      <c r="U4837" s="46"/>
    </row>
    <row r="4838" spans="1:21" ht="14.4" hidden="1" x14ac:dyDescent="0.3">
      <c r="A4838" s="47">
        <v>4837</v>
      </c>
      <c r="B4838" s="48">
        <v>3</v>
      </c>
      <c r="C4838" s="47" t="s">
        <v>1368</v>
      </c>
      <c r="D4838" s="49" t="s">
        <v>2203</v>
      </c>
      <c r="E4838" s="49" t="s">
        <v>2204</v>
      </c>
      <c r="F4838" s="48">
        <v>1</v>
      </c>
      <c r="G4838" s="47" t="s">
        <v>98</v>
      </c>
      <c r="H4838" s="47" t="s">
        <v>8</v>
      </c>
      <c r="I4838" s="47" t="s">
        <v>2855</v>
      </c>
      <c r="J4838" s="50" t="str">
        <f>IFERROR(VLOOKUP(_xlfn.NUMBERVALUE(D4838),'Order form - T14RE'!$O$4:$O$101,1,FALSE),J4837)</f>
        <v/>
      </c>
      <c r="K4838" s="51" t="str">
        <f t="shared" si="76"/>
        <v/>
      </c>
      <c r="M4838" s="47" t="str">
        <f ca="1">IFERROR(VLOOKUP($L4838,'T14'!$AD$5:$AF$104,2,FALSE),"")</f>
        <v/>
      </c>
      <c r="N4838" s="47" t="str">
        <f ca="1">IFERROR(VLOOKUP($L4838,'T14'!$AD$5:$AF$104,3,FALSE),"")</f>
        <v/>
      </c>
      <c r="P4838" s="46"/>
      <c r="U4838" s="46"/>
    </row>
    <row r="4839" spans="1:21" ht="14.4" hidden="1" x14ac:dyDescent="0.3">
      <c r="A4839" s="47">
        <v>4838</v>
      </c>
      <c r="B4839" s="48">
        <v>4</v>
      </c>
      <c r="C4839" s="47" t="s">
        <v>95</v>
      </c>
      <c r="D4839" s="49" t="s">
        <v>2189</v>
      </c>
      <c r="E4839" s="49" t="s">
        <v>2190</v>
      </c>
      <c r="F4839" s="52">
        <v>2.4169999999999998</v>
      </c>
      <c r="G4839" s="47" t="s">
        <v>646</v>
      </c>
      <c r="H4839" s="47" t="s">
        <v>1939</v>
      </c>
      <c r="I4839" s="47" t="s">
        <v>2855</v>
      </c>
      <c r="J4839" s="50" t="str">
        <f>IFERROR(VLOOKUP(_xlfn.NUMBERVALUE(D4839),'Order form - T14RE'!$O$4:$O$101,1,FALSE),J4838)</f>
        <v/>
      </c>
      <c r="K4839" s="51" t="str">
        <f t="shared" si="76"/>
        <v/>
      </c>
      <c r="M4839" s="47" t="str">
        <f ca="1">IFERROR(VLOOKUP($L4839,'T14'!$AD$5:$AF$104,2,FALSE),"")</f>
        <v/>
      </c>
      <c r="N4839" s="47" t="str">
        <f ca="1">IFERROR(VLOOKUP($L4839,'T14'!$AD$5:$AF$104,3,FALSE),"")</f>
        <v/>
      </c>
      <c r="P4839" s="46"/>
      <c r="U4839" s="46"/>
    </row>
    <row r="4840" spans="1:21" ht="14.4" hidden="1" x14ac:dyDescent="0.3">
      <c r="A4840" s="47">
        <v>4839</v>
      </c>
      <c r="B4840" s="48">
        <v>4</v>
      </c>
      <c r="C4840" s="47" t="s">
        <v>105</v>
      </c>
      <c r="D4840" s="49" t="s">
        <v>2191</v>
      </c>
      <c r="E4840" s="49" t="s">
        <v>2091</v>
      </c>
      <c r="F4840" s="48">
        <v>1</v>
      </c>
      <c r="G4840" s="47" t="s">
        <v>98</v>
      </c>
      <c r="H4840" s="47" t="s">
        <v>1939</v>
      </c>
      <c r="I4840" s="47" t="s">
        <v>2855</v>
      </c>
      <c r="J4840" s="50" t="str">
        <f>IFERROR(VLOOKUP(_xlfn.NUMBERVALUE(D4840),'Order form - T14RE'!$O$4:$O$101,1,FALSE),J4839)</f>
        <v/>
      </c>
      <c r="K4840" s="51" t="str">
        <f t="shared" si="76"/>
        <v/>
      </c>
      <c r="M4840" s="47" t="str">
        <f ca="1">IFERROR(VLOOKUP($L4840,'T14'!$AD$5:$AF$104,2,FALSE),"")</f>
        <v/>
      </c>
      <c r="N4840" s="47" t="str">
        <f ca="1">IFERROR(VLOOKUP($L4840,'T14'!$AD$5:$AF$104,3,FALSE),"")</f>
        <v/>
      </c>
      <c r="P4840" s="46"/>
      <c r="U4840" s="46"/>
    </row>
    <row r="4841" spans="1:21" ht="14.4" hidden="1" x14ac:dyDescent="0.3">
      <c r="A4841" s="47">
        <v>4840</v>
      </c>
      <c r="B4841" s="48">
        <v>4</v>
      </c>
      <c r="C4841" s="47" t="s">
        <v>108</v>
      </c>
      <c r="D4841" s="49" t="s">
        <v>2192</v>
      </c>
      <c r="E4841" s="49" t="s">
        <v>1075</v>
      </c>
      <c r="F4841" s="48">
        <v>1</v>
      </c>
      <c r="G4841" s="47" t="s">
        <v>98</v>
      </c>
      <c r="H4841" s="47" t="s">
        <v>1939</v>
      </c>
      <c r="I4841" s="47" t="s">
        <v>2855</v>
      </c>
      <c r="J4841" s="50" t="str">
        <f>IFERROR(VLOOKUP(_xlfn.NUMBERVALUE(D4841),'Order form - T14RE'!$O$4:$O$101,1,FALSE),J4840)</f>
        <v/>
      </c>
      <c r="K4841" s="51" t="str">
        <f t="shared" si="76"/>
        <v/>
      </c>
      <c r="M4841" s="47" t="str">
        <f ca="1">IFERROR(VLOOKUP($L4841,'T14'!$AD$5:$AF$104,2,FALSE),"")</f>
        <v/>
      </c>
      <c r="N4841" s="47" t="str">
        <f ca="1">IFERROR(VLOOKUP($L4841,'T14'!$AD$5:$AF$104,3,FALSE),"")</f>
        <v/>
      </c>
      <c r="P4841" s="46"/>
      <c r="U4841" s="46"/>
    </row>
    <row r="4842" spans="1:21" ht="14.4" hidden="1" x14ac:dyDescent="0.3">
      <c r="A4842" s="47">
        <v>4841</v>
      </c>
      <c r="B4842" s="48">
        <v>4</v>
      </c>
      <c r="C4842" s="47" t="s">
        <v>111</v>
      </c>
      <c r="D4842" s="49" t="s">
        <v>2193</v>
      </c>
      <c r="E4842" s="49" t="s">
        <v>2083</v>
      </c>
      <c r="F4842" s="48">
        <v>2</v>
      </c>
      <c r="G4842" s="47" t="s">
        <v>98</v>
      </c>
      <c r="H4842" s="47" t="s">
        <v>1939</v>
      </c>
      <c r="I4842" s="47" t="s">
        <v>2855</v>
      </c>
      <c r="J4842" s="50" t="str">
        <f>IFERROR(VLOOKUP(_xlfn.NUMBERVALUE(D4842),'Order form - T14RE'!$O$4:$O$101,1,FALSE),J4841)</f>
        <v/>
      </c>
      <c r="K4842" s="51" t="str">
        <f t="shared" si="76"/>
        <v/>
      </c>
      <c r="M4842" s="47" t="str">
        <f ca="1">IFERROR(VLOOKUP($L4842,'T14'!$AD$5:$AF$104,2,FALSE),"")</f>
        <v/>
      </c>
      <c r="N4842" s="47" t="str">
        <f ca="1">IFERROR(VLOOKUP($L4842,'T14'!$AD$5:$AF$104,3,FALSE),"")</f>
        <v/>
      </c>
      <c r="P4842" s="46"/>
      <c r="U4842" s="46"/>
    </row>
    <row r="4843" spans="1:21" ht="14.4" hidden="1" x14ac:dyDescent="0.3">
      <c r="A4843" s="47">
        <v>4842</v>
      </c>
      <c r="B4843" s="48">
        <v>3</v>
      </c>
      <c r="C4843" s="47" t="s">
        <v>1371</v>
      </c>
      <c r="D4843" s="49" t="s">
        <v>2851</v>
      </c>
      <c r="E4843" s="49" t="s">
        <v>2852</v>
      </c>
      <c r="F4843" s="48">
        <v>1</v>
      </c>
      <c r="G4843" s="47" t="s">
        <v>98</v>
      </c>
      <c r="H4843" s="47" t="s">
        <v>8</v>
      </c>
      <c r="I4843" s="47" t="s">
        <v>2855</v>
      </c>
      <c r="J4843" s="50" t="str">
        <f>IFERROR(VLOOKUP(_xlfn.NUMBERVALUE(D4843),'Order form - T14RE'!$O$4:$O$101,1,FALSE),J4842)</f>
        <v/>
      </c>
      <c r="K4843" s="51" t="str">
        <f t="shared" si="76"/>
        <v/>
      </c>
      <c r="M4843" s="47" t="str">
        <f ca="1">IFERROR(VLOOKUP($L4843,'T14'!$AD$5:$AF$104,2,FALSE),"")</f>
        <v/>
      </c>
      <c r="N4843" s="47" t="str">
        <f ca="1">IFERROR(VLOOKUP($L4843,'T14'!$AD$5:$AF$104,3,FALSE),"")</f>
        <v/>
      </c>
      <c r="P4843" s="46"/>
      <c r="U4843" s="46"/>
    </row>
    <row r="4844" spans="1:21" ht="14.4" hidden="1" x14ac:dyDescent="0.3">
      <c r="A4844" s="47">
        <v>4843</v>
      </c>
      <c r="B4844" s="48">
        <v>3</v>
      </c>
      <c r="C4844" s="47" t="s">
        <v>1374</v>
      </c>
      <c r="D4844" s="49" t="s">
        <v>2151</v>
      </c>
      <c r="E4844" s="49" t="s">
        <v>2110</v>
      </c>
      <c r="F4844" s="48">
        <v>1</v>
      </c>
      <c r="G4844" s="47" t="s">
        <v>98</v>
      </c>
      <c r="H4844" s="47" t="s">
        <v>8</v>
      </c>
      <c r="I4844" s="47" t="s">
        <v>2855</v>
      </c>
      <c r="J4844" s="50" t="str">
        <f>IFERROR(VLOOKUP(_xlfn.NUMBERVALUE(D4844),'Order form - T14RE'!$O$4:$O$101,1,FALSE),J4843)</f>
        <v/>
      </c>
      <c r="K4844" s="51" t="str">
        <f t="shared" si="76"/>
        <v/>
      </c>
      <c r="M4844" s="47" t="str">
        <f ca="1">IFERROR(VLOOKUP($L4844,'T14'!$AD$5:$AF$104,2,FALSE),"")</f>
        <v/>
      </c>
      <c r="N4844" s="47" t="str">
        <f ca="1">IFERROR(VLOOKUP($L4844,'T14'!$AD$5:$AF$104,3,FALSE),"")</f>
        <v/>
      </c>
      <c r="P4844" s="46"/>
      <c r="U4844" s="46"/>
    </row>
    <row r="4845" spans="1:21" ht="14.4" hidden="1" x14ac:dyDescent="0.3">
      <c r="A4845" s="47">
        <v>4844</v>
      </c>
      <c r="B4845" s="48">
        <v>3</v>
      </c>
      <c r="C4845" s="47" t="s">
        <v>1377</v>
      </c>
      <c r="D4845" s="49" t="s">
        <v>2152</v>
      </c>
      <c r="E4845" s="49" t="s">
        <v>2110</v>
      </c>
      <c r="F4845" s="48">
        <v>1</v>
      </c>
      <c r="G4845" s="47" t="s">
        <v>98</v>
      </c>
      <c r="H4845" s="47" t="s">
        <v>7</v>
      </c>
      <c r="I4845" s="47" t="s">
        <v>2855</v>
      </c>
      <c r="J4845" s="50" t="str">
        <f>IFERROR(VLOOKUP(_xlfn.NUMBERVALUE(D4845),'Order form - T14RE'!$O$4:$O$101,1,FALSE),J4844)</f>
        <v/>
      </c>
      <c r="K4845" s="51" t="str">
        <f t="shared" si="76"/>
        <v/>
      </c>
      <c r="M4845" s="47" t="str">
        <f ca="1">IFERROR(VLOOKUP($L4845,'T14'!$AD$5:$AF$104,2,FALSE),"")</f>
        <v/>
      </c>
      <c r="N4845" s="47" t="str">
        <f ca="1">IFERROR(VLOOKUP($L4845,'T14'!$AD$5:$AF$104,3,FALSE),"")</f>
        <v/>
      </c>
      <c r="P4845" s="46"/>
      <c r="U4845" s="46"/>
    </row>
    <row r="4846" spans="1:21" ht="14.4" hidden="1" x14ac:dyDescent="0.3">
      <c r="A4846" s="47">
        <v>4845</v>
      </c>
      <c r="B4846" s="48">
        <v>4</v>
      </c>
      <c r="C4846" s="47" t="s">
        <v>95</v>
      </c>
      <c r="D4846" s="49" t="s">
        <v>1937</v>
      </c>
      <c r="E4846" s="49" t="s">
        <v>1938</v>
      </c>
      <c r="F4846" s="52">
        <v>0.873</v>
      </c>
      <c r="G4846" s="47" t="s">
        <v>646</v>
      </c>
      <c r="H4846" s="47" t="s">
        <v>99</v>
      </c>
      <c r="I4846" s="47" t="s">
        <v>2855</v>
      </c>
      <c r="J4846" s="50" t="str">
        <f>IFERROR(VLOOKUP(_xlfn.NUMBERVALUE(D4846),'Order form - T14RE'!$O$4:$O$101,1,FALSE),J4845)</f>
        <v/>
      </c>
      <c r="K4846" s="51" t="str">
        <f t="shared" si="76"/>
        <v/>
      </c>
      <c r="M4846" s="47" t="str">
        <f ca="1">IFERROR(VLOOKUP($L4846,'T14'!$AD$5:$AF$104,2,FALSE),"")</f>
        <v/>
      </c>
      <c r="N4846" s="47" t="str">
        <f ca="1">IFERROR(VLOOKUP($L4846,'T14'!$AD$5:$AF$104,3,FALSE),"")</f>
        <v/>
      </c>
      <c r="P4846" s="46"/>
      <c r="U4846" s="46"/>
    </row>
    <row r="4847" spans="1:21" ht="14.4" hidden="1" x14ac:dyDescent="0.3">
      <c r="A4847" s="47">
        <v>4846</v>
      </c>
      <c r="B4847" s="48">
        <v>4</v>
      </c>
      <c r="C4847" s="47" t="s">
        <v>105</v>
      </c>
      <c r="D4847" s="49" t="s">
        <v>1940</v>
      </c>
      <c r="E4847" s="49" t="s">
        <v>1166</v>
      </c>
      <c r="F4847" s="48">
        <v>1</v>
      </c>
      <c r="G4847" s="47" t="s">
        <v>98</v>
      </c>
      <c r="H4847" s="47" t="s">
        <v>99</v>
      </c>
      <c r="I4847" s="47" t="s">
        <v>2855</v>
      </c>
      <c r="J4847" s="50" t="str">
        <f>IFERROR(VLOOKUP(_xlfn.NUMBERVALUE(D4847),'Order form - T14RE'!$O$4:$O$101,1,FALSE),J4846)</f>
        <v/>
      </c>
      <c r="K4847" s="51" t="str">
        <f t="shared" si="76"/>
        <v/>
      </c>
      <c r="M4847" s="47" t="str">
        <f ca="1">IFERROR(VLOOKUP($L4847,'T14'!$AD$5:$AF$104,2,FALSE),"")</f>
        <v/>
      </c>
      <c r="N4847" s="47" t="str">
        <f ca="1">IFERROR(VLOOKUP($L4847,'T14'!$AD$5:$AF$104,3,FALSE),"")</f>
        <v/>
      </c>
      <c r="P4847" s="46"/>
      <c r="U4847" s="46"/>
    </row>
    <row r="4848" spans="1:21" ht="14.4" hidden="1" x14ac:dyDescent="0.3">
      <c r="A4848" s="47">
        <v>4847</v>
      </c>
      <c r="B4848" s="48">
        <v>4</v>
      </c>
      <c r="C4848" s="47" t="s">
        <v>108</v>
      </c>
      <c r="D4848" s="49" t="s">
        <v>2153</v>
      </c>
      <c r="E4848" s="49" t="s">
        <v>2154</v>
      </c>
      <c r="F4848" s="48">
        <v>1</v>
      </c>
      <c r="G4848" s="47" t="s">
        <v>98</v>
      </c>
      <c r="H4848" s="47" t="s">
        <v>99</v>
      </c>
      <c r="I4848" s="47" t="s">
        <v>2855</v>
      </c>
      <c r="J4848" s="50" t="str">
        <f>IFERROR(VLOOKUP(_xlfn.NUMBERVALUE(D4848),'Order form - T14RE'!$O$4:$O$101,1,FALSE),J4847)</f>
        <v/>
      </c>
      <c r="K4848" s="51" t="str">
        <f t="shared" si="76"/>
        <v/>
      </c>
      <c r="M4848" s="47" t="str">
        <f ca="1">IFERROR(VLOOKUP($L4848,'T14'!$AD$5:$AF$104,2,FALSE),"")</f>
        <v/>
      </c>
      <c r="N4848" s="47" t="str">
        <f ca="1">IFERROR(VLOOKUP($L4848,'T14'!$AD$5:$AF$104,3,FALSE),"")</f>
        <v/>
      </c>
      <c r="P4848" s="46"/>
      <c r="U4848" s="46"/>
    </row>
    <row r="4849" spans="1:21" ht="14.4" hidden="1" x14ac:dyDescent="0.3">
      <c r="A4849" s="47">
        <v>4848</v>
      </c>
      <c r="B4849" s="48">
        <v>3</v>
      </c>
      <c r="C4849" s="47" t="s">
        <v>1382</v>
      </c>
      <c r="D4849" s="49" t="s">
        <v>2155</v>
      </c>
      <c r="E4849" s="49" t="s">
        <v>2110</v>
      </c>
      <c r="F4849" s="48">
        <v>1</v>
      </c>
      <c r="G4849" s="47" t="s">
        <v>98</v>
      </c>
      <c r="H4849" s="47" t="s">
        <v>17</v>
      </c>
      <c r="I4849" s="47" t="s">
        <v>2855</v>
      </c>
      <c r="J4849" s="50" t="str">
        <f>IFERROR(VLOOKUP(_xlfn.NUMBERVALUE(D4849),'Order form - T14RE'!$O$4:$O$101,1,FALSE),J4848)</f>
        <v/>
      </c>
      <c r="K4849" s="51" t="str">
        <f t="shared" si="76"/>
        <v/>
      </c>
      <c r="M4849" s="47" t="str">
        <f ca="1">IFERROR(VLOOKUP($L4849,'T14'!$AD$5:$AF$104,2,FALSE),"")</f>
        <v/>
      </c>
      <c r="N4849" s="47" t="str">
        <f ca="1">IFERROR(VLOOKUP($L4849,'T14'!$AD$5:$AF$104,3,FALSE),"")</f>
        <v/>
      </c>
      <c r="P4849" s="46"/>
      <c r="U4849" s="46"/>
    </row>
    <row r="4850" spans="1:21" ht="14.4" hidden="1" x14ac:dyDescent="0.3">
      <c r="A4850" s="47">
        <v>4849</v>
      </c>
      <c r="B4850" s="48">
        <v>4</v>
      </c>
      <c r="C4850" s="47" t="s">
        <v>95</v>
      </c>
      <c r="D4850" s="49" t="s">
        <v>1996</v>
      </c>
      <c r="E4850" s="49" t="s">
        <v>1997</v>
      </c>
      <c r="F4850" s="52">
        <v>1.5</v>
      </c>
      <c r="G4850" s="47" t="s">
        <v>646</v>
      </c>
      <c r="H4850" s="47" t="s">
        <v>99</v>
      </c>
      <c r="I4850" s="47" t="s">
        <v>2855</v>
      </c>
      <c r="J4850" s="50" t="str">
        <f>IFERROR(VLOOKUP(_xlfn.NUMBERVALUE(D4850),'Order form - T14RE'!$O$4:$O$101,1,FALSE),J4849)</f>
        <v/>
      </c>
      <c r="K4850" s="51" t="str">
        <f t="shared" si="76"/>
        <v/>
      </c>
      <c r="M4850" s="47" t="str">
        <f ca="1">IFERROR(VLOOKUP($L4850,'T14'!$AD$5:$AF$104,2,FALSE),"")</f>
        <v/>
      </c>
      <c r="N4850" s="47" t="str">
        <f ca="1">IFERROR(VLOOKUP($L4850,'T14'!$AD$5:$AF$104,3,FALSE),"")</f>
        <v/>
      </c>
      <c r="P4850" s="46"/>
      <c r="U4850" s="46"/>
    </row>
    <row r="4851" spans="1:21" ht="14.4" hidden="1" x14ac:dyDescent="0.3">
      <c r="A4851" s="47">
        <v>4850</v>
      </c>
      <c r="B4851" s="48">
        <v>4</v>
      </c>
      <c r="C4851" s="47" t="s">
        <v>105</v>
      </c>
      <c r="D4851" s="49" t="s">
        <v>1998</v>
      </c>
      <c r="E4851" s="49" t="s">
        <v>1999</v>
      </c>
      <c r="F4851" s="48">
        <v>1</v>
      </c>
      <c r="G4851" s="47" t="s">
        <v>98</v>
      </c>
      <c r="H4851" s="47" t="s">
        <v>99</v>
      </c>
      <c r="I4851" s="47" t="s">
        <v>2855</v>
      </c>
      <c r="J4851" s="50" t="str">
        <f>IFERROR(VLOOKUP(_xlfn.NUMBERVALUE(D4851),'Order form - T14RE'!$O$4:$O$101,1,FALSE),J4850)</f>
        <v/>
      </c>
      <c r="K4851" s="51" t="str">
        <f t="shared" si="76"/>
        <v/>
      </c>
      <c r="M4851" s="47" t="str">
        <f ca="1">IFERROR(VLOOKUP($L4851,'T14'!$AD$5:$AF$104,2,FALSE),"")</f>
        <v/>
      </c>
      <c r="N4851" s="47" t="str">
        <f ca="1">IFERROR(VLOOKUP($L4851,'T14'!$AD$5:$AF$104,3,FALSE),"")</f>
        <v/>
      </c>
      <c r="P4851" s="46"/>
      <c r="U4851" s="46"/>
    </row>
    <row r="4852" spans="1:21" ht="14.4" hidden="1" x14ac:dyDescent="0.3">
      <c r="A4852" s="47">
        <v>4851</v>
      </c>
      <c r="B4852" s="48">
        <v>4</v>
      </c>
      <c r="C4852" s="47" t="s">
        <v>108</v>
      </c>
      <c r="D4852" s="49" t="s">
        <v>2156</v>
      </c>
      <c r="E4852" s="49" t="s">
        <v>2157</v>
      </c>
      <c r="F4852" s="48">
        <v>1</v>
      </c>
      <c r="G4852" s="47" t="s">
        <v>98</v>
      </c>
      <c r="H4852" s="47" t="s">
        <v>99</v>
      </c>
      <c r="I4852" s="47" t="s">
        <v>2855</v>
      </c>
      <c r="J4852" s="50" t="str">
        <f>IFERROR(VLOOKUP(_xlfn.NUMBERVALUE(D4852),'Order form - T14RE'!$O$4:$O$101,1,FALSE),J4851)</f>
        <v/>
      </c>
      <c r="K4852" s="51" t="str">
        <f t="shared" si="76"/>
        <v/>
      </c>
      <c r="M4852" s="47" t="str">
        <f ca="1">IFERROR(VLOOKUP($L4852,'T14'!$AD$5:$AF$104,2,FALSE),"")</f>
        <v/>
      </c>
      <c r="N4852" s="47" t="str">
        <f ca="1">IFERROR(VLOOKUP($L4852,'T14'!$AD$5:$AF$104,3,FALSE),"")</f>
        <v/>
      </c>
      <c r="P4852" s="46"/>
      <c r="U4852" s="46"/>
    </row>
    <row r="4853" spans="1:21" ht="14.4" hidden="1" x14ac:dyDescent="0.3">
      <c r="A4853" s="47">
        <v>4852</v>
      </c>
      <c r="B4853" s="48">
        <v>3</v>
      </c>
      <c r="C4853" s="47" t="s">
        <v>1385</v>
      </c>
      <c r="D4853" s="49" t="s">
        <v>2215</v>
      </c>
      <c r="E4853" s="49" t="s">
        <v>2110</v>
      </c>
      <c r="F4853" s="48">
        <v>1</v>
      </c>
      <c r="G4853" s="47" t="s">
        <v>98</v>
      </c>
      <c r="H4853" s="47" t="s">
        <v>8</v>
      </c>
      <c r="I4853" s="47" t="s">
        <v>2855</v>
      </c>
      <c r="J4853" s="50" t="str">
        <f>IFERROR(VLOOKUP(_xlfn.NUMBERVALUE(D4853),'Order form - T14RE'!$O$4:$O$101,1,FALSE),J4852)</f>
        <v/>
      </c>
      <c r="K4853" s="51" t="str">
        <f t="shared" si="76"/>
        <v/>
      </c>
      <c r="M4853" s="47" t="str">
        <f ca="1">IFERROR(VLOOKUP($L4853,'T14'!$AD$5:$AF$104,2,FALSE),"")</f>
        <v/>
      </c>
      <c r="N4853" s="47" t="str">
        <f ca="1">IFERROR(VLOOKUP($L4853,'T14'!$AD$5:$AF$104,3,FALSE),"")</f>
        <v/>
      </c>
      <c r="P4853" s="46"/>
      <c r="U4853" s="46"/>
    </row>
    <row r="4854" spans="1:21" ht="14.4" hidden="1" x14ac:dyDescent="0.3">
      <c r="A4854" s="47">
        <v>4853</v>
      </c>
      <c r="B4854" s="48">
        <v>4</v>
      </c>
      <c r="C4854" s="47" t="s">
        <v>95</v>
      </c>
      <c r="D4854" s="49" t="s">
        <v>2086</v>
      </c>
      <c r="E4854" s="49" t="s">
        <v>2087</v>
      </c>
      <c r="F4854" s="52">
        <v>4.1139999999999999</v>
      </c>
      <c r="G4854" s="47" t="s">
        <v>646</v>
      </c>
      <c r="H4854" s="47" t="s">
        <v>99</v>
      </c>
      <c r="I4854" s="47" t="s">
        <v>2855</v>
      </c>
      <c r="J4854" s="50" t="str">
        <f>IFERROR(VLOOKUP(_xlfn.NUMBERVALUE(D4854),'Order form - T14RE'!$O$4:$O$101,1,FALSE),J4853)</f>
        <v/>
      </c>
      <c r="K4854" s="51" t="str">
        <f t="shared" si="76"/>
        <v/>
      </c>
      <c r="M4854" s="47" t="str">
        <f ca="1">IFERROR(VLOOKUP($L4854,'T14'!$AD$5:$AF$104,2,FALSE),"")</f>
        <v/>
      </c>
      <c r="N4854" s="47" t="str">
        <f ca="1">IFERROR(VLOOKUP($L4854,'T14'!$AD$5:$AF$104,3,FALSE),"")</f>
        <v/>
      </c>
      <c r="P4854" s="46"/>
      <c r="U4854" s="46"/>
    </row>
    <row r="4855" spans="1:21" ht="14.4" hidden="1" x14ac:dyDescent="0.3">
      <c r="A4855" s="47">
        <v>4854</v>
      </c>
      <c r="B4855" s="48">
        <v>4</v>
      </c>
      <c r="C4855" s="47" t="s">
        <v>105</v>
      </c>
      <c r="D4855" s="49" t="s">
        <v>2207</v>
      </c>
      <c r="E4855" s="49" t="s">
        <v>1075</v>
      </c>
      <c r="F4855" s="48">
        <v>1</v>
      </c>
      <c r="G4855" s="47" t="s">
        <v>98</v>
      </c>
      <c r="H4855" s="47" t="s">
        <v>99</v>
      </c>
      <c r="I4855" s="47" t="s">
        <v>2855</v>
      </c>
      <c r="J4855" s="50" t="str">
        <f>IFERROR(VLOOKUP(_xlfn.NUMBERVALUE(D4855),'Order form - T14RE'!$O$4:$O$101,1,FALSE),J4854)</f>
        <v/>
      </c>
      <c r="K4855" s="51" t="str">
        <f t="shared" si="76"/>
        <v/>
      </c>
      <c r="M4855" s="47" t="str">
        <f ca="1">IFERROR(VLOOKUP($L4855,'T14'!$AD$5:$AF$104,2,FALSE),"")</f>
        <v/>
      </c>
      <c r="N4855" s="47" t="str">
        <f ca="1">IFERROR(VLOOKUP($L4855,'T14'!$AD$5:$AF$104,3,FALSE),"")</f>
        <v/>
      </c>
      <c r="P4855" s="46"/>
      <c r="U4855" s="46"/>
    </row>
    <row r="4856" spans="1:21" ht="14.4" hidden="1" x14ac:dyDescent="0.3">
      <c r="A4856" s="47">
        <v>4855</v>
      </c>
      <c r="B4856" s="48">
        <v>4</v>
      </c>
      <c r="C4856" s="47" t="s">
        <v>108</v>
      </c>
      <c r="D4856" s="49" t="s">
        <v>2216</v>
      </c>
      <c r="E4856" s="49" t="s">
        <v>1075</v>
      </c>
      <c r="F4856" s="48">
        <v>1</v>
      </c>
      <c r="G4856" s="47" t="s">
        <v>98</v>
      </c>
      <c r="H4856" s="47" t="s">
        <v>99</v>
      </c>
      <c r="I4856" s="47" t="s">
        <v>2855</v>
      </c>
      <c r="J4856" s="50" t="str">
        <f>IFERROR(VLOOKUP(_xlfn.NUMBERVALUE(D4856),'Order form - T14RE'!$O$4:$O$101,1,FALSE),J4855)</f>
        <v/>
      </c>
      <c r="K4856" s="51" t="str">
        <f t="shared" si="76"/>
        <v/>
      </c>
      <c r="M4856" s="47" t="str">
        <f ca="1">IFERROR(VLOOKUP($L4856,'T14'!$AD$5:$AF$104,2,FALSE),"")</f>
        <v/>
      </c>
      <c r="N4856" s="47" t="str">
        <f ca="1">IFERROR(VLOOKUP($L4856,'T14'!$AD$5:$AF$104,3,FALSE),"")</f>
        <v/>
      </c>
      <c r="P4856" s="46"/>
      <c r="U4856" s="46"/>
    </row>
    <row r="4857" spans="1:21" ht="14.4" hidden="1" x14ac:dyDescent="0.3">
      <c r="A4857" s="47">
        <v>4856</v>
      </c>
      <c r="B4857" s="48">
        <v>3</v>
      </c>
      <c r="C4857" s="47" t="s">
        <v>1388</v>
      </c>
      <c r="D4857" s="49" t="s">
        <v>2213</v>
      </c>
      <c r="E4857" s="49" t="s">
        <v>2110</v>
      </c>
      <c r="F4857" s="48">
        <v>1</v>
      </c>
      <c r="G4857" s="47" t="s">
        <v>98</v>
      </c>
      <c r="H4857" s="47" t="s">
        <v>8</v>
      </c>
      <c r="I4857" s="47" t="s">
        <v>2855</v>
      </c>
      <c r="J4857" s="50" t="str">
        <f>IFERROR(VLOOKUP(_xlfn.NUMBERVALUE(D4857),'Order form - T14RE'!$O$4:$O$101,1,FALSE),J4856)</f>
        <v/>
      </c>
      <c r="K4857" s="51" t="str">
        <f t="shared" si="76"/>
        <v/>
      </c>
      <c r="M4857" s="47" t="str">
        <f ca="1">IFERROR(VLOOKUP($L4857,'T14'!$AD$5:$AF$104,2,FALSE),"")</f>
        <v/>
      </c>
      <c r="N4857" s="47" t="str">
        <f ca="1">IFERROR(VLOOKUP($L4857,'T14'!$AD$5:$AF$104,3,FALSE),"")</f>
        <v/>
      </c>
      <c r="P4857" s="46"/>
      <c r="U4857" s="46"/>
    </row>
    <row r="4858" spans="1:21" ht="14.4" hidden="1" x14ac:dyDescent="0.3">
      <c r="A4858" s="47">
        <v>4857</v>
      </c>
      <c r="B4858" s="48">
        <v>4</v>
      </c>
      <c r="C4858" s="47" t="s">
        <v>95</v>
      </c>
      <c r="D4858" s="49" t="s">
        <v>2086</v>
      </c>
      <c r="E4858" s="49" t="s">
        <v>2087</v>
      </c>
      <c r="F4858" s="52">
        <v>4.665</v>
      </c>
      <c r="G4858" s="47" t="s">
        <v>646</v>
      </c>
      <c r="H4858" s="47" t="s">
        <v>99</v>
      </c>
      <c r="I4858" s="47" t="s">
        <v>2855</v>
      </c>
      <c r="J4858" s="50" t="str">
        <f>IFERROR(VLOOKUP(_xlfn.NUMBERVALUE(D4858),'Order form - T14RE'!$O$4:$O$101,1,FALSE),J4857)</f>
        <v/>
      </c>
      <c r="K4858" s="51" t="str">
        <f t="shared" si="76"/>
        <v/>
      </c>
      <c r="M4858" s="47" t="str">
        <f ca="1">IFERROR(VLOOKUP($L4858,'T14'!$AD$5:$AF$104,2,FALSE),"")</f>
        <v/>
      </c>
      <c r="N4858" s="47" t="str">
        <f ca="1">IFERROR(VLOOKUP($L4858,'T14'!$AD$5:$AF$104,3,FALSE),"")</f>
        <v/>
      </c>
      <c r="P4858" s="46"/>
      <c r="U4858" s="46"/>
    </row>
    <row r="4859" spans="1:21" ht="14.4" hidden="1" x14ac:dyDescent="0.3">
      <c r="A4859" s="47">
        <v>4858</v>
      </c>
      <c r="B4859" s="48">
        <v>4</v>
      </c>
      <c r="C4859" s="47" t="s">
        <v>105</v>
      </c>
      <c r="D4859" s="49" t="s">
        <v>2207</v>
      </c>
      <c r="E4859" s="49" t="s">
        <v>1075</v>
      </c>
      <c r="F4859" s="48">
        <v>1</v>
      </c>
      <c r="G4859" s="47" t="s">
        <v>98</v>
      </c>
      <c r="H4859" s="47" t="s">
        <v>99</v>
      </c>
      <c r="I4859" s="47" t="s">
        <v>2855</v>
      </c>
      <c r="J4859" s="50" t="str">
        <f>IFERROR(VLOOKUP(_xlfn.NUMBERVALUE(D4859),'Order form - T14RE'!$O$4:$O$101,1,FALSE),J4858)</f>
        <v/>
      </c>
      <c r="K4859" s="51" t="str">
        <f t="shared" si="76"/>
        <v/>
      </c>
      <c r="M4859" s="47" t="str">
        <f ca="1">IFERROR(VLOOKUP($L4859,'T14'!$AD$5:$AF$104,2,FALSE),"")</f>
        <v/>
      </c>
      <c r="N4859" s="47" t="str">
        <f ca="1">IFERROR(VLOOKUP($L4859,'T14'!$AD$5:$AF$104,3,FALSE),"")</f>
        <v/>
      </c>
      <c r="P4859" s="46"/>
      <c r="U4859" s="46"/>
    </row>
    <row r="4860" spans="1:21" ht="14.4" hidden="1" x14ac:dyDescent="0.3">
      <c r="A4860" s="47">
        <v>4859</v>
      </c>
      <c r="B4860" s="48">
        <v>4</v>
      </c>
      <c r="C4860" s="47" t="s">
        <v>108</v>
      </c>
      <c r="D4860" s="49" t="s">
        <v>2208</v>
      </c>
      <c r="E4860" s="49" t="s">
        <v>1075</v>
      </c>
      <c r="F4860" s="48">
        <v>1</v>
      </c>
      <c r="G4860" s="47" t="s">
        <v>98</v>
      </c>
      <c r="H4860" s="47" t="s">
        <v>99</v>
      </c>
      <c r="I4860" s="47" t="s">
        <v>2855</v>
      </c>
      <c r="J4860" s="50" t="str">
        <f>IFERROR(VLOOKUP(_xlfn.NUMBERVALUE(D4860),'Order form - T14RE'!$O$4:$O$101,1,FALSE),J4859)</f>
        <v/>
      </c>
      <c r="K4860" s="51" t="str">
        <f t="shared" si="76"/>
        <v/>
      </c>
      <c r="M4860" s="47" t="str">
        <f ca="1">IFERROR(VLOOKUP($L4860,'T14'!$AD$5:$AF$104,2,FALSE),"")</f>
        <v/>
      </c>
      <c r="N4860" s="47" t="str">
        <f ca="1">IFERROR(VLOOKUP($L4860,'T14'!$AD$5:$AF$104,3,FALSE),"")</f>
        <v/>
      </c>
      <c r="P4860" s="46"/>
      <c r="U4860" s="46"/>
    </row>
    <row r="4861" spans="1:21" ht="14.4" hidden="1" x14ac:dyDescent="0.3">
      <c r="A4861" s="47">
        <v>4860</v>
      </c>
      <c r="B4861" s="48">
        <v>3</v>
      </c>
      <c r="C4861" s="47" t="s">
        <v>1393</v>
      </c>
      <c r="D4861" s="49" t="s">
        <v>2206</v>
      </c>
      <c r="E4861" s="49" t="s">
        <v>2110</v>
      </c>
      <c r="F4861" s="48">
        <v>1</v>
      </c>
      <c r="G4861" s="47" t="s">
        <v>98</v>
      </c>
      <c r="H4861" s="47" t="s">
        <v>8</v>
      </c>
      <c r="I4861" s="47" t="s">
        <v>2855</v>
      </c>
      <c r="J4861" s="50" t="str">
        <f>IFERROR(VLOOKUP(_xlfn.NUMBERVALUE(D4861),'Order form - T14RE'!$O$4:$O$101,1,FALSE),J4860)</f>
        <v/>
      </c>
      <c r="K4861" s="51" t="str">
        <f t="shared" si="76"/>
        <v/>
      </c>
      <c r="M4861" s="47" t="str">
        <f ca="1">IFERROR(VLOOKUP($L4861,'T14'!$AD$5:$AF$104,2,FALSE),"")</f>
        <v/>
      </c>
      <c r="N4861" s="47" t="str">
        <f ca="1">IFERROR(VLOOKUP($L4861,'T14'!$AD$5:$AF$104,3,FALSE),"")</f>
        <v/>
      </c>
      <c r="P4861" s="46"/>
      <c r="U4861" s="46"/>
    </row>
    <row r="4862" spans="1:21" ht="14.4" hidden="1" x14ac:dyDescent="0.3">
      <c r="A4862" s="47">
        <v>4861</v>
      </c>
      <c r="B4862" s="48">
        <v>4</v>
      </c>
      <c r="C4862" s="47" t="s">
        <v>95</v>
      </c>
      <c r="D4862" s="49" t="s">
        <v>2086</v>
      </c>
      <c r="E4862" s="49" t="s">
        <v>2087</v>
      </c>
      <c r="F4862" s="52">
        <v>4.6159999999999997</v>
      </c>
      <c r="G4862" s="47" t="s">
        <v>646</v>
      </c>
      <c r="H4862" s="47" t="s">
        <v>99</v>
      </c>
      <c r="I4862" s="47" t="s">
        <v>2855</v>
      </c>
      <c r="J4862" s="50" t="str">
        <f>IFERROR(VLOOKUP(_xlfn.NUMBERVALUE(D4862),'Order form - T14RE'!$O$4:$O$101,1,FALSE),J4861)</f>
        <v/>
      </c>
      <c r="K4862" s="51" t="str">
        <f t="shared" si="76"/>
        <v/>
      </c>
      <c r="M4862" s="47" t="str">
        <f ca="1">IFERROR(VLOOKUP($L4862,'T14'!$AD$5:$AF$104,2,FALSE),"")</f>
        <v/>
      </c>
      <c r="N4862" s="47" t="str">
        <f ca="1">IFERROR(VLOOKUP($L4862,'T14'!$AD$5:$AF$104,3,FALSE),"")</f>
        <v/>
      </c>
      <c r="P4862" s="46"/>
      <c r="U4862" s="46"/>
    </row>
    <row r="4863" spans="1:21" ht="14.4" hidden="1" x14ac:dyDescent="0.3">
      <c r="A4863" s="47">
        <v>4862</v>
      </c>
      <c r="B4863" s="48">
        <v>4</v>
      </c>
      <c r="C4863" s="47" t="s">
        <v>105</v>
      </c>
      <c r="D4863" s="49" t="s">
        <v>2207</v>
      </c>
      <c r="E4863" s="49" t="s">
        <v>1075</v>
      </c>
      <c r="F4863" s="48">
        <v>1</v>
      </c>
      <c r="G4863" s="47" t="s">
        <v>98</v>
      </c>
      <c r="H4863" s="47" t="s">
        <v>99</v>
      </c>
      <c r="I4863" s="47" t="s">
        <v>2855</v>
      </c>
      <c r="J4863" s="50" t="str">
        <f>IFERROR(VLOOKUP(_xlfn.NUMBERVALUE(D4863),'Order form - T14RE'!$O$4:$O$101,1,FALSE),J4862)</f>
        <v/>
      </c>
      <c r="K4863" s="51" t="str">
        <f t="shared" si="76"/>
        <v/>
      </c>
      <c r="M4863" s="47" t="str">
        <f ca="1">IFERROR(VLOOKUP($L4863,'T14'!$AD$5:$AF$104,2,FALSE),"")</f>
        <v/>
      </c>
      <c r="N4863" s="47" t="str">
        <f ca="1">IFERROR(VLOOKUP($L4863,'T14'!$AD$5:$AF$104,3,FALSE),"")</f>
        <v/>
      </c>
      <c r="P4863" s="46"/>
      <c r="U4863" s="46"/>
    </row>
    <row r="4864" spans="1:21" ht="14.4" hidden="1" x14ac:dyDescent="0.3">
      <c r="A4864" s="47">
        <v>4863</v>
      </c>
      <c r="B4864" s="48">
        <v>4</v>
      </c>
      <c r="C4864" s="47" t="s">
        <v>108</v>
      </c>
      <c r="D4864" s="49" t="s">
        <v>2208</v>
      </c>
      <c r="E4864" s="49" t="s">
        <v>1075</v>
      </c>
      <c r="F4864" s="48">
        <v>1</v>
      </c>
      <c r="G4864" s="47" t="s">
        <v>98</v>
      </c>
      <c r="H4864" s="47" t="s">
        <v>99</v>
      </c>
      <c r="I4864" s="47" t="s">
        <v>2855</v>
      </c>
      <c r="J4864" s="50" t="str">
        <f>IFERROR(VLOOKUP(_xlfn.NUMBERVALUE(D4864),'Order form - T14RE'!$O$4:$O$101,1,FALSE),J4863)</f>
        <v/>
      </c>
      <c r="K4864" s="51" t="str">
        <f t="shared" si="76"/>
        <v/>
      </c>
      <c r="M4864" s="47" t="str">
        <f ca="1">IFERROR(VLOOKUP($L4864,'T14'!$AD$5:$AF$104,2,FALSE),"")</f>
        <v/>
      </c>
      <c r="N4864" s="47" t="str">
        <f ca="1">IFERROR(VLOOKUP($L4864,'T14'!$AD$5:$AF$104,3,FALSE),"")</f>
        <v/>
      </c>
      <c r="P4864" s="46"/>
      <c r="U4864" s="46"/>
    </row>
    <row r="4865" spans="1:21" ht="14.4" hidden="1" x14ac:dyDescent="0.3">
      <c r="A4865" s="47">
        <v>4864</v>
      </c>
      <c r="B4865" s="48">
        <v>3</v>
      </c>
      <c r="C4865" s="47" t="s">
        <v>1396</v>
      </c>
      <c r="D4865" s="49" t="s">
        <v>2210</v>
      </c>
      <c r="E4865" s="49" t="s">
        <v>2110</v>
      </c>
      <c r="F4865" s="48">
        <v>1</v>
      </c>
      <c r="G4865" s="47" t="s">
        <v>98</v>
      </c>
      <c r="H4865" s="47" t="s">
        <v>8</v>
      </c>
      <c r="I4865" s="47" t="s">
        <v>2855</v>
      </c>
      <c r="J4865" s="50" t="str">
        <f>IFERROR(VLOOKUP(_xlfn.NUMBERVALUE(D4865),'Order form - T14RE'!$O$4:$O$101,1,FALSE),J4864)</f>
        <v/>
      </c>
      <c r="K4865" s="51" t="str">
        <f t="shared" si="76"/>
        <v/>
      </c>
      <c r="M4865" s="47" t="str">
        <f ca="1">IFERROR(VLOOKUP($L4865,'T14'!$AD$5:$AF$104,2,FALSE),"")</f>
        <v/>
      </c>
      <c r="N4865" s="47" t="str">
        <f ca="1">IFERROR(VLOOKUP($L4865,'T14'!$AD$5:$AF$104,3,FALSE),"")</f>
        <v/>
      </c>
      <c r="P4865" s="46"/>
      <c r="U4865" s="46"/>
    </row>
    <row r="4866" spans="1:21" ht="14.4" hidden="1" x14ac:dyDescent="0.3">
      <c r="A4866" s="47">
        <v>4865</v>
      </c>
      <c r="B4866" s="48">
        <v>4</v>
      </c>
      <c r="C4866" s="47" t="s">
        <v>95</v>
      </c>
      <c r="D4866" s="49" t="s">
        <v>2086</v>
      </c>
      <c r="E4866" s="49" t="s">
        <v>2087</v>
      </c>
      <c r="F4866" s="52">
        <v>4.7149999999999999</v>
      </c>
      <c r="G4866" s="47" t="s">
        <v>646</v>
      </c>
      <c r="H4866" s="47" t="s">
        <v>99</v>
      </c>
      <c r="I4866" s="47" t="s">
        <v>2855</v>
      </c>
      <c r="J4866" s="50" t="str">
        <f>IFERROR(VLOOKUP(_xlfn.NUMBERVALUE(D4866),'Order form - T14RE'!$O$4:$O$101,1,FALSE),J4865)</f>
        <v/>
      </c>
      <c r="K4866" s="51" t="str">
        <f t="shared" ref="K4866:K4929" si="77">IF(SUM(P4866:BB4866)=0,"",IF(SUM(P4866:BB4866)&gt;0,1,""))</f>
        <v/>
      </c>
      <c r="M4866" s="47" t="str">
        <f ca="1">IFERROR(VLOOKUP($L4866,'T14'!$AD$5:$AF$104,2,FALSE),"")</f>
        <v/>
      </c>
      <c r="N4866" s="47" t="str">
        <f ca="1">IFERROR(VLOOKUP($L4866,'T14'!$AD$5:$AF$104,3,FALSE),"")</f>
        <v/>
      </c>
      <c r="P4866" s="46"/>
      <c r="U4866" s="46"/>
    </row>
    <row r="4867" spans="1:21" ht="14.4" hidden="1" x14ac:dyDescent="0.3">
      <c r="A4867" s="47">
        <v>4866</v>
      </c>
      <c r="B4867" s="48">
        <v>4</v>
      </c>
      <c r="C4867" s="47" t="s">
        <v>105</v>
      </c>
      <c r="D4867" s="49" t="s">
        <v>2211</v>
      </c>
      <c r="E4867" s="49" t="s">
        <v>1075</v>
      </c>
      <c r="F4867" s="48">
        <v>1</v>
      </c>
      <c r="G4867" s="47" t="s">
        <v>98</v>
      </c>
      <c r="H4867" s="47" t="s">
        <v>99</v>
      </c>
      <c r="I4867" s="47" t="s">
        <v>2855</v>
      </c>
      <c r="J4867" s="50" t="str">
        <f>IFERROR(VLOOKUP(_xlfn.NUMBERVALUE(D4867),'Order form - T14RE'!$O$4:$O$101,1,FALSE),J4866)</f>
        <v/>
      </c>
      <c r="K4867" s="51" t="str">
        <f t="shared" si="77"/>
        <v/>
      </c>
      <c r="M4867" s="47" t="str">
        <f ca="1">IFERROR(VLOOKUP($L4867,'T14'!$AD$5:$AF$104,2,FALSE),"")</f>
        <v/>
      </c>
      <c r="N4867" s="47" t="str">
        <f ca="1">IFERROR(VLOOKUP($L4867,'T14'!$AD$5:$AF$104,3,FALSE),"")</f>
        <v/>
      </c>
      <c r="P4867" s="46"/>
      <c r="U4867" s="46"/>
    </row>
    <row r="4868" spans="1:21" ht="14.4" hidden="1" x14ac:dyDescent="0.3">
      <c r="A4868" s="47">
        <v>4867</v>
      </c>
      <c r="B4868" s="48">
        <v>4</v>
      </c>
      <c r="C4868" s="47" t="s">
        <v>108</v>
      </c>
      <c r="D4868" s="49" t="s">
        <v>2207</v>
      </c>
      <c r="E4868" s="49" t="s">
        <v>1075</v>
      </c>
      <c r="F4868" s="48">
        <v>1</v>
      </c>
      <c r="G4868" s="47" t="s">
        <v>98</v>
      </c>
      <c r="H4868" s="47" t="s">
        <v>99</v>
      </c>
      <c r="I4868" s="47" t="s">
        <v>2855</v>
      </c>
      <c r="J4868" s="50" t="str">
        <f>IFERROR(VLOOKUP(_xlfn.NUMBERVALUE(D4868),'Order form - T14RE'!$O$4:$O$101,1,FALSE),J4867)</f>
        <v/>
      </c>
      <c r="K4868" s="51" t="str">
        <f t="shared" si="77"/>
        <v/>
      </c>
      <c r="M4868" s="47" t="str">
        <f ca="1">IFERROR(VLOOKUP($L4868,'T14'!$AD$5:$AF$104,2,FALSE),"")</f>
        <v/>
      </c>
      <c r="N4868" s="47" t="str">
        <f ca="1">IFERROR(VLOOKUP($L4868,'T14'!$AD$5:$AF$104,3,FALSE),"")</f>
        <v/>
      </c>
      <c r="P4868" s="46"/>
      <c r="U4868" s="46"/>
    </row>
    <row r="4869" spans="1:21" ht="14.4" hidden="1" x14ac:dyDescent="0.3">
      <c r="A4869" s="47">
        <v>4868</v>
      </c>
      <c r="B4869" s="48">
        <v>3</v>
      </c>
      <c r="C4869" s="47" t="s">
        <v>1399</v>
      </c>
      <c r="D4869" s="49" t="s">
        <v>1956</v>
      </c>
      <c r="E4869" s="49" t="s">
        <v>1161</v>
      </c>
      <c r="F4869" s="48">
        <v>10</v>
      </c>
      <c r="G4869" s="47" t="s">
        <v>98</v>
      </c>
      <c r="H4869" s="47" t="s">
        <v>7</v>
      </c>
      <c r="I4869" s="47" t="s">
        <v>2855</v>
      </c>
      <c r="J4869" s="50" t="str">
        <f>IFERROR(VLOOKUP(_xlfn.NUMBERVALUE(D4869),'Order form - T14RE'!$O$4:$O$101,1,FALSE),J4868)</f>
        <v/>
      </c>
      <c r="K4869" s="51" t="str">
        <f t="shared" si="77"/>
        <v/>
      </c>
      <c r="M4869" s="47" t="str">
        <f ca="1">IFERROR(VLOOKUP($L4869,'T14'!$AD$5:$AF$104,2,FALSE),"")</f>
        <v/>
      </c>
      <c r="N4869" s="47" t="str">
        <f ca="1">IFERROR(VLOOKUP($L4869,'T14'!$AD$5:$AF$104,3,FALSE),"")</f>
        <v/>
      </c>
      <c r="P4869" s="46"/>
      <c r="U4869" s="46"/>
    </row>
    <row r="4870" spans="1:21" ht="14.4" hidden="1" x14ac:dyDescent="0.3">
      <c r="A4870" s="47">
        <v>4869</v>
      </c>
      <c r="B4870" s="48">
        <v>2</v>
      </c>
      <c r="C4870" s="47" t="s">
        <v>163</v>
      </c>
      <c r="D4870" s="49" t="s">
        <v>2969</v>
      </c>
      <c r="E4870" s="49" t="s">
        <v>2970</v>
      </c>
      <c r="F4870" s="48">
        <v>1</v>
      </c>
      <c r="G4870" s="47" t="s">
        <v>98</v>
      </c>
      <c r="H4870" s="47" t="s">
        <v>99</v>
      </c>
      <c r="I4870" s="47" t="s">
        <v>2855</v>
      </c>
      <c r="J4870" s="50" t="str">
        <f>IFERROR(VLOOKUP(_xlfn.NUMBERVALUE(D4870),'Order form - T14RE'!$O$4:$O$101,1,FALSE),J4869)</f>
        <v/>
      </c>
      <c r="K4870" s="51" t="str">
        <f t="shared" si="77"/>
        <v/>
      </c>
      <c r="M4870" s="47" t="str">
        <f ca="1">IFERROR(VLOOKUP($L4870,'T14'!$AD$5:$AF$104,2,FALSE),"")</f>
        <v/>
      </c>
      <c r="N4870" s="47" t="str">
        <f ca="1">IFERROR(VLOOKUP($L4870,'T14'!$AD$5:$AF$104,3,FALSE),"")</f>
        <v/>
      </c>
      <c r="P4870" s="46"/>
      <c r="U4870" s="46"/>
    </row>
    <row r="4871" spans="1:21" ht="14.4" hidden="1" x14ac:dyDescent="0.3">
      <c r="A4871" s="47">
        <v>4870</v>
      </c>
      <c r="B4871" s="48">
        <v>3</v>
      </c>
      <c r="C4871" s="47" t="s">
        <v>95</v>
      </c>
      <c r="D4871" s="49" t="s">
        <v>1718</v>
      </c>
      <c r="E4871" s="49" t="s">
        <v>1719</v>
      </c>
      <c r="F4871" s="48">
        <v>1</v>
      </c>
      <c r="G4871" s="47" t="s">
        <v>98</v>
      </c>
      <c r="H4871" s="47" t="s">
        <v>10</v>
      </c>
      <c r="I4871" s="47" t="s">
        <v>2855</v>
      </c>
      <c r="J4871" s="50" t="str">
        <f>IFERROR(VLOOKUP(_xlfn.NUMBERVALUE(D4871),'Order form - T14RE'!$O$4:$O$101,1,FALSE),J4870)</f>
        <v/>
      </c>
      <c r="K4871" s="51" t="str">
        <f t="shared" si="77"/>
        <v/>
      </c>
      <c r="M4871" s="47" t="str">
        <f ca="1">IFERROR(VLOOKUP($L4871,'T14'!$AD$5:$AF$104,2,FALSE),"")</f>
        <v/>
      </c>
      <c r="N4871" s="47" t="str">
        <f ca="1">IFERROR(VLOOKUP($L4871,'T14'!$AD$5:$AF$104,3,FALSE),"")</f>
        <v/>
      </c>
      <c r="P4871" s="46"/>
      <c r="U4871" s="46"/>
    </row>
    <row r="4872" spans="1:21" ht="14.4" hidden="1" x14ac:dyDescent="0.3">
      <c r="A4872" s="47">
        <v>4871</v>
      </c>
      <c r="B4872" s="48">
        <v>3</v>
      </c>
      <c r="C4872" s="47" t="s">
        <v>105</v>
      </c>
      <c r="D4872" s="49" t="s">
        <v>2370</v>
      </c>
      <c r="E4872" s="49" t="s">
        <v>2371</v>
      </c>
      <c r="F4872" s="48">
        <v>1</v>
      </c>
      <c r="G4872" s="47" t="s">
        <v>98</v>
      </c>
      <c r="H4872" s="47" t="s">
        <v>10</v>
      </c>
      <c r="I4872" s="47" t="s">
        <v>2855</v>
      </c>
      <c r="J4872" s="50" t="str">
        <f>IFERROR(VLOOKUP(_xlfn.NUMBERVALUE(D4872),'Order form - T14RE'!$O$4:$O$101,1,FALSE),J4871)</f>
        <v/>
      </c>
      <c r="K4872" s="51" t="str">
        <f t="shared" si="77"/>
        <v/>
      </c>
      <c r="M4872" s="47" t="str">
        <f ca="1">IFERROR(VLOOKUP($L4872,'T14'!$AD$5:$AF$104,2,FALSE),"")</f>
        <v/>
      </c>
      <c r="N4872" s="47" t="str">
        <f ca="1">IFERROR(VLOOKUP($L4872,'T14'!$AD$5:$AF$104,3,FALSE),"")</f>
        <v/>
      </c>
      <c r="P4872" s="46"/>
      <c r="U4872" s="46"/>
    </row>
    <row r="4873" spans="1:21" ht="14.4" x14ac:dyDescent="0.3">
      <c r="A4873" s="47">
        <v>4872</v>
      </c>
      <c r="B4873" s="48">
        <v>3</v>
      </c>
      <c r="C4873" s="47" t="s">
        <v>108</v>
      </c>
      <c r="D4873" s="49" t="s">
        <v>2372</v>
      </c>
      <c r="E4873" s="49" t="s">
        <v>2373</v>
      </c>
      <c r="F4873" s="48">
        <v>1</v>
      </c>
      <c r="G4873" s="47" t="s">
        <v>98</v>
      </c>
      <c r="H4873" s="47" t="s">
        <v>0</v>
      </c>
      <c r="I4873" s="47" t="s">
        <v>2855</v>
      </c>
      <c r="J4873" s="50" t="str">
        <f>IFERROR(VLOOKUP(_xlfn.NUMBERVALUE(D4873),'Order form - T14RE'!$O$4:$O$101,1,FALSE),J4872)</f>
        <v/>
      </c>
      <c r="K4873" s="51" t="str">
        <f t="shared" si="77"/>
        <v/>
      </c>
      <c r="L4873" s="47" cm="1">
        <f t="array" ref="L4873">IFERROR(_xlfn.IFS(VLOOKUP(D4873,$D$4:$L$4875,9,FALSE),VLOOKUP(D4873,$D$4:$L$4875,9,FALSE),VLOOKUP(E4873,$E$4:$L$4875,8,FALSE),VLOOKUP(E4873,$E$4:$L$4875,8,FALSE)),"")</f>
        <v>210</v>
      </c>
      <c r="M4873" s="47" t="str">
        <f>IFERROR(VLOOKUP($L4873,'T14'!$AD$5:$AF$104,2,FALSE),"")</f>
        <v>Méc. 1</v>
      </c>
      <c r="N4873" s="47" t="str">
        <f>IFERROR(VLOOKUP($L4873,'T14'!$AD$5:$AF$104,3,FALSE),"")</f>
        <v>POSTE 3</v>
      </c>
      <c r="P4873" s="46"/>
      <c r="U4873" s="46"/>
    </row>
    <row r="4874" spans="1:21" ht="14.4" x14ac:dyDescent="0.3">
      <c r="A4874" s="47">
        <v>4873</v>
      </c>
      <c r="B4874" s="48">
        <v>3</v>
      </c>
      <c r="C4874" s="47" t="s">
        <v>111</v>
      </c>
      <c r="D4874" s="49" t="s">
        <v>393</v>
      </c>
      <c r="E4874" s="49" t="s">
        <v>394</v>
      </c>
      <c r="F4874" s="48">
        <v>4</v>
      </c>
      <c r="G4874" s="47" t="s">
        <v>98</v>
      </c>
      <c r="H4874" s="47" t="s">
        <v>0</v>
      </c>
      <c r="I4874" s="47" t="s">
        <v>2855</v>
      </c>
      <c r="J4874" s="50" t="str">
        <f>IFERROR(VLOOKUP(_xlfn.NUMBERVALUE(D4874),'Order form - T14RE'!$O$4:$O$101,1,FALSE),J4873)</f>
        <v/>
      </c>
      <c r="K4874" s="51" t="str">
        <f t="shared" si="77"/>
        <v/>
      </c>
      <c r="L4874" s="47" cm="1">
        <f t="array" ref="L4874">_xlfn.XLOOKUP(D4874,$D$4:$D$2122,$L$4:$L$2122,introuvable,0)</f>
        <v>209</v>
      </c>
      <c r="M4874" s="47" t="str">
        <f>IFERROR(VLOOKUP($L4874,'T14'!$AD$5:$AF$104,2,FALSE),"")</f>
        <v>Méc. 2</v>
      </c>
      <c r="N4874" s="47" t="str">
        <f>IFERROR(VLOOKUP($L4874,'T14'!$AD$5:$AF$104,3,FALSE),"")</f>
        <v>POSTE 3</v>
      </c>
      <c r="P4874" s="46"/>
      <c r="U4874" s="46"/>
    </row>
    <row r="4875" spans="1:21" ht="14.4" x14ac:dyDescent="0.3">
      <c r="A4875" s="47">
        <v>4874</v>
      </c>
      <c r="B4875" s="48">
        <v>3</v>
      </c>
      <c r="C4875" s="47" t="s">
        <v>884</v>
      </c>
      <c r="D4875" s="49" t="s">
        <v>150</v>
      </c>
      <c r="E4875" s="49" t="s">
        <v>151</v>
      </c>
      <c r="F4875" s="52">
        <v>0.4</v>
      </c>
      <c r="G4875" s="47" t="s">
        <v>117</v>
      </c>
      <c r="H4875" s="47" t="s">
        <v>0</v>
      </c>
      <c r="I4875" s="47" t="s">
        <v>2855</v>
      </c>
      <c r="J4875" s="50" t="str">
        <f>IFERROR(VLOOKUP(_xlfn.NUMBERVALUE(D4875),'Order form - T14RE'!$O$4:$O$101,1,FALSE),J4874)</f>
        <v/>
      </c>
      <c r="K4875" s="51" t="str">
        <f t="shared" si="77"/>
        <v/>
      </c>
      <c r="L4875" s="47" t="str" cm="1">
        <f t="array" ref="L4875">IFERROR(_xlfn.IFS(VLOOKUP(D4875,$D$4:$L$4875,9,FALSE),VLOOKUP(D4875,$D$4:$L$4875,9,FALSE),VLOOKUP(E4875,$E$4:$L$4875,8,FALSE),VLOOKUP(E4875,$E$4:$L$4875,8,FALSE)),"")</f>
        <v/>
      </c>
      <c r="M4875" s="47" t="str">
        <f>IFERROR(VLOOKUP($L4875,'T14'!$AD$5:$AF$104,2,FALSE),"")</f>
        <v/>
      </c>
      <c r="N4875" s="47" t="str">
        <f>IFERROR(VLOOKUP($L4875,'T14'!$AD$5:$AF$104,3,FALSE),"")</f>
        <v/>
      </c>
      <c r="P4875" s="46"/>
      <c r="U4875" s="46"/>
    </row>
    <row r="4876" spans="1:21" ht="14.4" hidden="1" x14ac:dyDescent="0.3">
      <c r="A4876" s="47">
        <v>4875</v>
      </c>
      <c r="B4876" s="48">
        <v>3</v>
      </c>
      <c r="C4876" s="47" t="s">
        <v>114</v>
      </c>
      <c r="D4876" s="49" t="s">
        <v>2376</v>
      </c>
      <c r="E4876" s="49" t="s">
        <v>113</v>
      </c>
      <c r="F4876" s="48">
        <v>1</v>
      </c>
      <c r="G4876" s="47" t="s">
        <v>98</v>
      </c>
      <c r="H4876" s="47" t="s">
        <v>17</v>
      </c>
      <c r="I4876" s="47" t="s">
        <v>2855</v>
      </c>
      <c r="J4876" s="50" t="str">
        <f>IFERROR(VLOOKUP(_xlfn.NUMBERVALUE(D4876),'Order form - T14RE'!$O$4:$O$101,1,FALSE),J4875)</f>
        <v/>
      </c>
      <c r="K4876" s="51" t="str">
        <f t="shared" si="77"/>
        <v/>
      </c>
      <c r="M4876" s="47" t="str">
        <f ca="1">IFERROR(VLOOKUP($L4876,'T14'!$AD$5:$AF$104,2,FALSE),"")</f>
        <v/>
      </c>
      <c r="N4876" s="47" t="str">
        <f ca="1">IFERROR(VLOOKUP($L4876,'T14'!$AD$5:$AF$104,3,FALSE),"")</f>
        <v/>
      </c>
      <c r="P4876" s="46"/>
      <c r="U4876" s="46"/>
    </row>
    <row r="4877" spans="1:21" ht="14.4" hidden="1" x14ac:dyDescent="0.3">
      <c r="A4877" s="47">
        <v>4876</v>
      </c>
      <c r="B4877" s="48">
        <v>3</v>
      </c>
      <c r="C4877" s="47" t="s">
        <v>118</v>
      </c>
      <c r="D4877" s="49" t="s">
        <v>2377</v>
      </c>
      <c r="E4877" s="49" t="s">
        <v>99</v>
      </c>
      <c r="F4877" s="48">
        <v>1</v>
      </c>
      <c r="G4877" s="47" t="s">
        <v>98</v>
      </c>
      <c r="H4877" s="47" t="s">
        <v>17</v>
      </c>
      <c r="I4877" s="47" t="s">
        <v>2855</v>
      </c>
      <c r="J4877" s="50" t="str">
        <f>IFERROR(VLOOKUP(_xlfn.NUMBERVALUE(D4877),'Order form - T14RE'!$O$4:$O$101,1,FALSE),J4876)</f>
        <v/>
      </c>
      <c r="K4877" s="51" t="str">
        <f t="shared" si="77"/>
        <v/>
      </c>
      <c r="M4877" s="47" t="str">
        <f ca="1">IFERROR(VLOOKUP($L4877,'T14'!$AD$5:$AF$104,2,FALSE),"")</f>
        <v/>
      </c>
      <c r="N4877" s="47" t="str">
        <f ca="1">IFERROR(VLOOKUP($L4877,'T14'!$AD$5:$AF$104,3,FALSE),"")</f>
        <v/>
      </c>
      <c r="P4877" s="46"/>
      <c r="U4877" s="46"/>
    </row>
    <row r="4878" spans="1:21" ht="14.4" hidden="1" x14ac:dyDescent="0.3">
      <c r="A4878" s="47">
        <v>4877</v>
      </c>
      <c r="B4878" s="48">
        <v>3</v>
      </c>
      <c r="C4878" s="47" t="s">
        <v>241</v>
      </c>
      <c r="D4878" s="49" t="s">
        <v>2381</v>
      </c>
      <c r="E4878" s="49" t="s">
        <v>2382</v>
      </c>
      <c r="F4878" s="48">
        <v>1</v>
      </c>
      <c r="G4878" s="47" t="s">
        <v>98</v>
      </c>
      <c r="H4878" s="47" t="s">
        <v>17</v>
      </c>
      <c r="I4878" s="47" t="s">
        <v>2855</v>
      </c>
      <c r="J4878" s="50" t="str">
        <f>IFERROR(VLOOKUP(_xlfn.NUMBERVALUE(D4878),'Order form - T14RE'!$O$4:$O$101,1,FALSE),J4877)</f>
        <v/>
      </c>
      <c r="K4878" s="51" t="str">
        <f t="shared" si="77"/>
        <v/>
      </c>
      <c r="M4878" s="47" t="str">
        <f ca="1">IFERROR(VLOOKUP($L4878,'T14'!$AD$5:$AF$104,2,FALSE),"")</f>
        <v/>
      </c>
      <c r="N4878" s="47" t="str">
        <f ca="1">IFERROR(VLOOKUP($L4878,'T14'!$AD$5:$AF$104,3,FALSE),"")</f>
        <v/>
      </c>
      <c r="P4878" s="46"/>
      <c r="U4878" s="46"/>
    </row>
    <row r="4879" spans="1:21" ht="14.4" hidden="1" x14ac:dyDescent="0.3">
      <c r="A4879" s="47">
        <v>4878</v>
      </c>
      <c r="B4879" s="48">
        <v>3</v>
      </c>
      <c r="C4879" s="47" t="s">
        <v>386</v>
      </c>
      <c r="D4879" s="49" t="s">
        <v>2383</v>
      </c>
      <c r="E4879" s="49" t="s">
        <v>99</v>
      </c>
      <c r="F4879" s="48">
        <v>1</v>
      </c>
      <c r="G4879" s="47" t="s">
        <v>98</v>
      </c>
      <c r="H4879" s="47" t="s">
        <v>17</v>
      </c>
      <c r="I4879" s="47" t="s">
        <v>2855</v>
      </c>
      <c r="J4879" s="50" t="str">
        <f>IFERROR(VLOOKUP(_xlfn.NUMBERVALUE(D4879),'Order form - T14RE'!$O$4:$O$101,1,FALSE),J4878)</f>
        <v/>
      </c>
      <c r="K4879" s="51" t="str">
        <f t="shared" si="77"/>
        <v/>
      </c>
      <c r="M4879" s="47" t="str">
        <f ca="1">IFERROR(VLOOKUP($L4879,'T14'!$AD$5:$AF$104,2,FALSE),"")</f>
        <v/>
      </c>
      <c r="N4879" s="47" t="str">
        <f ca="1">IFERROR(VLOOKUP($L4879,'T14'!$AD$5:$AF$104,3,FALSE),"")</f>
        <v/>
      </c>
      <c r="P4879" s="46"/>
      <c r="U4879" s="46"/>
    </row>
    <row r="4880" spans="1:21" ht="14.4" hidden="1" x14ac:dyDescent="0.3">
      <c r="A4880" s="47">
        <v>4879</v>
      </c>
      <c r="B4880" s="48">
        <v>3</v>
      </c>
      <c r="C4880" s="47" t="s">
        <v>120</v>
      </c>
      <c r="D4880" s="49" t="s">
        <v>2385</v>
      </c>
      <c r="E4880" s="49" t="s">
        <v>2386</v>
      </c>
      <c r="F4880" s="48">
        <v>1</v>
      </c>
      <c r="G4880" s="47" t="s">
        <v>98</v>
      </c>
      <c r="H4880" s="47" t="s">
        <v>17</v>
      </c>
      <c r="I4880" s="47" t="s">
        <v>2855</v>
      </c>
      <c r="J4880" s="50" t="str">
        <f>IFERROR(VLOOKUP(_xlfn.NUMBERVALUE(D4880),'Order form - T14RE'!$O$4:$O$101,1,FALSE),J4879)</f>
        <v/>
      </c>
      <c r="K4880" s="51" t="str">
        <f t="shared" si="77"/>
        <v/>
      </c>
      <c r="M4880" s="47" t="str">
        <f ca="1">IFERROR(VLOOKUP($L4880,'T14'!$AD$5:$AF$104,2,FALSE),"")</f>
        <v/>
      </c>
      <c r="N4880" s="47" t="str">
        <f ca="1">IFERROR(VLOOKUP($L4880,'T14'!$AD$5:$AF$104,3,FALSE),"")</f>
        <v/>
      </c>
      <c r="P4880" s="46"/>
      <c r="U4880" s="46"/>
    </row>
    <row r="4881" spans="1:21" ht="14.4" hidden="1" x14ac:dyDescent="0.3">
      <c r="A4881" s="47">
        <v>4880</v>
      </c>
      <c r="B4881" s="48">
        <v>3</v>
      </c>
      <c r="C4881" s="47" t="s">
        <v>1708</v>
      </c>
      <c r="D4881" s="49" t="s">
        <v>2383</v>
      </c>
      <c r="E4881" s="49" t="s">
        <v>99</v>
      </c>
      <c r="F4881" s="48">
        <v>1</v>
      </c>
      <c r="G4881" s="47" t="s">
        <v>98</v>
      </c>
      <c r="H4881" s="47" t="s">
        <v>17</v>
      </c>
      <c r="I4881" s="47" t="s">
        <v>2855</v>
      </c>
      <c r="J4881" s="50" t="str">
        <f>IFERROR(VLOOKUP(_xlfn.NUMBERVALUE(D4881),'Order form - T14RE'!$O$4:$O$101,1,FALSE),J4880)</f>
        <v/>
      </c>
      <c r="K4881" s="51" t="str">
        <f t="shared" si="77"/>
        <v/>
      </c>
      <c r="M4881" s="47" t="str">
        <f ca="1">IFERROR(VLOOKUP($L4881,'T14'!$AD$5:$AF$104,2,FALSE),"")</f>
        <v/>
      </c>
      <c r="N4881" s="47" t="str">
        <f ca="1">IFERROR(VLOOKUP($L4881,'T14'!$AD$5:$AF$104,3,FALSE),"")</f>
        <v/>
      </c>
      <c r="P4881" s="46"/>
      <c r="U4881" s="46"/>
    </row>
    <row r="4882" spans="1:21" ht="14.4" hidden="1" x14ac:dyDescent="0.3">
      <c r="A4882" s="47">
        <v>4881</v>
      </c>
      <c r="B4882" s="48">
        <v>3</v>
      </c>
      <c r="C4882" s="47" t="s">
        <v>123</v>
      </c>
      <c r="D4882" s="49" t="s">
        <v>895</v>
      </c>
      <c r="E4882" s="49" t="s">
        <v>896</v>
      </c>
      <c r="F4882" s="48">
        <v>118</v>
      </c>
      <c r="G4882" s="47" t="s">
        <v>98</v>
      </c>
      <c r="H4882" s="47" t="s">
        <v>17</v>
      </c>
      <c r="I4882" s="47" t="s">
        <v>2855</v>
      </c>
      <c r="J4882" s="50" t="str">
        <f>IFERROR(VLOOKUP(_xlfn.NUMBERVALUE(D4882),'Order form - T14RE'!$O$4:$O$101,1,FALSE),J4881)</f>
        <v/>
      </c>
      <c r="K4882" s="51" t="str">
        <f t="shared" si="77"/>
        <v/>
      </c>
      <c r="M4882" s="47" t="str">
        <f ca="1">IFERROR(VLOOKUP($L4882,'T14'!$AD$5:$AF$104,2,FALSE),"")</f>
        <v/>
      </c>
      <c r="N4882" s="47" t="str">
        <f ca="1">IFERROR(VLOOKUP($L4882,'T14'!$AD$5:$AF$104,3,FALSE),"")</f>
        <v/>
      </c>
      <c r="P4882" s="46"/>
      <c r="U4882" s="46"/>
    </row>
    <row r="4883" spans="1:21" ht="14.4" hidden="1" x14ac:dyDescent="0.3">
      <c r="A4883" s="47">
        <v>4882</v>
      </c>
      <c r="B4883" s="48">
        <v>3</v>
      </c>
      <c r="C4883" s="47" t="s">
        <v>126</v>
      </c>
      <c r="D4883" s="49" t="s">
        <v>761</v>
      </c>
      <c r="E4883" s="49" t="s">
        <v>762</v>
      </c>
      <c r="F4883" s="48">
        <v>2</v>
      </c>
      <c r="G4883" s="47" t="s">
        <v>98</v>
      </c>
      <c r="H4883" s="47" t="s">
        <v>17</v>
      </c>
      <c r="I4883" s="47" t="s">
        <v>2855</v>
      </c>
      <c r="J4883" s="50" t="str">
        <f>IFERROR(VLOOKUP(_xlfn.NUMBERVALUE(D4883),'Order form - T14RE'!$O$4:$O$101,1,FALSE),J4882)</f>
        <v/>
      </c>
      <c r="K4883" s="51" t="str">
        <f t="shared" si="77"/>
        <v/>
      </c>
      <c r="M4883" s="47" t="str">
        <f ca="1">IFERROR(VLOOKUP($L4883,'T14'!$AD$5:$AF$104,2,FALSE),"")</f>
        <v/>
      </c>
      <c r="N4883" s="47" t="str">
        <f ca="1">IFERROR(VLOOKUP($L4883,'T14'!$AD$5:$AF$104,3,FALSE),"")</f>
        <v/>
      </c>
      <c r="P4883" s="46"/>
      <c r="U4883" s="46"/>
    </row>
    <row r="4884" spans="1:21" ht="14.4" hidden="1" x14ac:dyDescent="0.3">
      <c r="A4884" s="47">
        <v>4883</v>
      </c>
      <c r="B4884" s="48">
        <v>3</v>
      </c>
      <c r="C4884" s="47" t="s">
        <v>127</v>
      </c>
      <c r="D4884" s="49" t="s">
        <v>2388</v>
      </c>
      <c r="E4884" s="49" t="s">
        <v>2389</v>
      </c>
      <c r="F4884" s="48">
        <v>2</v>
      </c>
      <c r="G4884" s="47" t="s">
        <v>98</v>
      </c>
      <c r="H4884" s="47" t="s">
        <v>17</v>
      </c>
      <c r="I4884" s="47" t="s">
        <v>2855</v>
      </c>
      <c r="J4884" s="50" t="str">
        <f>IFERROR(VLOOKUP(_xlfn.NUMBERVALUE(D4884),'Order form - T14RE'!$O$4:$O$101,1,FALSE),J4883)</f>
        <v/>
      </c>
      <c r="K4884" s="51" t="str">
        <f t="shared" si="77"/>
        <v/>
      </c>
      <c r="M4884" s="47" t="str">
        <f ca="1">IFERROR(VLOOKUP($L4884,'T14'!$AD$5:$AF$104,2,FALSE),"")</f>
        <v/>
      </c>
      <c r="N4884" s="47" t="str">
        <f ca="1">IFERROR(VLOOKUP($L4884,'T14'!$AD$5:$AF$104,3,FALSE),"")</f>
        <v/>
      </c>
      <c r="P4884" s="46"/>
      <c r="U4884" s="46"/>
    </row>
    <row r="4885" spans="1:21" ht="14.4" hidden="1" x14ac:dyDescent="0.3">
      <c r="A4885" s="47">
        <v>4884</v>
      </c>
      <c r="B4885" s="48">
        <v>3</v>
      </c>
      <c r="C4885" s="47" t="s">
        <v>1714</v>
      </c>
      <c r="D4885" s="49" t="s">
        <v>2391</v>
      </c>
      <c r="E4885" s="49" t="s">
        <v>99</v>
      </c>
      <c r="F4885" s="48">
        <v>1</v>
      </c>
      <c r="G4885" s="47" t="s">
        <v>98</v>
      </c>
      <c r="H4885" s="47" t="s">
        <v>17</v>
      </c>
      <c r="I4885" s="47" t="s">
        <v>2855</v>
      </c>
      <c r="J4885" s="50" t="str">
        <f>IFERROR(VLOOKUP(_xlfn.NUMBERVALUE(D4885),'Order form - T14RE'!$O$4:$O$101,1,FALSE),J4884)</f>
        <v/>
      </c>
      <c r="K4885" s="51" t="str">
        <f t="shared" si="77"/>
        <v/>
      </c>
      <c r="M4885" s="47" t="str">
        <f ca="1">IFERROR(VLOOKUP($L4885,'T14'!$AD$5:$AF$104,2,FALSE),"")</f>
        <v/>
      </c>
      <c r="N4885" s="47" t="str">
        <f ca="1">IFERROR(VLOOKUP($L4885,'T14'!$AD$5:$AF$104,3,FALSE),"")</f>
        <v/>
      </c>
      <c r="P4885" s="46"/>
      <c r="U4885" s="46"/>
    </row>
    <row r="4886" spans="1:21" ht="14.4" hidden="1" x14ac:dyDescent="0.3">
      <c r="A4886" s="47">
        <v>4885</v>
      </c>
      <c r="B4886" s="48">
        <v>3</v>
      </c>
      <c r="C4886" s="47" t="s">
        <v>758</v>
      </c>
      <c r="D4886" s="49" t="s">
        <v>2390</v>
      </c>
      <c r="E4886" s="49" t="s">
        <v>99</v>
      </c>
      <c r="F4886" s="48">
        <v>1</v>
      </c>
      <c r="G4886" s="47" t="s">
        <v>98</v>
      </c>
      <c r="H4886" s="47" t="s">
        <v>17</v>
      </c>
      <c r="I4886" s="47" t="s">
        <v>2855</v>
      </c>
      <c r="J4886" s="50" t="str">
        <f>IFERROR(VLOOKUP(_xlfn.NUMBERVALUE(D4886),'Order form - T14RE'!$O$4:$O$101,1,FALSE),J4885)</f>
        <v/>
      </c>
      <c r="K4886" s="51" t="str">
        <f t="shared" si="77"/>
        <v/>
      </c>
      <c r="M4886" s="47" t="str">
        <f ca="1">IFERROR(VLOOKUP($L4886,'T14'!$AD$5:$AF$104,2,FALSE),"")</f>
        <v/>
      </c>
      <c r="N4886" s="47" t="str">
        <f ca="1">IFERROR(VLOOKUP($L4886,'T14'!$AD$5:$AF$104,3,FALSE),"")</f>
        <v/>
      </c>
      <c r="P4886" s="46"/>
      <c r="U4886" s="46"/>
    </row>
    <row r="4887" spans="1:21" ht="14.4" hidden="1" x14ac:dyDescent="0.3">
      <c r="A4887" s="47">
        <v>4886</v>
      </c>
      <c r="B4887" s="48">
        <v>3</v>
      </c>
      <c r="C4887" s="47" t="s">
        <v>128</v>
      </c>
      <c r="D4887" s="49" t="s">
        <v>2392</v>
      </c>
      <c r="E4887" s="49" t="s">
        <v>2393</v>
      </c>
      <c r="F4887" s="48">
        <v>2</v>
      </c>
      <c r="G4887" s="47" t="s">
        <v>98</v>
      </c>
      <c r="H4887" s="47" t="s">
        <v>17</v>
      </c>
      <c r="I4887" s="47" t="s">
        <v>2855</v>
      </c>
      <c r="J4887" s="50" t="str">
        <f>IFERROR(VLOOKUP(_xlfn.NUMBERVALUE(D4887),'Order form - T14RE'!$O$4:$O$101,1,FALSE),J4886)</f>
        <v/>
      </c>
      <c r="K4887" s="51" t="str">
        <f t="shared" si="77"/>
        <v/>
      </c>
      <c r="M4887" s="47" t="str">
        <f ca="1">IFERROR(VLOOKUP($L4887,'T14'!$AD$5:$AF$104,2,FALSE),"")</f>
        <v/>
      </c>
      <c r="N4887" s="47" t="str">
        <f ca="1">IFERROR(VLOOKUP($L4887,'T14'!$AD$5:$AF$104,3,FALSE),"")</f>
        <v/>
      </c>
      <c r="P4887" s="46"/>
      <c r="U4887" s="46"/>
    </row>
    <row r="4888" spans="1:21" ht="14.4" hidden="1" x14ac:dyDescent="0.3">
      <c r="A4888" s="47">
        <v>4887</v>
      </c>
      <c r="B4888" s="48">
        <v>3</v>
      </c>
      <c r="C4888" s="47" t="s">
        <v>263</v>
      </c>
      <c r="D4888" s="49" t="s">
        <v>995</v>
      </c>
      <c r="E4888" s="49" t="s">
        <v>113</v>
      </c>
      <c r="F4888" s="48">
        <v>4</v>
      </c>
      <c r="G4888" s="47" t="s">
        <v>98</v>
      </c>
      <c r="H4888" s="47" t="s">
        <v>17</v>
      </c>
      <c r="I4888" s="47" t="s">
        <v>2855</v>
      </c>
      <c r="J4888" s="50" t="str">
        <f>IFERROR(VLOOKUP(_xlfn.NUMBERVALUE(D4888),'Order form - T14RE'!$O$4:$O$101,1,FALSE),J4887)</f>
        <v/>
      </c>
      <c r="K4888" s="51" t="str">
        <f t="shared" si="77"/>
        <v/>
      </c>
      <c r="M4888" s="47" t="str">
        <f ca="1">IFERROR(VLOOKUP($L4888,'T14'!$AD$5:$AF$104,2,FALSE),"")</f>
        <v/>
      </c>
      <c r="N4888" s="47" t="str">
        <f ca="1">IFERROR(VLOOKUP($L4888,'T14'!$AD$5:$AF$104,3,FALSE),"")</f>
        <v/>
      </c>
      <c r="P4888" s="46"/>
      <c r="U4888" s="46"/>
    </row>
    <row r="4889" spans="1:21" ht="14.4" hidden="1" x14ac:dyDescent="0.3">
      <c r="A4889" s="47">
        <v>4888</v>
      </c>
      <c r="B4889" s="48">
        <v>3</v>
      </c>
      <c r="C4889" s="47" t="s">
        <v>130</v>
      </c>
      <c r="D4889" s="49" t="s">
        <v>150</v>
      </c>
      <c r="E4889" s="49" t="s">
        <v>151</v>
      </c>
      <c r="F4889" s="52">
        <v>0.4</v>
      </c>
      <c r="G4889" s="47" t="s">
        <v>117</v>
      </c>
      <c r="H4889" s="47" t="s">
        <v>17</v>
      </c>
      <c r="I4889" s="47" t="s">
        <v>2855</v>
      </c>
      <c r="J4889" s="50" t="str">
        <f>IFERROR(VLOOKUP(_xlfn.NUMBERVALUE(D4889),'Order form - T14RE'!$O$4:$O$101,1,FALSE),J4888)</f>
        <v/>
      </c>
      <c r="K4889" s="51" t="str">
        <f t="shared" si="77"/>
        <v/>
      </c>
      <c r="M4889" s="47" t="str">
        <f ca="1">IFERROR(VLOOKUP($L4889,'T14'!$AD$5:$AF$104,2,FALSE),"")</f>
        <v/>
      </c>
      <c r="N4889" s="47" t="str">
        <f ca="1">IFERROR(VLOOKUP($L4889,'T14'!$AD$5:$AF$104,3,FALSE),"")</f>
        <v/>
      </c>
      <c r="P4889" s="46"/>
      <c r="U4889" s="46"/>
    </row>
    <row r="4890" spans="1:21" ht="14.4" hidden="1" x14ac:dyDescent="0.3">
      <c r="A4890" s="47">
        <v>4889</v>
      </c>
      <c r="B4890" s="48">
        <v>3</v>
      </c>
      <c r="C4890" s="47" t="s">
        <v>135</v>
      </c>
      <c r="D4890" s="49" t="s">
        <v>2398</v>
      </c>
      <c r="E4890" s="49" t="s">
        <v>2399</v>
      </c>
      <c r="F4890" s="48">
        <v>1</v>
      </c>
      <c r="G4890" s="47" t="s">
        <v>98</v>
      </c>
      <c r="H4890" s="47" t="s">
        <v>2</v>
      </c>
      <c r="I4890" s="47" t="s">
        <v>2855</v>
      </c>
      <c r="J4890" s="50" t="str">
        <f>IFERROR(VLOOKUP(_xlfn.NUMBERVALUE(D4890),'Order form - T14RE'!$O$4:$O$101,1,FALSE),J4889)</f>
        <v/>
      </c>
      <c r="K4890" s="51" t="str">
        <f t="shared" si="77"/>
        <v/>
      </c>
      <c r="M4890" s="47" t="str">
        <f ca="1">IFERROR(VLOOKUP($L4890,'T14'!$AD$5:$AF$104,2,FALSE),"")</f>
        <v/>
      </c>
      <c r="N4890" s="47" t="str">
        <f ca="1">IFERROR(VLOOKUP($L4890,'T14'!$AD$5:$AF$104,3,FALSE),"")</f>
        <v/>
      </c>
      <c r="P4890" s="46"/>
      <c r="U4890" s="46"/>
    </row>
    <row r="4891" spans="1:21" ht="14.4" hidden="1" x14ac:dyDescent="0.3">
      <c r="A4891" s="47">
        <v>4890</v>
      </c>
      <c r="B4891" s="48">
        <v>3</v>
      </c>
      <c r="C4891" s="47" t="s">
        <v>143</v>
      </c>
      <c r="D4891" s="49" t="s">
        <v>470</v>
      </c>
      <c r="E4891" s="49" t="s">
        <v>113</v>
      </c>
      <c r="F4891" s="48">
        <v>1</v>
      </c>
      <c r="G4891" s="47" t="s">
        <v>98</v>
      </c>
      <c r="H4891" s="47" t="s">
        <v>2</v>
      </c>
      <c r="I4891" s="47" t="s">
        <v>2855</v>
      </c>
      <c r="J4891" s="50" t="str">
        <f>IFERROR(VLOOKUP(_xlfn.NUMBERVALUE(D4891),'Order form - T14RE'!$O$4:$O$101,1,FALSE),J4890)</f>
        <v/>
      </c>
      <c r="K4891" s="51" t="str">
        <f t="shared" si="77"/>
        <v/>
      </c>
      <c r="M4891" s="47" t="str">
        <f ca="1">IFERROR(VLOOKUP($L4891,'T14'!$AD$5:$AF$104,2,FALSE),"")</f>
        <v/>
      </c>
      <c r="N4891" s="47" t="str">
        <f ca="1">IFERROR(VLOOKUP($L4891,'T14'!$AD$5:$AF$104,3,FALSE),"")</f>
        <v/>
      </c>
      <c r="P4891" s="46"/>
      <c r="U4891" s="46"/>
    </row>
    <row r="4892" spans="1:21" ht="14.4" hidden="1" x14ac:dyDescent="0.3">
      <c r="A4892" s="47">
        <v>4891</v>
      </c>
      <c r="B4892" s="48">
        <v>3</v>
      </c>
      <c r="C4892" s="47" t="s">
        <v>146</v>
      </c>
      <c r="D4892" s="49" t="s">
        <v>471</v>
      </c>
      <c r="E4892" s="49" t="s">
        <v>472</v>
      </c>
      <c r="F4892" s="48">
        <v>1</v>
      </c>
      <c r="G4892" s="47" t="s">
        <v>98</v>
      </c>
      <c r="H4892" s="47" t="s">
        <v>2</v>
      </c>
      <c r="I4892" s="47" t="s">
        <v>2855</v>
      </c>
      <c r="J4892" s="50" t="str">
        <f>IFERROR(VLOOKUP(_xlfn.NUMBERVALUE(D4892),'Order form - T14RE'!$O$4:$O$101,1,FALSE),J4891)</f>
        <v/>
      </c>
      <c r="K4892" s="51" t="str">
        <f t="shared" si="77"/>
        <v/>
      </c>
      <c r="M4892" s="47" t="str">
        <f ca="1">IFERROR(VLOOKUP($L4892,'T14'!$AD$5:$AF$104,2,FALSE),"")</f>
        <v/>
      </c>
      <c r="N4892" s="47" t="str">
        <f ca="1">IFERROR(VLOOKUP($L4892,'T14'!$AD$5:$AF$104,3,FALSE),"")</f>
        <v/>
      </c>
      <c r="P4892" s="46"/>
      <c r="U4892" s="46"/>
    </row>
    <row r="4893" spans="1:21" ht="14.4" hidden="1" x14ac:dyDescent="0.3">
      <c r="A4893" s="47">
        <v>4892</v>
      </c>
      <c r="B4893" s="48">
        <v>3</v>
      </c>
      <c r="C4893" s="47" t="s">
        <v>149</v>
      </c>
      <c r="D4893" s="49" t="s">
        <v>2400</v>
      </c>
      <c r="E4893" s="49" t="s">
        <v>1537</v>
      </c>
      <c r="F4893" s="48">
        <v>1</v>
      </c>
      <c r="G4893" s="47" t="s">
        <v>98</v>
      </c>
      <c r="H4893" s="47" t="s">
        <v>17</v>
      </c>
      <c r="I4893" s="47" t="s">
        <v>2855</v>
      </c>
      <c r="J4893" s="50" t="str">
        <f>IFERROR(VLOOKUP(_xlfn.NUMBERVALUE(D4893),'Order form - T14RE'!$O$4:$O$101,1,FALSE),J4892)</f>
        <v/>
      </c>
      <c r="K4893" s="51" t="str">
        <f t="shared" si="77"/>
        <v/>
      </c>
      <c r="M4893" s="47" t="str">
        <f ca="1">IFERROR(VLOOKUP($L4893,'T14'!$AD$5:$AF$104,2,FALSE),"")</f>
        <v/>
      </c>
      <c r="N4893" s="47" t="str">
        <f ca="1">IFERROR(VLOOKUP($L4893,'T14'!$AD$5:$AF$104,3,FALSE),"")</f>
        <v/>
      </c>
      <c r="P4893" s="46"/>
      <c r="U4893" s="46"/>
    </row>
    <row r="4894" spans="1:21" ht="14.4" hidden="1" x14ac:dyDescent="0.3">
      <c r="A4894" s="47">
        <v>4893</v>
      </c>
      <c r="B4894" s="48">
        <v>3</v>
      </c>
      <c r="C4894" s="47" t="s">
        <v>413</v>
      </c>
      <c r="D4894" s="49" t="s">
        <v>2402</v>
      </c>
      <c r="E4894" s="49" t="s">
        <v>2403</v>
      </c>
      <c r="F4894" s="48">
        <v>1</v>
      </c>
      <c r="G4894" s="47" t="s">
        <v>98</v>
      </c>
      <c r="H4894" s="47" t="s">
        <v>17</v>
      </c>
      <c r="I4894" s="47" t="s">
        <v>2855</v>
      </c>
      <c r="J4894" s="50" t="str">
        <f>IFERROR(VLOOKUP(_xlfn.NUMBERVALUE(D4894),'Order form - T14RE'!$O$4:$O$101,1,FALSE),J4893)</f>
        <v/>
      </c>
      <c r="K4894" s="51" t="str">
        <f t="shared" si="77"/>
        <v/>
      </c>
      <c r="M4894" s="47" t="str">
        <f ca="1">IFERROR(VLOOKUP($L4894,'T14'!$AD$5:$AF$104,2,FALSE),"")</f>
        <v/>
      </c>
      <c r="N4894" s="47" t="str">
        <f ca="1">IFERROR(VLOOKUP($L4894,'T14'!$AD$5:$AF$104,3,FALSE),"")</f>
        <v/>
      </c>
      <c r="P4894" s="46"/>
      <c r="U4894" s="46"/>
    </row>
    <row r="4895" spans="1:21" ht="14.4" hidden="1" x14ac:dyDescent="0.3">
      <c r="A4895" s="47">
        <v>4894</v>
      </c>
      <c r="B4895" s="48">
        <v>3</v>
      </c>
      <c r="C4895" s="47" t="s">
        <v>154</v>
      </c>
      <c r="D4895" s="49" t="s">
        <v>2404</v>
      </c>
      <c r="E4895" s="49" t="s">
        <v>2405</v>
      </c>
      <c r="F4895" s="48">
        <v>1</v>
      </c>
      <c r="G4895" s="47" t="s">
        <v>98</v>
      </c>
      <c r="H4895" s="47" t="s">
        <v>3</v>
      </c>
      <c r="I4895" s="47" t="s">
        <v>2855</v>
      </c>
      <c r="J4895" s="50" t="str">
        <f>IFERROR(VLOOKUP(_xlfn.NUMBERVALUE(D4895),'Order form - T14RE'!$O$4:$O$101,1,FALSE),J4894)</f>
        <v/>
      </c>
      <c r="K4895" s="51" t="str">
        <f t="shared" si="77"/>
        <v/>
      </c>
      <c r="M4895" s="47" t="str">
        <f ca="1">IFERROR(VLOOKUP($L4895,'T14'!$AD$5:$AF$104,2,FALSE),"")</f>
        <v/>
      </c>
      <c r="N4895" s="47" t="str">
        <f ca="1">IFERROR(VLOOKUP($L4895,'T14'!$AD$5:$AF$104,3,FALSE),"")</f>
        <v/>
      </c>
      <c r="P4895" s="46"/>
      <c r="U4895" s="46"/>
    </row>
    <row r="4896" spans="1:21" ht="14.4" hidden="1" x14ac:dyDescent="0.3">
      <c r="A4896" s="47">
        <v>4895</v>
      </c>
      <c r="B4896" s="48">
        <v>3</v>
      </c>
      <c r="C4896" s="47" t="s">
        <v>156</v>
      </c>
      <c r="D4896" s="49" t="s">
        <v>2406</v>
      </c>
      <c r="E4896" s="49" t="s">
        <v>2407</v>
      </c>
      <c r="F4896" s="48">
        <v>1</v>
      </c>
      <c r="G4896" s="47" t="s">
        <v>98</v>
      </c>
      <c r="H4896" s="47" t="s">
        <v>8</v>
      </c>
      <c r="I4896" s="47" t="s">
        <v>2855</v>
      </c>
      <c r="J4896" s="50" t="str">
        <f>IFERROR(VLOOKUP(_xlfn.NUMBERVALUE(D4896),'Order form - T14RE'!$O$4:$O$101,1,FALSE),J4895)</f>
        <v/>
      </c>
      <c r="K4896" s="51" t="str">
        <f t="shared" si="77"/>
        <v/>
      </c>
      <c r="M4896" s="47" t="str">
        <f ca="1">IFERROR(VLOOKUP($L4896,'T14'!$AD$5:$AF$104,2,FALSE),"")</f>
        <v/>
      </c>
      <c r="N4896" s="47" t="str">
        <f ca="1">IFERROR(VLOOKUP($L4896,'T14'!$AD$5:$AF$104,3,FALSE),"")</f>
        <v/>
      </c>
      <c r="P4896" s="46"/>
      <c r="U4896" s="46"/>
    </row>
    <row r="4897" spans="1:21" ht="14.4" hidden="1" x14ac:dyDescent="0.3">
      <c r="A4897" s="47">
        <v>4896</v>
      </c>
      <c r="B4897" s="48">
        <v>3</v>
      </c>
      <c r="C4897" s="47" t="s">
        <v>159</v>
      </c>
      <c r="D4897" s="49" t="s">
        <v>861</v>
      </c>
      <c r="E4897" s="49" t="s">
        <v>113</v>
      </c>
      <c r="F4897" s="48">
        <v>1</v>
      </c>
      <c r="G4897" s="47" t="s">
        <v>98</v>
      </c>
      <c r="H4897" s="47" t="s">
        <v>8</v>
      </c>
      <c r="I4897" s="47" t="s">
        <v>2855</v>
      </c>
      <c r="J4897" s="50" t="str">
        <f>IFERROR(VLOOKUP(_xlfn.NUMBERVALUE(D4897),'Order form - T14RE'!$O$4:$O$101,1,FALSE),J4896)</f>
        <v/>
      </c>
      <c r="K4897" s="51" t="str">
        <f t="shared" si="77"/>
        <v/>
      </c>
      <c r="M4897" s="47" t="str">
        <f ca="1">IFERROR(VLOOKUP($L4897,'T14'!$AD$5:$AF$104,2,FALSE),"")</f>
        <v/>
      </c>
      <c r="N4897" s="47" t="str">
        <f ca="1">IFERROR(VLOOKUP($L4897,'T14'!$AD$5:$AF$104,3,FALSE),"")</f>
        <v/>
      </c>
      <c r="P4897" s="46"/>
      <c r="U4897" s="46"/>
    </row>
    <row r="4898" spans="1:21" ht="14.4" hidden="1" x14ac:dyDescent="0.3">
      <c r="A4898" s="47">
        <v>4897</v>
      </c>
      <c r="B4898" s="48">
        <v>3</v>
      </c>
      <c r="C4898" s="47" t="s">
        <v>462</v>
      </c>
      <c r="D4898" s="49" t="s">
        <v>2408</v>
      </c>
      <c r="E4898" s="49" t="s">
        <v>2409</v>
      </c>
      <c r="F4898" s="48">
        <v>1</v>
      </c>
      <c r="G4898" s="47" t="s">
        <v>98</v>
      </c>
      <c r="H4898" s="47" t="s">
        <v>8</v>
      </c>
      <c r="I4898" s="47" t="s">
        <v>2855</v>
      </c>
      <c r="J4898" s="50" t="str">
        <f>IFERROR(VLOOKUP(_xlfn.NUMBERVALUE(D4898),'Order form - T14RE'!$O$4:$O$101,1,FALSE),J4897)</f>
        <v/>
      </c>
      <c r="K4898" s="51" t="str">
        <f t="shared" si="77"/>
        <v/>
      </c>
      <c r="M4898" s="47" t="str">
        <f ca="1">IFERROR(VLOOKUP($L4898,'T14'!$AD$5:$AF$104,2,FALSE),"")</f>
        <v/>
      </c>
      <c r="N4898" s="47" t="str">
        <f ca="1">IFERROR(VLOOKUP($L4898,'T14'!$AD$5:$AF$104,3,FALSE),"")</f>
        <v/>
      </c>
      <c r="P4898" s="46"/>
      <c r="U4898" s="46"/>
    </row>
    <row r="4899" spans="1:21" ht="14.4" hidden="1" x14ac:dyDescent="0.3">
      <c r="A4899" s="47">
        <v>4898</v>
      </c>
      <c r="B4899" s="48">
        <v>3</v>
      </c>
      <c r="C4899" s="47" t="s">
        <v>855</v>
      </c>
      <c r="D4899" s="49" t="s">
        <v>150</v>
      </c>
      <c r="E4899" s="49" t="s">
        <v>151</v>
      </c>
      <c r="F4899" s="52">
        <v>0.2</v>
      </c>
      <c r="G4899" s="47" t="s">
        <v>117</v>
      </c>
      <c r="H4899" s="47" t="s">
        <v>8</v>
      </c>
      <c r="I4899" s="47" t="s">
        <v>2855</v>
      </c>
      <c r="J4899" s="50" t="str">
        <f>IFERROR(VLOOKUP(_xlfn.NUMBERVALUE(D4899),'Order form - T14RE'!$O$4:$O$101,1,FALSE),J4898)</f>
        <v/>
      </c>
      <c r="K4899" s="51" t="str">
        <f t="shared" si="77"/>
        <v/>
      </c>
      <c r="M4899" s="47" t="str">
        <f ca="1">IFERROR(VLOOKUP($L4899,'T14'!$AD$5:$AF$104,2,FALSE),"")</f>
        <v/>
      </c>
      <c r="N4899" s="47" t="str">
        <f ca="1">IFERROR(VLOOKUP($L4899,'T14'!$AD$5:$AF$104,3,FALSE),"")</f>
        <v/>
      </c>
      <c r="P4899" s="46"/>
      <c r="U4899" s="46"/>
    </row>
    <row r="4900" spans="1:21" ht="14.4" hidden="1" x14ac:dyDescent="0.3">
      <c r="A4900" s="47">
        <v>4899</v>
      </c>
      <c r="B4900" s="48">
        <v>3</v>
      </c>
      <c r="C4900" s="47" t="s">
        <v>2971</v>
      </c>
      <c r="D4900" s="49" t="s">
        <v>2412</v>
      </c>
      <c r="E4900" s="49" t="s">
        <v>99</v>
      </c>
      <c r="F4900" s="48">
        <v>1</v>
      </c>
      <c r="G4900" s="47" t="s">
        <v>98</v>
      </c>
      <c r="H4900" s="47" t="s">
        <v>8</v>
      </c>
      <c r="I4900" s="47" t="s">
        <v>2855</v>
      </c>
      <c r="J4900" s="50" t="str">
        <f>IFERROR(VLOOKUP(_xlfn.NUMBERVALUE(D4900),'Order form - T14RE'!$O$4:$O$101,1,FALSE),J4899)</f>
        <v/>
      </c>
      <c r="K4900" s="51" t="str">
        <f t="shared" si="77"/>
        <v/>
      </c>
      <c r="M4900" s="47" t="str">
        <f ca="1">IFERROR(VLOOKUP($L4900,'T14'!$AD$5:$AF$104,2,FALSE),"")</f>
        <v/>
      </c>
      <c r="N4900" s="47" t="str">
        <f ca="1">IFERROR(VLOOKUP($L4900,'T14'!$AD$5:$AF$104,3,FALSE),"")</f>
        <v/>
      </c>
      <c r="P4900" s="46"/>
      <c r="U4900" s="46"/>
    </row>
    <row r="4901" spans="1:21" ht="14.4" hidden="1" x14ac:dyDescent="0.3">
      <c r="A4901" s="47">
        <v>4900</v>
      </c>
      <c r="B4901" s="48">
        <v>3</v>
      </c>
      <c r="C4901" s="47" t="s">
        <v>464</v>
      </c>
      <c r="D4901" s="49" t="s">
        <v>2413</v>
      </c>
      <c r="E4901" s="49" t="s">
        <v>2414</v>
      </c>
      <c r="F4901" s="48">
        <v>1</v>
      </c>
      <c r="G4901" s="47" t="s">
        <v>98</v>
      </c>
      <c r="H4901" s="47" t="s">
        <v>16</v>
      </c>
      <c r="I4901" s="47" t="s">
        <v>2855</v>
      </c>
      <c r="J4901" s="50" t="str">
        <f>IFERROR(VLOOKUP(_xlfn.NUMBERVALUE(D4901),'Order form - T14RE'!$O$4:$O$101,1,FALSE),J4900)</f>
        <v/>
      </c>
      <c r="K4901" s="51" t="str">
        <f t="shared" si="77"/>
        <v/>
      </c>
      <c r="M4901" s="47" t="str">
        <f ca="1">IFERROR(VLOOKUP($L4901,'T14'!$AD$5:$AF$104,2,FALSE),"")</f>
        <v/>
      </c>
      <c r="N4901" s="47" t="str">
        <f ca="1">IFERROR(VLOOKUP($L4901,'T14'!$AD$5:$AF$104,3,FALSE),"")</f>
        <v/>
      </c>
      <c r="P4901" s="46"/>
      <c r="U4901" s="46"/>
    </row>
    <row r="4902" spans="1:21" ht="14.4" hidden="1" x14ac:dyDescent="0.3">
      <c r="A4902" s="47">
        <v>4901</v>
      </c>
      <c r="B4902" s="48">
        <v>4</v>
      </c>
      <c r="C4902" s="47" t="s">
        <v>95</v>
      </c>
      <c r="D4902" s="49" t="s">
        <v>2424</v>
      </c>
      <c r="E4902" s="49" t="s">
        <v>2425</v>
      </c>
      <c r="F4902" s="48">
        <v>1</v>
      </c>
      <c r="G4902" s="47" t="s">
        <v>98</v>
      </c>
      <c r="H4902" s="47" t="s">
        <v>99</v>
      </c>
      <c r="I4902" s="47" t="s">
        <v>2855</v>
      </c>
      <c r="J4902" s="50" t="str">
        <f>IFERROR(VLOOKUP(_xlfn.NUMBERVALUE(D4902),'Order form - T14RE'!$O$4:$O$101,1,FALSE),J4901)</f>
        <v/>
      </c>
      <c r="K4902" s="51" t="str">
        <f t="shared" si="77"/>
        <v/>
      </c>
      <c r="M4902" s="47" t="str">
        <f ca="1">IFERROR(VLOOKUP($L4902,'T14'!$AD$5:$AF$104,2,FALSE),"")</f>
        <v/>
      </c>
      <c r="N4902" s="47" t="str">
        <f ca="1">IFERROR(VLOOKUP($L4902,'T14'!$AD$5:$AF$104,3,FALSE),"")</f>
        <v/>
      </c>
      <c r="P4902" s="46"/>
      <c r="U4902" s="46"/>
    </row>
    <row r="4903" spans="1:21" ht="14.4" hidden="1" x14ac:dyDescent="0.3">
      <c r="A4903" s="47">
        <v>4902</v>
      </c>
      <c r="B4903" s="48">
        <v>4</v>
      </c>
      <c r="C4903" s="47" t="s">
        <v>105</v>
      </c>
      <c r="D4903" s="49" t="s">
        <v>2426</v>
      </c>
      <c r="E4903" s="49" t="s">
        <v>2427</v>
      </c>
      <c r="F4903" s="48">
        <v>4</v>
      </c>
      <c r="G4903" s="47" t="s">
        <v>98</v>
      </c>
      <c r="H4903" s="47" t="s">
        <v>99</v>
      </c>
      <c r="I4903" s="47" t="s">
        <v>2855</v>
      </c>
      <c r="J4903" s="50" t="str">
        <f>IFERROR(VLOOKUP(_xlfn.NUMBERVALUE(D4903),'Order form - T14RE'!$O$4:$O$101,1,FALSE),J4902)</f>
        <v/>
      </c>
      <c r="K4903" s="51" t="str">
        <f t="shared" si="77"/>
        <v/>
      </c>
      <c r="M4903" s="47" t="str">
        <f ca="1">IFERROR(VLOOKUP($L4903,'T14'!$AD$5:$AF$104,2,FALSE),"")</f>
        <v/>
      </c>
      <c r="N4903" s="47" t="str">
        <f ca="1">IFERROR(VLOOKUP($L4903,'T14'!$AD$5:$AF$104,3,FALSE),"")</f>
        <v/>
      </c>
      <c r="P4903" s="46"/>
      <c r="U4903" s="46"/>
    </row>
    <row r="4904" spans="1:21" ht="14.4" hidden="1" x14ac:dyDescent="0.3">
      <c r="A4904" s="47">
        <v>4903</v>
      </c>
      <c r="B4904" s="48">
        <v>4</v>
      </c>
      <c r="C4904" s="47" t="s">
        <v>108</v>
      </c>
      <c r="D4904" s="49" t="s">
        <v>2428</v>
      </c>
      <c r="E4904" s="49" t="s">
        <v>2429</v>
      </c>
      <c r="F4904" s="48">
        <v>8</v>
      </c>
      <c r="G4904" s="47" t="s">
        <v>98</v>
      </c>
      <c r="H4904" s="47" t="s">
        <v>99</v>
      </c>
      <c r="I4904" s="47" t="s">
        <v>2855</v>
      </c>
      <c r="J4904" s="50" t="str">
        <f>IFERROR(VLOOKUP(_xlfn.NUMBERVALUE(D4904),'Order form - T14RE'!$O$4:$O$101,1,FALSE),J4903)</f>
        <v/>
      </c>
      <c r="K4904" s="51" t="str">
        <f t="shared" si="77"/>
        <v/>
      </c>
      <c r="M4904" s="47" t="str">
        <f ca="1">IFERROR(VLOOKUP($L4904,'T14'!$AD$5:$AF$104,2,FALSE),"")</f>
        <v/>
      </c>
      <c r="N4904" s="47" t="str">
        <f ca="1">IFERROR(VLOOKUP($L4904,'T14'!$AD$5:$AF$104,3,FALSE),"")</f>
        <v/>
      </c>
      <c r="P4904" s="46"/>
      <c r="U4904" s="46"/>
    </row>
    <row r="4905" spans="1:21" ht="14.4" hidden="1" x14ac:dyDescent="0.3">
      <c r="A4905" s="47">
        <v>4904</v>
      </c>
      <c r="B4905" s="48">
        <v>3</v>
      </c>
      <c r="C4905" s="47" t="s">
        <v>467</v>
      </c>
      <c r="D4905" s="49" t="s">
        <v>847</v>
      </c>
      <c r="E4905" s="49" t="s">
        <v>848</v>
      </c>
      <c r="F4905" s="48">
        <v>14</v>
      </c>
      <c r="G4905" s="47" t="s">
        <v>98</v>
      </c>
      <c r="H4905" s="47" t="s">
        <v>16</v>
      </c>
      <c r="I4905" s="47" t="s">
        <v>2855</v>
      </c>
      <c r="J4905" s="50" t="str">
        <f>IFERROR(VLOOKUP(_xlfn.NUMBERVALUE(D4905),'Order form - T14RE'!$O$4:$O$101,1,FALSE),J4904)</f>
        <v/>
      </c>
      <c r="K4905" s="51" t="str">
        <f t="shared" si="77"/>
        <v/>
      </c>
      <c r="M4905" s="47" t="str">
        <f ca="1">IFERROR(VLOOKUP($L4905,'T14'!$AD$5:$AF$104,2,FALSE),"")</f>
        <v/>
      </c>
      <c r="N4905" s="47" t="str">
        <f ca="1">IFERROR(VLOOKUP($L4905,'T14'!$AD$5:$AF$104,3,FALSE),"")</f>
        <v/>
      </c>
      <c r="P4905" s="46"/>
      <c r="U4905" s="46"/>
    </row>
    <row r="4906" spans="1:21" ht="14.4" hidden="1" x14ac:dyDescent="0.3">
      <c r="A4906" s="47">
        <v>4905</v>
      </c>
      <c r="B4906" s="48">
        <v>3</v>
      </c>
      <c r="C4906" s="47" t="s">
        <v>161</v>
      </c>
      <c r="D4906" s="49" t="s">
        <v>2415</v>
      </c>
      <c r="E4906" s="49" t="s">
        <v>2416</v>
      </c>
      <c r="F4906" s="48">
        <v>1</v>
      </c>
      <c r="G4906" s="47" t="s">
        <v>98</v>
      </c>
      <c r="H4906" s="47" t="s">
        <v>16</v>
      </c>
      <c r="I4906" s="47" t="s">
        <v>2855</v>
      </c>
      <c r="J4906" s="50" t="str">
        <f>IFERROR(VLOOKUP(_xlfn.NUMBERVALUE(D4906),'Order form - T14RE'!$O$4:$O$101,1,FALSE),J4905)</f>
        <v/>
      </c>
      <c r="K4906" s="51" t="str">
        <f t="shared" si="77"/>
        <v/>
      </c>
      <c r="M4906" s="47" t="str">
        <f ca="1">IFERROR(VLOOKUP($L4906,'T14'!$AD$5:$AF$104,2,FALSE),"")</f>
        <v/>
      </c>
      <c r="N4906" s="47" t="str">
        <f ca="1">IFERROR(VLOOKUP($L4906,'T14'!$AD$5:$AF$104,3,FALSE),"")</f>
        <v/>
      </c>
      <c r="P4906" s="46"/>
      <c r="U4906" s="46"/>
    </row>
    <row r="4907" spans="1:21" ht="14.4" hidden="1" x14ac:dyDescent="0.3">
      <c r="A4907" s="47">
        <v>4906</v>
      </c>
      <c r="B4907" s="48">
        <v>4</v>
      </c>
      <c r="C4907" s="47" t="s">
        <v>95</v>
      </c>
      <c r="D4907" s="49" t="s">
        <v>2433</v>
      </c>
      <c r="E4907" s="49" t="s">
        <v>2434</v>
      </c>
      <c r="F4907" s="48">
        <v>1</v>
      </c>
      <c r="G4907" s="47" t="s">
        <v>98</v>
      </c>
      <c r="H4907" s="47" t="s">
        <v>99</v>
      </c>
      <c r="I4907" s="47" t="s">
        <v>2855</v>
      </c>
      <c r="J4907" s="50" t="str">
        <f>IFERROR(VLOOKUP(_xlfn.NUMBERVALUE(D4907),'Order form - T14RE'!$O$4:$O$101,1,FALSE),J4906)</f>
        <v/>
      </c>
      <c r="K4907" s="51" t="str">
        <f t="shared" si="77"/>
        <v/>
      </c>
      <c r="M4907" s="47" t="str">
        <f ca="1">IFERROR(VLOOKUP($L4907,'T14'!$AD$5:$AF$104,2,FALSE),"")</f>
        <v/>
      </c>
      <c r="N4907" s="47" t="str">
        <f ca="1">IFERROR(VLOOKUP($L4907,'T14'!$AD$5:$AF$104,3,FALSE),"")</f>
        <v/>
      </c>
      <c r="P4907" s="46"/>
      <c r="U4907" s="46"/>
    </row>
    <row r="4908" spans="1:21" ht="14.4" hidden="1" x14ac:dyDescent="0.3">
      <c r="A4908" s="47">
        <v>4907</v>
      </c>
      <c r="B4908" s="48">
        <v>4</v>
      </c>
      <c r="C4908" s="47" t="s">
        <v>105</v>
      </c>
      <c r="D4908" s="49" t="s">
        <v>2435</v>
      </c>
      <c r="E4908" s="49" t="s">
        <v>2436</v>
      </c>
      <c r="F4908" s="48">
        <v>1</v>
      </c>
      <c r="G4908" s="47" t="s">
        <v>98</v>
      </c>
      <c r="H4908" s="47" t="s">
        <v>99</v>
      </c>
      <c r="I4908" s="47" t="s">
        <v>2855</v>
      </c>
      <c r="J4908" s="50" t="str">
        <f>IFERROR(VLOOKUP(_xlfn.NUMBERVALUE(D4908),'Order form - T14RE'!$O$4:$O$101,1,FALSE),J4907)</f>
        <v/>
      </c>
      <c r="K4908" s="51" t="str">
        <f t="shared" si="77"/>
        <v/>
      </c>
      <c r="M4908" s="47" t="str">
        <f ca="1">IFERROR(VLOOKUP($L4908,'T14'!$AD$5:$AF$104,2,FALSE),"")</f>
        <v/>
      </c>
      <c r="N4908" s="47" t="str">
        <f ca="1">IFERROR(VLOOKUP($L4908,'T14'!$AD$5:$AF$104,3,FALSE),"")</f>
        <v/>
      </c>
      <c r="P4908" s="46"/>
      <c r="U4908" s="46"/>
    </row>
    <row r="4909" spans="1:21" ht="14.4" hidden="1" x14ac:dyDescent="0.3">
      <c r="A4909" s="47">
        <v>4908</v>
      </c>
      <c r="B4909" s="48">
        <v>4</v>
      </c>
      <c r="C4909" s="47" t="s">
        <v>108</v>
      </c>
      <c r="D4909" s="49" t="s">
        <v>2437</v>
      </c>
      <c r="E4909" s="49" t="s">
        <v>2438</v>
      </c>
      <c r="F4909" s="48">
        <v>1</v>
      </c>
      <c r="G4909" s="47" t="s">
        <v>98</v>
      </c>
      <c r="H4909" s="47" t="s">
        <v>99</v>
      </c>
      <c r="I4909" s="47" t="s">
        <v>2855</v>
      </c>
      <c r="J4909" s="50" t="str">
        <f>IFERROR(VLOOKUP(_xlfn.NUMBERVALUE(D4909),'Order form - T14RE'!$O$4:$O$101,1,FALSE),J4908)</f>
        <v/>
      </c>
      <c r="K4909" s="51" t="str">
        <f t="shared" si="77"/>
        <v/>
      </c>
      <c r="M4909" s="47" t="str">
        <f ca="1">IFERROR(VLOOKUP($L4909,'T14'!$AD$5:$AF$104,2,FALSE),"")</f>
        <v/>
      </c>
      <c r="N4909" s="47" t="str">
        <f ca="1">IFERROR(VLOOKUP($L4909,'T14'!$AD$5:$AF$104,3,FALSE),"")</f>
        <v/>
      </c>
      <c r="P4909" s="46"/>
      <c r="U4909" s="46"/>
    </row>
    <row r="4910" spans="1:21" ht="14.4" hidden="1" x14ac:dyDescent="0.3">
      <c r="A4910" s="47">
        <v>4909</v>
      </c>
      <c r="B4910" s="48">
        <v>4</v>
      </c>
      <c r="C4910" s="47" t="s">
        <v>111</v>
      </c>
      <c r="D4910" s="49" t="s">
        <v>2439</v>
      </c>
      <c r="E4910" s="49" t="s">
        <v>2436</v>
      </c>
      <c r="F4910" s="48">
        <v>1</v>
      </c>
      <c r="G4910" s="47" t="s">
        <v>98</v>
      </c>
      <c r="H4910" s="47" t="s">
        <v>99</v>
      </c>
      <c r="I4910" s="47" t="s">
        <v>2855</v>
      </c>
      <c r="J4910" s="50" t="str">
        <f>IFERROR(VLOOKUP(_xlfn.NUMBERVALUE(D4910),'Order form - T14RE'!$O$4:$O$101,1,FALSE),J4909)</f>
        <v/>
      </c>
      <c r="K4910" s="51" t="str">
        <f t="shared" si="77"/>
        <v/>
      </c>
      <c r="M4910" s="47" t="str">
        <f ca="1">IFERROR(VLOOKUP($L4910,'T14'!$AD$5:$AF$104,2,FALSE),"")</f>
        <v/>
      </c>
      <c r="N4910" s="47" t="str">
        <f ca="1">IFERROR(VLOOKUP($L4910,'T14'!$AD$5:$AF$104,3,FALSE),"")</f>
        <v/>
      </c>
      <c r="P4910" s="46"/>
      <c r="U4910" s="46"/>
    </row>
    <row r="4911" spans="1:21" ht="14.4" hidden="1" x14ac:dyDescent="0.3">
      <c r="A4911" s="47">
        <v>4910</v>
      </c>
      <c r="B4911" s="48">
        <v>4</v>
      </c>
      <c r="C4911" s="47" t="s">
        <v>114</v>
      </c>
      <c r="D4911" s="49" t="s">
        <v>2440</v>
      </c>
      <c r="E4911" s="49" t="s">
        <v>2021</v>
      </c>
      <c r="F4911" s="48">
        <v>1</v>
      </c>
      <c r="G4911" s="47" t="s">
        <v>98</v>
      </c>
      <c r="H4911" s="47" t="s">
        <v>99</v>
      </c>
      <c r="I4911" s="47" t="s">
        <v>2855</v>
      </c>
      <c r="J4911" s="50" t="str">
        <f>IFERROR(VLOOKUP(_xlfn.NUMBERVALUE(D4911),'Order form - T14RE'!$O$4:$O$101,1,FALSE),J4910)</f>
        <v/>
      </c>
      <c r="K4911" s="51" t="str">
        <f t="shared" si="77"/>
        <v/>
      </c>
      <c r="M4911" s="47" t="str">
        <f ca="1">IFERROR(VLOOKUP($L4911,'T14'!$AD$5:$AF$104,2,FALSE),"")</f>
        <v/>
      </c>
      <c r="N4911" s="47" t="str">
        <f ca="1">IFERROR(VLOOKUP($L4911,'T14'!$AD$5:$AF$104,3,FALSE),"")</f>
        <v/>
      </c>
      <c r="P4911" s="46"/>
      <c r="U4911" s="46"/>
    </row>
    <row r="4912" spans="1:21" ht="14.4" hidden="1" x14ac:dyDescent="0.3">
      <c r="A4912" s="47">
        <v>4911</v>
      </c>
      <c r="B4912" s="48">
        <v>4</v>
      </c>
      <c r="C4912" s="47" t="s">
        <v>241</v>
      </c>
      <c r="D4912" s="49" t="s">
        <v>2441</v>
      </c>
      <c r="E4912" s="49" t="s">
        <v>2442</v>
      </c>
      <c r="F4912" s="48">
        <v>1</v>
      </c>
      <c r="G4912" s="47" t="s">
        <v>98</v>
      </c>
      <c r="H4912" s="47" t="s">
        <v>99</v>
      </c>
      <c r="I4912" s="47" t="s">
        <v>2855</v>
      </c>
      <c r="J4912" s="50" t="str">
        <f>IFERROR(VLOOKUP(_xlfn.NUMBERVALUE(D4912),'Order form - T14RE'!$O$4:$O$101,1,FALSE),J4911)</f>
        <v/>
      </c>
      <c r="K4912" s="51" t="str">
        <f t="shared" si="77"/>
        <v/>
      </c>
      <c r="M4912" s="47" t="str">
        <f ca="1">IFERROR(VLOOKUP($L4912,'T14'!$AD$5:$AF$104,2,FALSE),"")</f>
        <v/>
      </c>
      <c r="N4912" s="47" t="str">
        <f ca="1">IFERROR(VLOOKUP($L4912,'T14'!$AD$5:$AF$104,3,FALSE),"")</f>
        <v/>
      </c>
      <c r="P4912" s="46"/>
      <c r="U4912" s="46"/>
    </row>
    <row r="4913" spans="1:21" ht="14.4" hidden="1" x14ac:dyDescent="0.3">
      <c r="A4913" s="47">
        <v>4912</v>
      </c>
      <c r="B4913" s="48">
        <v>4</v>
      </c>
      <c r="C4913" s="47" t="s">
        <v>120</v>
      </c>
      <c r="D4913" s="49" t="s">
        <v>2443</v>
      </c>
      <c r="E4913" s="49" t="s">
        <v>2444</v>
      </c>
      <c r="F4913" s="48">
        <v>1</v>
      </c>
      <c r="G4913" s="47" t="s">
        <v>98</v>
      </c>
      <c r="H4913" s="47" t="s">
        <v>99</v>
      </c>
      <c r="I4913" s="47" t="s">
        <v>2855</v>
      </c>
      <c r="J4913" s="50" t="str">
        <f>IFERROR(VLOOKUP(_xlfn.NUMBERVALUE(D4913),'Order form - T14RE'!$O$4:$O$101,1,FALSE),J4912)</f>
        <v/>
      </c>
      <c r="K4913" s="51" t="str">
        <f t="shared" si="77"/>
        <v/>
      </c>
      <c r="M4913" s="47" t="str">
        <f ca="1">IFERROR(VLOOKUP($L4913,'T14'!$AD$5:$AF$104,2,FALSE),"")</f>
        <v/>
      </c>
      <c r="N4913" s="47" t="str">
        <f ca="1">IFERROR(VLOOKUP($L4913,'T14'!$AD$5:$AF$104,3,FALSE),"")</f>
        <v/>
      </c>
      <c r="P4913" s="46"/>
      <c r="U4913" s="46"/>
    </row>
    <row r="4914" spans="1:21" ht="14.4" hidden="1" x14ac:dyDescent="0.3">
      <c r="A4914" s="47">
        <v>4913</v>
      </c>
      <c r="B4914" s="48">
        <v>4</v>
      </c>
      <c r="C4914" s="47" t="s">
        <v>123</v>
      </c>
      <c r="D4914" s="49" t="s">
        <v>2445</v>
      </c>
      <c r="E4914" s="49" t="s">
        <v>2446</v>
      </c>
      <c r="F4914" s="48">
        <v>2</v>
      </c>
      <c r="G4914" s="47" t="s">
        <v>98</v>
      </c>
      <c r="H4914" s="47" t="s">
        <v>99</v>
      </c>
      <c r="I4914" s="47" t="s">
        <v>2855</v>
      </c>
      <c r="J4914" s="50" t="str">
        <f>IFERROR(VLOOKUP(_xlfn.NUMBERVALUE(D4914),'Order form - T14RE'!$O$4:$O$101,1,FALSE),J4913)</f>
        <v/>
      </c>
      <c r="K4914" s="51" t="str">
        <f t="shared" si="77"/>
        <v/>
      </c>
      <c r="M4914" s="47" t="str">
        <f ca="1">IFERROR(VLOOKUP($L4914,'T14'!$AD$5:$AF$104,2,FALSE),"")</f>
        <v/>
      </c>
      <c r="N4914" s="47" t="str">
        <f ca="1">IFERROR(VLOOKUP($L4914,'T14'!$AD$5:$AF$104,3,FALSE),"")</f>
        <v/>
      </c>
      <c r="P4914" s="46"/>
      <c r="U4914" s="46"/>
    </row>
    <row r="4915" spans="1:21" ht="14.4" hidden="1" x14ac:dyDescent="0.3">
      <c r="A4915" s="47">
        <v>4914</v>
      </c>
      <c r="B4915" s="48">
        <v>4</v>
      </c>
      <c r="C4915" s="47" t="s">
        <v>126</v>
      </c>
      <c r="D4915" s="49" t="s">
        <v>2447</v>
      </c>
      <c r="E4915" s="49" t="s">
        <v>2448</v>
      </c>
      <c r="F4915" s="48">
        <v>1</v>
      </c>
      <c r="G4915" s="47" t="s">
        <v>98</v>
      </c>
      <c r="H4915" s="47" t="s">
        <v>99</v>
      </c>
      <c r="I4915" s="47" t="s">
        <v>2855</v>
      </c>
      <c r="J4915" s="50" t="str">
        <f>IFERROR(VLOOKUP(_xlfn.NUMBERVALUE(D4915),'Order form - T14RE'!$O$4:$O$101,1,FALSE),J4914)</f>
        <v/>
      </c>
      <c r="K4915" s="51" t="str">
        <f t="shared" si="77"/>
        <v/>
      </c>
      <c r="M4915" s="47" t="str">
        <f ca="1">IFERROR(VLOOKUP($L4915,'T14'!$AD$5:$AF$104,2,FALSE),"")</f>
        <v/>
      </c>
      <c r="N4915" s="47" t="str">
        <f ca="1">IFERROR(VLOOKUP($L4915,'T14'!$AD$5:$AF$104,3,FALSE),"")</f>
        <v/>
      </c>
      <c r="P4915" s="46"/>
      <c r="U4915" s="46"/>
    </row>
    <row r="4916" spans="1:21" ht="14.4" hidden="1" x14ac:dyDescent="0.3">
      <c r="A4916" s="47">
        <v>4915</v>
      </c>
      <c r="B4916" s="48">
        <v>4</v>
      </c>
      <c r="C4916" s="47" t="s">
        <v>127</v>
      </c>
      <c r="D4916" s="49" t="s">
        <v>2449</v>
      </c>
      <c r="E4916" s="49" t="s">
        <v>2450</v>
      </c>
      <c r="F4916" s="48">
        <v>1</v>
      </c>
      <c r="G4916" s="47" t="s">
        <v>98</v>
      </c>
      <c r="H4916" s="47" t="s">
        <v>99</v>
      </c>
      <c r="I4916" s="47" t="s">
        <v>2855</v>
      </c>
      <c r="J4916" s="50" t="str">
        <f>IFERROR(VLOOKUP(_xlfn.NUMBERVALUE(D4916),'Order form - T14RE'!$O$4:$O$101,1,FALSE),J4915)</f>
        <v/>
      </c>
      <c r="K4916" s="51" t="str">
        <f t="shared" si="77"/>
        <v/>
      </c>
      <c r="M4916" s="47" t="str">
        <f ca="1">IFERROR(VLOOKUP($L4916,'T14'!$AD$5:$AF$104,2,FALSE),"")</f>
        <v/>
      </c>
      <c r="N4916" s="47" t="str">
        <f ca="1">IFERROR(VLOOKUP($L4916,'T14'!$AD$5:$AF$104,3,FALSE),"")</f>
        <v/>
      </c>
      <c r="P4916" s="46"/>
      <c r="U4916" s="46"/>
    </row>
    <row r="4917" spans="1:21" ht="14.4" hidden="1" x14ac:dyDescent="0.3">
      <c r="A4917" s="47">
        <v>4916</v>
      </c>
      <c r="B4917" s="48">
        <v>4</v>
      </c>
      <c r="C4917" s="47" t="s">
        <v>128</v>
      </c>
      <c r="D4917" s="49" t="s">
        <v>2451</v>
      </c>
      <c r="E4917" s="49" t="s">
        <v>2452</v>
      </c>
      <c r="F4917" s="48">
        <v>1</v>
      </c>
      <c r="G4917" s="47" t="s">
        <v>98</v>
      </c>
      <c r="H4917" s="47" t="s">
        <v>99</v>
      </c>
      <c r="I4917" s="47" t="s">
        <v>2855</v>
      </c>
      <c r="J4917" s="50" t="str">
        <f>IFERROR(VLOOKUP(_xlfn.NUMBERVALUE(D4917),'Order form - T14RE'!$O$4:$O$101,1,FALSE),J4916)</f>
        <v/>
      </c>
      <c r="K4917" s="51" t="str">
        <f t="shared" si="77"/>
        <v/>
      </c>
      <c r="M4917" s="47" t="str">
        <f ca="1">IFERROR(VLOOKUP($L4917,'T14'!$AD$5:$AF$104,2,FALSE),"")</f>
        <v/>
      </c>
      <c r="N4917" s="47" t="str">
        <f ca="1">IFERROR(VLOOKUP($L4917,'T14'!$AD$5:$AF$104,3,FALSE),"")</f>
        <v/>
      </c>
      <c r="P4917" s="46"/>
      <c r="U4917" s="46"/>
    </row>
    <row r="4918" spans="1:21" ht="14.4" hidden="1" x14ac:dyDescent="0.3">
      <c r="A4918" s="47">
        <v>4917</v>
      </c>
      <c r="B4918" s="48">
        <v>4</v>
      </c>
      <c r="C4918" s="47" t="s">
        <v>263</v>
      </c>
      <c r="D4918" s="49" t="s">
        <v>2453</v>
      </c>
      <c r="E4918" s="49" t="s">
        <v>2454</v>
      </c>
      <c r="F4918" s="48">
        <v>1</v>
      </c>
      <c r="G4918" s="47" t="s">
        <v>98</v>
      </c>
      <c r="H4918" s="47" t="s">
        <v>99</v>
      </c>
      <c r="I4918" s="47" t="s">
        <v>2855</v>
      </c>
      <c r="J4918" s="50" t="str">
        <f>IFERROR(VLOOKUP(_xlfn.NUMBERVALUE(D4918),'Order form - T14RE'!$O$4:$O$101,1,FALSE),J4917)</f>
        <v/>
      </c>
      <c r="K4918" s="51" t="str">
        <f t="shared" si="77"/>
        <v/>
      </c>
      <c r="M4918" s="47" t="str">
        <f ca="1">IFERROR(VLOOKUP($L4918,'T14'!$AD$5:$AF$104,2,FALSE),"")</f>
        <v/>
      </c>
      <c r="N4918" s="47" t="str">
        <f ca="1">IFERROR(VLOOKUP($L4918,'T14'!$AD$5:$AF$104,3,FALSE),"")</f>
        <v/>
      </c>
      <c r="P4918" s="46"/>
      <c r="U4918" s="46"/>
    </row>
    <row r="4919" spans="1:21" ht="14.4" hidden="1" x14ac:dyDescent="0.3">
      <c r="A4919" s="47">
        <v>4918</v>
      </c>
      <c r="B4919" s="48">
        <v>4</v>
      </c>
      <c r="C4919" s="47" t="s">
        <v>130</v>
      </c>
      <c r="D4919" s="49" t="s">
        <v>2455</v>
      </c>
      <c r="E4919" s="49" t="s">
        <v>2456</v>
      </c>
      <c r="F4919" s="48">
        <v>1</v>
      </c>
      <c r="G4919" s="47" t="s">
        <v>98</v>
      </c>
      <c r="H4919" s="47" t="s">
        <v>99</v>
      </c>
      <c r="I4919" s="47" t="s">
        <v>2855</v>
      </c>
      <c r="J4919" s="50" t="str">
        <f>IFERROR(VLOOKUP(_xlfn.NUMBERVALUE(D4919),'Order form - T14RE'!$O$4:$O$101,1,FALSE),J4918)</f>
        <v/>
      </c>
      <c r="K4919" s="51" t="str">
        <f t="shared" si="77"/>
        <v/>
      </c>
      <c r="M4919" s="47" t="str">
        <f ca="1">IFERROR(VLOOKUP($L4919,'T14'!$AD$5:$AF$104,2,FALSE),"")</f>
        <v/>
      </c>
      <c r="N4919" s="47" t="str">
        <f ca="1">IFERROR(VLOOKUP($L4919,'T14'!$AD$5:$AF$104,3,FALSE),"")</f>
        <v/>
      </c>
      <c r="P4919" s="46"/>
      <c r="U4919" s="46"/>
    </row>
    <row r="4920" spans="1:21" ht="14.4" hidden="1" x14ac:dyDescent="0.3">
      <c r="A4920" s="47">
        <v>4919</v>
      </c>
      <c r="B4920" s="48">
        <v>4</v>
      </c>
      <c r="C4920" s="47" t="s">
        <v>135</v>
      </c>
      <c r="D4920" s="49" t="s">
        <v>2457</v>
      </c>
      <c r="E4920" s="49" t="s">
        <v>2458</v>
      </c>
      <c r="F4920" s="48">
        <v>1</v>
      </c>
      <c r="G4920" s="47" t="s">
        <v>98</v>
      </c>
      <c r="H4920" s="47" t="s">
        <v>99</v>
      </c>
      <c r="I4920" s="47" t="s">
        <v>2855</v>
      </c>
      <c r="J4920" s="50" t="str">
        <f>IFERROR(VLOOKUP(_xlfn.NUMBERVALUE(D4920),'Order form - T14RE'!$O$4:$O$101,1,FALSE),J4919)</f>
        <v/>
      </c>
      <c r="K4920" s="51" t="str">
        <f t="shared" si="77"/>
        <v/>
      </c>
      <c r="M4920" s="47" t="str">
        <f ca="1">IFERROR(VLOOKUP($L4920,'T14'!$AD$5:$AF$104,2,FALSE),"")</f>
        <v/>
      </c>
      <c r="N4920" s="47" t="str">
        <f ca="1">IFERROR(VLOOKUP($L4920,'T14'!$AD$5:$AF$104,3,FALSE),"")</f>
        <v/>
      </c>
      <c r="P4920" s="46"/>
      <c r="U4920" s="46"/>
    </row>
    <row r="4921" spans="1:21" ht="14.4" hidden="1" x14ac:dyDescent="0.3">
      <c r="A4921" s="47">
        <v>4920</v>
      </c>
      <c r="B4921" s="48">
        <v>4</v>
      </c>
      <c r="C4921" s="47" t="s">
        <v>143</v>
      </c>
      <c r="D4921" s="49" t="s">
        <v>2459</v>
      </c>
      <c r="E4921" s="49" t="s">
        <v>2448</v>
      </c>
      <c r="F4921" s="48">
        <v>1</v>
      </c>
      <c r="G4921" s="47" t="s">
        <v>98</v>
      </c>
      <c r="H4921" s="47" t="s">
        <v>99</v>
      </c>
      <c r="I4921" s="47" t="s">
        <v>2855</v>
      </c>
      <c r="J4921" s="50" t="str">
        <f>IFERROR(VLOOKUP(_xlfn.NUMBERVALUE(D4921),'Order form - T14RE'!$O$4:$O$101,1,FALSE),J4920)</f>
        <v/>
      </c>
      <c r="K4921" s="51" t="str">
        <f t="shared" si="77"/>
        <v/>
      </c>
      <c r="M4921" s="47" t="str">
        <f ca="1">IFERROR(VLOOKUP($L4921,'T14'!$AD$5:$AF$104,2,FALSE),"")</f>
        <v/>
      </c>
      <c r="N4921" s="47" t="str">
        <f ca="1">IFERROR(VLOOKUP($L4921,'T14'!$AD$5:$AF$104,3,FALSE),"")</f>
        <v/>
      </c>
      <c r="P4921" s="46"/>
      <c r="U4921" s="46"/>
    </row>
    <row r="4922" spans="1:21" ht="14.4" hidden="1" x14ac:dyDescent="0.3">
      <c r="A4922" s="47">
        <v>4921</v>
      </c>
      <c r="B4922" s="48">
        <v>4</v>
      </c>
      <c r="C4922" s="47" t="s">
        <v>146</v>
      </c>
      <c r="D4922" s="49" t="s">
        <v>2460</v>
      </c>
      <c r="E4922" s="49" t="s">
        <v>2461</v>
      </c>
      <c r="F4922" s="48">
        <v>2</v>
      </c>
      <c r="G4922" s="47" t="s">
        <v>98</v>
      </c>
      <c r="H4922" s="47" t="s">
        <v>99</v>
      </c>
      <c r="I4922" s="47" t="s">
        <v>2855</v>
      </c>
      <c r="J4922" s="50" t="str">
        <f>IFERROR(VLOOKUP(_xlfn.NUMBERVALUE(D4922),'Order form - T14RE'!$O$4:$O$101,1,FALSE),J4921)</f>
        <v/>
      </c>
      <c r="K4922" s="51" t="str">
        <f t="shared" si="77"/>
        <v/>
      </c>
      <c r="M4922" s="47" t="str">
        <f ca="1">IFERROR(VLOOKUP($L4922,'T14'!$AD$5:$AF$104,2,FALSE),"")</f>
        <v/>
      </c>
      <c r="N4922" s="47" t="str">
        <f ca="1">IFERROR(VLOOKUP($L4922,'T14'!$AD$5:$AF$104,3,FALSE),"")</f>
        <v/>
      </c>
      <c r="P4922" s="46"/>
      <c r="U4922" s="46"/>
    </row>
    <row r="4923" spans="1:21" ht="14.4" hidden="1" x14ac:dyDescent="0.3">
      <c r="A4923" s="47">
        <v>4922</v>
      </c>
      <c r="B4923" s="48">
        <v>4</v>
      </c>
      <c r="C4923" s="47" t="s">
        <v>149</v>
      </c>
      <c r="D4923" s="49" t="s">
        <v>2462</v>
      </c>
      <c r="E4923" s="49" t="s">
        <v>2463</v>
      </c>
      <c r="F4923" s="48">
        <v>1</v>
      </c>
      <c r="G4923" s="47" t="s">
        <v>98</v>
      </c>
      <c r="H4923" s="47" t="s">
        <v>99</v>
      </c>
      <c r="I4923" s="47" t="s">
        <v>2855</v>
      </c>
      <c r="J4923" s="50" t="str">
        <f>IFERROR(VLOOKUP(_xlfn.NUMBERVALUE(D4923),'Order form - T14RE'!$O$4:$O$101,1,FALSE),J4922)</f>
        <v/>
      </c>
      <c r="K4923" s="51" t="str">
        <f t="shared" si="77"/>
        <v/>
      </c>
      <c r="M4923" s="47" t="str">
        <f ca="1">IFERROR(VLOOKUP($L4923,'T14'!$AD$5:$AF$104,2,FALSE),"")</f>
        <v/>
      </c>
      <c r="N4923" s="47" t="str">
        <f ca="1">IFERROR(VLOOKUP($L4923,'T14'!$AD$5:$AF$104,3,FALSE),"")</f>
        <v/>
      </c>
      <c r="P4923" s="46"/>
      <c r="U4923" s="46"/>
    </row>
    <row r="4924" spans="1:21" ht="14.4" hidden="1" x14ac:dyDescent="0.3">
      <c r="A4924" s="47">
        <v>4923</v>
      </c>
      <c r="B4924" s="48">
        <v>4</v>
      </c>
      <c r="C4924" s="47" t="s">
        <v>413</v>
      </c>
      <c r="D4924" s="49" t="s">
        <v>2464</v>
      </c>
      <c r="E4924" s="49" t="s">
        <v>2465</v>
      </c>
      <c r="F4924" s="48">
        <v>1</v>
      </c>
      <c r="G4924" s="47" t="s">
        <v>98</v>
      </c>
      <c r="H4924" s="47" t="s">
        <v>99</v>
      </c>
      <c r="I4924" s="47" t="s">
        <v>2855</v>
      </c>
      <c r="J4924" s="50" t="str">
        <f>IFERROR(VLOOKUP(_xlfn.NUMBERVALUE(D4924),'Order form - T14RE'!$O$4:$O$101,1,FALSE),J4923)</f>
        <v/>
      </c>
      <c r="K4924" s="51" t="str">
        <f t="shared" si="77"/>
        <v/>
      </c>
      <c r="M4924" s="47" t="str">
        <f ca="1">IFERROR(VLOOKUP($L4924,'T14'!$AD$5:$AF$104,2,FALSE),"")</f>
        <v/>
      </c>
      <c r="N4924" s="47" t="str">
        <f ca="1">IFERROR(VLOOKUP($L4924,'T14'!$AD$5:$AF$104,3,FALSE),"")</f>
        <v/>
      </c>
      <c r="P4924" s="46"/>
      <c r="U4924" s="46"/>
    </row>
    <row r="4925" spans="1:21" ht="14.4" hidden="1" x14ac:dyDescent="0.3">
      <c r="A4925" s="47">
        <v>4924</v>
      </c>
      <c r="B4925" s="48">
        <v>4</v>
      </c>
      <c r="C4925" s="47" t="s">
        <v>154</v>
      </c>
      <c r="D4925" s="49" t="s">
        <v>2466</v>
      </c>
      <c r="E4925" s="49" t="s">
        <v>2467</v>
      </c>
      <c r="F4925" s="48">
        <v>1</v>
      </c>
      <c r="G4925" s="47" t="s">
        <v>98</v>
      </c>
      <c r="H4925" s="47" t="s">
        <v>99</v>
      </c>
      <c r="I4925" s="47" t="s">
        <v>2855</v>
      </c>
      <c r="J4925" s="50" t="str">
        <f>IFERROR(VLOOKUP(_xlfn.NUMBERVALUE(D4925),'Order form - T14RE'!$O$4:$O$101,1,FALSE),J4924)</f>
        <v/>
      </c>
      <c r="K4925" s="51" t="str">
        <f t="shared" si="77"/>
        <v/>
      </c>
      <c r="M4925" s="47" t="str">
        <f ca="1">IFERROR(VLOOKUP($L4925,'T14'!$AD$5:$AF$104,2,FALSE),"")</f>
        <v/>
      </c>
      <c r="N4925" s="47" t="str">
        <f ca="1">IFERROR(VLOOKUP($L4925,'T14'!$AD$5:$AF$104,3,FALSE),"")</f>
        <v/>
      </c>
      <c r="P4925" s="46"/>
      <c r="U4925" s="46"/>
    </row>
    <row r="4926" spans="1:21" ht="14.4" hidden="1" x14ac:dyDescent="0.3">
      <c r="A4926" s="47">
        <v>4925</v>
      </c>
      <c r="B4926" s="48">
        <v>4</v>
      </c>
      <c r="C4926" s="47" t="s">
        <v>156</v>
      </c>
      <c r="D4926" s="49" t="s">
        <v>2468</v>
      </c>
      <c r="E4926" s="49" t="s">
        <v>2469</v>
      </c>
      <c r="F4926" s="48">
        <v>30</v>
      </c>
      <c r="G4926" s="47" t="s">
        <v>98</v>
      </c>
      <c r="H4926" s="47" t="s">
        <v>99</v>
      </c>
      <c r="I4926" s="47" t="s">
        <v>2855</v>
      </c>
      <c r="J4926" s="50" t="str">
        <f>IFERROR(VLOOKUP(_xlfn.NUMBERVALUE(D4926),'Order form - T14RE'!$O$4:$O$101,1,FALSE),J4925)</f>
        <v/>
      </c>
      <c r="K4926" s="51" t="str">
        <f t="shared" si="77"/>
        <v/>
      </c>
      <c r="M4926" s="47" t="str">
        <f ca="1">IFERROR(VLOOKUP($L4926,'T14'!$AD$5:$AF$104,2,FALSE),"")</f>
        <v/>
      </c>
      <c r="N4926" s="47" t="str">
        <f ca="1">IFERROR(VLOOKUP($L4926,'T14'!$AD$5:$AF$104,3,FALSE),"")</f>
        <v/>
      </c>
      <c r="P4926" s="46"/>
      <c r="U4926" s="46"/>
    </row>
    <row r="4927" spans="1:21" ht="14.4" hidden="1" x14ac:dyDescent="0.3">
      <c r="A4927" s="47">
        <v>4926</v>
      </c>
      <c r="B4927" s="48">
        <v>4</v>
      </c>
      <c r="C4927" s="47" t="s">
        <v>159</v>
      </c>
      <c r="D4927" s="49" t="s">
        <v>1516</v>
      </c>
      <c r="E4927" s="49" t="s">
        <v>1517</v>
      </c>
      <c r="F4927" s="48">
        <v>24</v>
      </c>
      <c r="G4927" s="47" t="s">
        <v>98</v>
      </c>
      <c r="H4927" s="47" t="s">
        <v>99</v>
      </c>
      <c r="I4927" s="47" t="s">
        <v>2855</v>
      </c>
      <c r="J4927" s="50" t="str">
        <f>IFERROR(VLOOKUP(_xlfn.NUMBERVALUE(D4927),'Order form - T14RE'!$O$4:$O$101,1,FALSE),J4926)</f>
        <v/>
      </c>
      <c r="K4927" s="51" t="str">
        <f t="shared" si="77"/>
        <v/>
      </c>
      <c r="M4927" s="47" t="str">
        <f ca="1">IFERROR(VLOOKUP($L4927,'T14'!$AD$5:$AF$104,2,FALSE),"")</f>
        <v/>
      </c>
      <c r="N4927" s="47" t="str">
        <f ca="1">IFERROR(VLOOKUP($L4927,'T14'!$AD$5:$AF$104,3,FALSE),"")</f>
        <v/>
      </c>
      <c r="P4927" s="46"/>
      <c r="U4927" s="46"/>
    </row>
    <row r="4928" spans="1:21" ht="14.4" hidden="1" x14ac:dyDescent="0.3">
      <c r="A4928" s="47">
        <v>4927</v>
      </c>
      <c r="B4928" s="48">
        <v>4</v>
      </c>
      <c r="C4928" s="47" t="s">
        <v>462</v>
      </c>
      <c r="D4928" s="49" t="s">
        <v>2470</v>
      </c>
      <c r="E4928" s="49" t="s">
        <v>2471</v>
      </c>
      <c r="F4928" s="48">
        <v>14</v>
      </c>
      <c r="G4928" s="47" t="s">
        <v>98</v>
      </c>
      <c r="H4928" s="47" t="s">
        <v>99</v>
      </c>
      <c r="I4928" s="47" t="s">
        <v>2855</v>
      </c>
      <c r="J4928" s="50" t="str">
        <f>IFERROR(VLOOKUP(_xlfn.NUMBERVALUE(D4928),'Order form - T14RE'!$O$4:$O$101,1,FALSE),J4927)</f>
        <v/>
      </c>
      <c r="K4928" s="51" t="str">
        <f t="shared" si="77"/>
        <v/>
      </c>
      <c r="M4928" s="47" t="str">
        <f ca="1">IFERROR(VLOOKUP($L4928,'T14'!$AD$5:$AF$104,2,FALSE),"")</f>
        <v/>
      </c>
      <c r="N4928" s="47" t="str">
        <f ca="1">IFERROR(VLOOKUP($L4928,'T14'!$AD$5:$AF$104,3,FALSE),"")</f>
        <v/>
      </c>
      <c r="P4928" s="46"/>
      <c r="U4928" s="46"/>
    </row>
    <row r="4929" spans="1:21" ht="14.4" hidden="1" x14ac:dyDescent="0.3">
      <c r="A4929" s="47">
        <v>4928</v>
      </c>
      <c r="B4929" s="48">
        <v>4</v>
      </c>
      <c r="C4929" s="47" t="s">
        <v>464</v>
      </c>
      <c r="D4929" s="49" t="s">
        <v>2472</v>
      </c>
      <c r="E4929" s="49" t="s">
        <v>2473</v>
      </c>
      <c r="F4929" s="48">
        <v>7</v>
      </c>
      <c r="G4929" s="47" t="s">
        <v>98</v>
      </c>
      <c r="H4929" s="47" t="s">
        <v>99</v>
      </c>
      <c r="I4929" s="47" t="s">
        <v>2855</v>
      </c>
      <c r="J4929" s="50" t="str">
        <f>IFERROR(VLOOKUP(_xlfn.NUMBERVALUE(D4929),'Order form - T14RE'!$O$4:$O$101,1,FALSE),J4928)</f>
        <v/>
      </c>
      <c r="K4929" s="51" t="str">
        <f t="shared" si="77"/>
        <v/>
      </c>
      <c r="M4929" s="47" t="str">
        <f ca="1">IFERROR(VLOOKUP($L4929,'T14'!$AD$5:$AF$104,2,FALSE),"")</f>
        <v/>
      </c>
      <c r="N4929" s="47" t="str">
        <f ca="1">IFERROR(VLOOKUP($L4929,'T14'!$AD$5:$AF$104,3,FALSE),"")</f>
        <v/>
      </c>
      <c r="P4929" s="46"/>
      <c r="U4929" s="46"/>
    </row>
    <row r="4930" spans="1:21" ht="14.4" hidden="1" x14ac:dyDescent="0.3">
      <c r="A4930" s="47">
        <v>4929</v>
      </c>
      <c r="B4930" s="48">
        <v>4</v>
      </c>
      <c r="C4930" s="47" t="s">
        <v>467</v>
      </c>
      <c r="D4930" s="49" t="s">
        <v>1224</v>
      </c>
      <c r="E4930" s="49" t="s">
        <v>1225</v>
      </c>
      <c r="F4930" s="48">
        <v>2</v>
      </c>
      <c r="G4930" s="47" t="s">
        <v>98</v>
      </c>
      <c r="H4930" s="47" t="s">
        <v>99</v>
      </c>
      <c r="I4930" s="47" t="s">
        <v>2855</v>
      </c>
      <c r="J4930" s="50" t="str">
        <f>IFERROR(VLOOKUP(_xlfn.NUMBERVALUE(D4930),'Order form - T14RE'!$O$4:$O$101,1,FALSE),J4929)</f>
        <v/>
      </c>
      <c r="K4930" s="51" t="str">
        <f t="shared" ref="K4930:K4993" si="78">IF(SUM(P4930:BB4930)=0,"",IF(SUM(P4930:BB4930)&gt;0,1,""))</f>
        <v/>
      </c>
      <c r="M4930" s="47" t="str">
        <f ca="1">IFERROR(VLOOKUP($L4930,'T14'!$AD$5:$AF$104,2,FALSE),"")</f>
        <v/>
      </c>
      <c r="N4930" s="47" t="str">
        <f ca="1">IFERROR(VLOOKUP($L4930,'T14'!$AD$5:$AF$104,3,FALSE),"")</f>
        <v/>
      </c>
      <c r="P4930" s="46"/>
      <c r="U4930" s="46"/>
    </row>
    <row r="4931" spans="1:21" ht="14.4" hidden="1" x14ac:dyDescent="0.3">
      <c r="A4931" s="47">
        <v>4930</v>
      </c>
      <c r="B4931" s="48">
        <v>4</v>
      </c>
      <c r="C4931" s="47" t="s">
        <v>161</v>
      </c>
      <c r="D4931" s="49" t="s">
        <v>2474</v>
      </c>
      <c r="E4931" s="49" t="s">
        <v>2475</v>
      </c>
      <c r="F4931" s="48">
        <v>8</v>
      </c>
      <c r="G4931" s="47" t="s">
        <v>98</v>
      </c>
      <c r="H4931" s="47" t="s">
        <v>99</v>
      </c>
      <c r="I4931" s="47" t="s">
        <v>2855</v>
      </c>
      <c r="J4931" s="50" t="str">
        <f>IFERROR(VLOOKUP(_xlfn.NUMBERVALUE(D4931),'Order form - T14RE'!$O$4:$O$101,1,FALSE),J4930)</f>
        <v/>
      </c>
      <c r="K4931" s="51" t="str">
        <f t="shared" si="78"/>
        <v/>
      </c>
      <c r="M4931" s="47" t="str">
        <f ca="1">IFERROR(VLOOKUP($L4931,'T14'!$AD$5:$AF$104,2,FALSE),"")</f>
        <v/>
      </c>
      <c r="N4931" s="47" t="str">
        <f ca="1">IFERROR(VLOOKUP($L4931,'T14'!$AD$5:$AF$104,3,FALSE),"")</f>
        <v/>
      </c>
      <c r="P4931" s="46"/>
      <c r="U4931" s="46"/>
    </row>
    <row r="4932" spans="1:21" ht="14.4" hidden="1" x14ac:dyDescent="0.3">
      <c r="A4932" s="47">
        <v>4931</v>
      </c>
      <c r="B4932" s="48">
        <v>4</v>
      </c>
      <c r="C4932" s="47" t="s">
        <v>163</v>
      </c>
      <c r="D4932" s="49" t="s">
        <v>2476</v>
      </c>
      <c r="E4932" s="49" t="s">
        <v>2477</v>
      </c>
      <c r="F4932" s="48">
        <v>6</v>
      </c>
      <c r="G4932" s="47" t="s">
        <v>98</v>
      </c>
      <c r="H4932" s="47" t="s">
        <v>99</v>
      </c>
      <c r="I4932" s="47" t="s">
        <v>2855</v>
      </c>
      <c r="J4932" s="50" t="str">
        <f>IFERROR(VLOOKUP(_xlfn.NUMBERVALUE(D4932),'Order form - T14RE'!$O$4:$O$101,1,FALSE),J4931)</f>
        <v/>
      </c>
      <c r="K4932" s="51" t="str">
        <f t="shared" si="78"/>
        <v/>
      </c>
      <c r="M4932" s="47" t="str">
        <f ca="1">IFERROR(VLOOKUP($L4932,'T14'!$AD$5:$AF$104,2,FALSE),"")</f>
        <v/>
      </c>
      <c r="N4932" s="47" t="str">
        <f ca="1">IFERROR(VLOOKUP($L4932,'T14'!$AD$5:$AF$104,3,FALSE),"")</f>
        <v/>
      </c>
      <c r="P4932" s="46"/>
      <c r="U4932" s="46"/>
    </row>
    <row r="4933" spans="1:21" ht="14.4" hidden="1" x14ac:dyDescent="0.3">
      <c r="A4933" s="47">
        <v>4932</v>
      </c>
      <c r="B4933" s="48">
        <v>4</v>
      </c>
      <c r="C4933" s="47" t="s">
        <v>164</v>
      </c>
      <c r="D4933" s="49" t="s">
        <v>2478</v>
      </c>
      <c r="E4933" s="49" t="s">
        <v>2479</v>
      </c>
      <c r="F4933" s="48">
        <v>4</v>
      </c>
      <c r="G4933" s="47" t="s">
        <v>98</v>
      </c>
      <c r="H4933" s="47" t="s">
        <v>99</v>
      </c>
      <c r="I4933" s="47" t="s">
        <v>2855</v>
      </c>
      <c r="J4933" s="50" t="str">
        <f>IFERROR(VLOOKUP(_xlfn.NUMBERVALUE(D4933),'Order form - T14RE'!$O$4:$O$101,1,FALSE),J4932)</f>
        <v/>
      </c>
      <c r="K4933" s="51" t="str">
        <f t="shared" si="78"/>
        <v/>
      </c>
      <c r="M4933" s="47" t="str">
        <f ca="1">IFERROR(VLOOKUP($L4933,'T14'!$AD$5:$AF$104,2,FALSE),"")</f>
        <v/>
      </c>
      <c r="N4933" s="47" t="str">
        <f ca="1">IFERROR(VLOOKUP($L4933,'T14'!$AD$5:$AF$104,3,FALSE),"")</f>
        <v/>
      </c>
      <c r="P4933" s="46"/>
      <c r="U4933" s="46"/>
    </row>
    <row r="4934" spans="1:21" ht="14.4" hidden="1" x14ac:dyDescent="0.3">
      <c r="A4934" s="47">
        <v>4933</v>
      </c>
      <c r="B4934" s="48">
        <v>4</v>
      </c>
      <c r="C4934" s="47" t="s">
        <v>166</v>
      </c>
      <c r="D4934" s="49" t="s">
        <v>2480</v>
      </c>
      <c r="E4934" s="49" t="s">
        <v>2481</v>
      </c>
      <c r="F4934" s="48">
        <v>4</v>
      </c>
      <c r="G4934" s="47" t="s">
        <v>98</v>
      </c>
      <c r="H4934" s="47" t="s">
        <v>99</v>
      </c>
      <c r="I4934" s="47" t="s">
        <v>2855</v>
      </c>
      <c r="J4934" s="50" t="str">
        <f>IFERROR(VLOOKUP(_xlfn.NUMBERVALUE(D4934),'Order form - T14RE'!$O$4:$O$101,1,FALSE),J4933)</f>
        <v/>
      </c>
      <c r="K4934" s="51" t="str">
        <f t="shared" si="78"/>
        <v/>
      </c>
      <c r="M4934" s="47" t="str">
        <f ca="1">IFERROR(VLOOKUP($L4934,'T14'!$AD$5:$AF$104,2,FALSE),"")</f>
        <v/>
      </c>
      <c r="N4934" s="47" t="str">
        <f ca="1">IFERROR(VLOOKUP($L4934,'T14'!$AD$5:$AF$104,3,FALSE),"")</f>
        <v/>
      </c>
      <c r="P4934" s="46"/>
      <c r="U4934" s="46"/>
    </row>
    <row r="4935" spans="1:21" ht="14.4" hidden="1" x14ac:dyDescent="0.3">
      <c r="A4935" s="47">
        <v>4934</v>
      </c>
      <c r="B4935" s="48">
        <v>3</v>
      </c>
      <c r="C4935" s="47" t="s">
        <v>163</v>
      </c>
      <c r="D4935" s="49" t="s">
        <v>2417</v>
      </c>
      <c r="E4935" s="49" t="s">
        <v>2418</v>
      </c>
      <c r="F4935" s="48">
        <v>1</v>
      </c>
      <c r="G4935" s="47" t="s">
        <v>98</v>
      </c>
      <c r="H4935" s="47" t="s">
        <v>16</v>
      </c>
      <c r="I4935" s="47" t="s">
        <v>2855</v>
      </c>
      <c r="J4935" s="50" t="str">
        <f>IFERROR(VLOOKUP(_xlfn.NUMBERVALUE(D4935),'Order form - T14RE'!$O$4:$O$101,1,FALSE),J4934)</f>
        <v/>
      </c>
      <c r="K4935" s="51" t="str">
        <f t="shared" si="78"/>
        <v/>
      </c>
      <c r="M4935" s="47" t="str">
        <f ca="1">IFERROR(VLOOKUP($L4935,'T14'!$AD$5:$AF$104,2,FALSE),"")</f>
        <v/>
      </c>
      <c r="N4935" s="47" t="str">
        <f ca="1">IFERROR(VLOOKUP($L4935,'T14'!$AD$5:$AF$104,3,FALSE),"")</f>
        <v/>
      </c>
      <c r="P4935" s="46"/>
      <c r="U4935" s="46"/>
    </row>
    <row r="4936" spans="1:21" ht="14.4" hidden="1" x14ac:dyDescent="0.3">
      <c r="A4936" s="47">
        <v>4935</v>
      </c>
      <c r="B4936" s="48">
        <v>3</v>
      </c>
      <c r="C4936" s="47" t="s">
        <v>164</v>
      </c>
      <c r="D4936" s="49" t="s">
        <v>2419</v>
      </c>
      <c r="E4936" s="49" t="s">
        <v>2420</v>
      </c>
      <c r="F4936" s="48">
        <v>3</v>
      </c>
      <c r="G4936" s="47" t="s">
        <v>98</v>
      </c>
      <c r="H4936" s="47" t="s">
        <v>16</v>
      </c>
      <c r="I4936" s="47" t="s">
        <v>2855</v>
      </c>
      <c r="J4936" s="50" t="str">
        <f>IFERROR(VLOOKUP(_xlfn.NUMBERVALUE(D4936),'Order form - T14RE'!$O$4:$O$101,1,FALSE),J4935)</f>
        <v/>
      </c>
      <c r="K4936" s="51" t="str">
        <f t="shared" si="78"/>
        <v/>
      </c>
      <c r="M4936" s="47" t="str">
        <f ca="1">IFERROR(VLOOKUP($L4936,'T14'!$AD$5:$AF$104,2,FALSE),"")</f>
        <v/>
      </c>
      <c r="N4936" s="47" t="str">
        <f ca="1">IFERROR(VLOOKUP($L4936,'T14'!$AD$5:$AF$104,3,FALSE),"")</f>
        <v/>
      </c>
      <c r="P4936" s="46"/>
      <c r="U4936" s="46"/>
    </row>
    <row r="4937" spans="1:21" ht="14.4" hidden="1" x14ac:dyDescent="0.3">
      <c r="A4937" s="47">
        <v>4936</v>
      </c>
      <c r="B4937" s="48">
        <v>3</v>
      </c>
      <c r="C4937" s="47" t="s">
        <v>166</v>
      </c>
      <c r="D4937" s="49" t="s">
        <v>2421</v>
      </c>
      <c r="E4937" s="49" t="s">
        <v>2422</v>
      </c>
      <c r="F4937" s="48">
        <v>1</v>
      </c>
      <c r="G4937" s="47" t="s">
        <v>98</v>
      </c>
      <c r="H4937" s="47" t="s">
        <v>16</v>
      </c>
      <c r="I4937" s="47" t="s">
        <v>2855</v>
      </c>
      <c r="J4937" s="50" t="str">
        <f>IFERROR(VLOOKUP(_xlfn.NUMBERVALUE(D4937),'Order form - T14RE'!$O$4:$O$101,1,FALSE),J4936)</f>
        <v/>
      </c>
      <c r="K4937" s="51" t="str">
        <f t="shared" si="78"/>
        <v/>
      </c>
      <c r="M4937" s="47" t="str">
        <f ca="1">IFERROR(VLOOKUP($L4937,'T14'!$AD$5:$AF$104,2,FALSE),"")</f>
        <v/>
      </c>
      <c r="N4937" s="47" t="str">
        <f ca="1">IFERROR(VLOOKUP($L4937,'T14'!$AD$5:$AF$104,3,FALSE),"")</f>
        <v/>
      </c>
      <c r="P4937" s="46"/>
      <c r="U4937" s="46"/>
    </row>
    <row r="4938" spans="1:21" ht="14.4" hidden="1" x14ac:dyDescent="0.3">
      <c r="A4938" s="47">
        <v>4937</v>
      </c>
      <c r="B4938" s="48">
        <v>3</v>
      </c>
      <c r="C4938" s="47" t="s">
        <v>172</v>
      </c>
      <c r="D4938" s="49" t="s">
        <v>1539</v>
      </c>
      <c r="E4938" s="49" t="s">
        <v>1540</v>
      </c>
      <c r="F4938" s="48">
        <v>4</v>
      </c>
      <c r="G4938" s="47" t="s">
        <v>98</v>
      </c>
      <c r="H4938" s="47" t="s">
        <v>16</v>
      </c>
      <c r="I4938" s="47" t="s">
        <v>2855</v>
      </c>
      <c r="J4938" s="50" t="str">
        <f>IFERROR(VLOOKUP(_xlfn.NUMBERVALUE(D4938),'Order form - T14RE'!$O$4:$O$101,1,FALSE),J4937)</f>
        <v/>
      </c>
      <c r="K4938" s="51" t="str">
        <f t="shared" si="78"/>
        <v/>
      </c>
      <c r="M4938" s="47" t="str">
        <f ca="1">IFERROR(VLOOKUP($L4938,'T14'!$AD$5:$AF$104,2,FALSE),"")</f>
        <v/>
      </c>
      <c r="N4938" s="47" t="str">
        <f ca="1">IFERROR(VLOOKUP($L4938,'T14'!$AD$5:$AF$104,3,FALSE),"")</f>
        <v/>
      </c>
      <c r="P4938" s="46"/>
      <c r="U4938" s="46"/>
    </row>
    <row r="4939" spans="1:21" ht="14.4" hidden="1" x14ac:dyDescent="0.3">
      <c r="A4939" s="47">
        <v>4938</v>
      </c>
      <c r="B4939" s="48">
        <v>3</v>
      </c>
      <c r="C4939" s="47" t="s">
        <v>176</v>
      </c>
      <c r="D4939" s="49" t="s">
        <v>2423</v>
      </c>
      <c r="E4939" s="49" t="s">
        <v>472</v>
      </c>
      <c r="F4939" s="48">
        <v>4</v>
      </c>
      <c r="G4939" s="47" t="s">
        <v>98</v>
      </c>
      <c r="H4939" s="47" t="s">
        <v>16</v>
      </c>
      <c r="I4939" s="47" t="s">
        <v>2855</v>
      </c>
      <c r="J4939" s="50" t="str">
        <f>IFERROR(VLOOKUP(_xlfn.NUMBERVALUE(D4939),'Order form - T14RE'!$O$4:$O$101,1,FALSE),J4938)</f>
        <v/>
      </c>
      <c r="K4939" s="51" t="str">
        <f t="shared" si="78"/>
        <v/>
      </c>
      <c r="M4939" s="47" t="str">
        <f ca="1">IFERROR(VLOOKUP($L4939,'T14'!$AD$5:$AF$104,2,FALSE),"")</f>
        <v/>
      </c>
      <c r="N4939" s="47" t="str">
        <f ca="1">IFERROR(VLOOKUP($L4939,'T14'!$AD$5:$AF$104,3,FALSE),"")</f>
        <v/>
      </c>
      <c r="P4939" s="46"/>
      <c r="U4939" s="46"/>
    </row>
    <row r="4940" spans="1:21" ht="14.4" hidden="1" x14ac:dyDescent="0.3">
      <c r="A4940" s="47">
        <v>4939</v>
      </c>
      <c r="B4940" s="48">
        <v>3</v>
      </c>
      <c r="C4940" s="47" t="s">
        <v>179</v>
      </c>
      <c r="D4940" s="49" t="s">
        <v>895</v>
      </c>
      <c r="E4940" s="49" t="s">
        <v>896</v>
      </c>
      <c r="F4940" s="48">
        <v>3</v>
      </c>
      <c r="G4940" s="47" t="s">
        <v>98</v>
      </c>
      <c r="H4940" s="47" t="s">
        <v>16</v>
      </c>
      <c r="I4940" s="47" t="s">
        <v>2855</v>
      </c>
      <c r="J4940" s="50" t="str">
        <f>IFERROR(VLOOKUP(_xlfn.NUMBERVALUE(D4940),'Order form - T14RE'!$O$4:$O$101,1,FALSE),J4939)</f>
        <v/>
      </c>
      <c r="K4940" s="51" t="str">
        <f t="shared" si="78"/>
        <v/>
      </c>
      <c r="M4940" s="47" t="str">
        <f ca="1">IFERROR(VLOOKUP($L4940,'T14'!$AD$5:$AF$104,2,FALSE),"")</f>
        <v/>
      </c>
      <c r="N4940" s="47" t="str">
        <f ca="1">IFERROR(VLOOKUP($L4940,'T14'!$AD$5:$AF$104,3,FALSE),"")</f>
        <v/>
      </c>
      <c r="P4940" s="46"/>
      <c r="U4940" s="46"/>
    </row>
    <row r="4941" spans="1:21" ht="14.4" hidden="1" x14ac:dyDescent="0.3">
      <c r="A4941" s="47">
        <v>4940</v>
      </c>
      <c r="B4941" s="48">
        <v>3</v>
      </c>
      <c r="C4941" s="47" t="s">
        <v>483</v>
      </c>
      <c r="D4941" s="49" t="s">
        <v>2430</v>
      </c>
      <c r="E4941" s="49" t="s">
        <v>1450</v>
      </c>
      <c r="F4941" s="48">
        <v>1</v>
      </c>
      <c r="G4941" s="47" t="s">
        <v>98</v>
      </c>
      <c r="H4941" s="47" t="s">
        <v>16</v>
      </c>
      <c r="I4941" s="47" t="s">
        <v>2855</v>
      </c>
      <c r="J4941" s="50" t="str">
        <f>IFERROR(VLOOKUP(_xlfn.NUMBERVALUE(D4941),'Order form - T14RE'!$O$4:$O$101,1,FALSE),J4940)</f>
        <v/>
      </c>
      <c r="K4941" s="51" t="str">
        <f t="shared" si="78"/>
        <v/>
      </c>
      <c r="M4941" s="47" t="str">
        <f ca="1">IFERROR(VLOOKUP($L4941,'T14'!$AD$5:$AF$104,2,FALSE),"")</f>
        <v/>
      </c>
      <c r="N4941" s="47" t="str">
        <f ca="1">IFERROR(VLOOKUP($L4941,'T14'!$AD$5:$AF$104,3,FALSE),"")</f>
        <v/>
      </c>
      <c r="P4941" s="46"/>
      <c r="U4941" s="46"/>
    </row>
    <row r="4942" spans="1:21" ht="14.4" hidden="1" x14ac:dyDescent="0.3">
      <c r="A4942" s="47">
        <v>4941</v>
      </c>
      <c r="B4942" s="48">
        <v>3</v>
      </c>
      <c r="C4942" s="47" t="s">
        <v>484</v>
      </c>
      <c r="D4942" s="49" t="s">
        <v>2431</v>
      </c>
      <c r="E4942" s="49" t="s">
        <v>2432</v>
      </c>
      <c r="F4942" s="48">
        <v>2</v>
      </c>
      <c r="G4942" s="47" t="s">
        <v>98</v>
      </c>
      <c r="H4942" s="47" t="s">
        <v>16</v>
      </c>
      <c r="I4942" s="47" t="s">
        <v>2855</v>
      </c>
      <c r="J4942" s="50" t="str">
        <f>IFERROR(VLOOKUP(_xlfn.NUMBERVALUE(D4942),'Order form - T14RE'!$O$4:$O$101,1,FALSE),J4941)</f>
        <v/>
      </c>
      <c r="K4942" s="51" t="str">
        <f t="shared" si="78"/>
        <v/>
      </c>
      <c r="M4942" s="47" t="str">
        <f ca="1">IFERROR(VLOOKUP($L4942,'T14'!$AD$5:$AF$104,2,FALSE),"")</f>
        <v/>
      </c>
      <c r="N4942" s="47" t="str">
        <f ca="1">IFERROR(VLOOKUP($L4942,'T14'!$AD$5:$AF$104,3,FALSE),"")</f>
        <v/>
      </c>
      <c r="P4942" s="46"/>
      <c r="U4942" s="46"/>
    </row>
    <row r="4943" spans="1:21" ht="14.4" hidden="1" x14ac:dyDescent="0.3">
      <c r="A4943" s="47">
        <v>4942</v>
      </c>
      <c r="B4943" s="48">
        <v>3</v>
      </c>
      <c r="C4943" s="47" t="s">
        <v>487</v>
      </c>
      <c r="D4943" s="49" t="s">
        <v>2482</v>
      </c>
      <c r="E4943" s="49" t="s">
        <v>2483</v>
      </c>
      <c r="F4943" s="48">
        <v>1</v>
      </c>
      <c r="G4943" s="47" t="s">
        <v>98</v>
      </c>
      <c r="H4943" s="47" t="s">
        <v>16</v>
      </c>
      <c r="I4943" s="47" t="s">
        <v>2855</v>
      </c>
      <c r="J4943" s="50" t="str">
        <f>IFERROR(VLOOKUP(_xlfn.NUMBERVALUE(D4943),'Order form - T14RE'!$O$4:$O$101,1,FALSE),J4942)</f>
        <v/>
      </c>
      <c r="K4943" s="51" t="str">
        <f t="shared" si="78"/>
        <v/>
      </c>
      <c r="M4943" s="47" t="str">
        <f ca="1">IFERROR(VLOOKUP($L4943,'T14'!$AD$5:$AF$104,2,FALSE),"")</f>
        <v/>
      </c>
      <c r="N4943" s="47" t="str">
        <f ca="1">IFERROR(VLOOKUP($L4943,'T14'!$AD$5:$AF$104,3,FALSE),"")</f>
        <v/>
      </c>
      <c r="P4943" s="46"/>
      <c r="U4943" s="46"/>
    </row>
    <row r="4944" spans="1:21" ht="14.4" hidden="1" x14ac:dyDescent="0.3">
      <c r="A4944" s="47">
        <v>4943</v>
      </c>
      <c r="B4944" s="48">
        <v>3</v>
      </c>
      <c r="C4944" s="47" t="s">
        <v>580</v>
      </c>
      <c r="D4944" s="49" t="s">
        <v>2484</v>
      </c>
      <c r="E4944" s="49" t="s">
        <v>2485</v>
      </c>
      <c r="F4944" s="48">
        <v>1</v>
      </c>
      <c r="G4944" s="47" t="s">
        <v>98</v>
      </c>
      <c r="H4944" s="47" t="s">
        <v>16</v>
      </c>
      <c r="I4944" s="47" t="s">
        <v>2855</v>
      </c>
      <c r="J4944" s="50" t="str">
        <f>IFERROR(VLOOKUP(_xlfn.NUMBERVALUE(D4944),'Order form - T14RE'!$O$4:$O$101,1,FALSE),J4943)</f>
        <v/>
      </c>
      <c r="K4944" s="51" t="str">
        <f t="shared" si="78"/>
        <v/>
      </c>
      <c r="M4944" s="47" t="str">
        <f ca="1">IFERROR(VLOOKUP($L4944,'T14'!$AD$5:$AF$104,2,FALSE),"")</f>
        <v/>
      </c>
      <c r="N4944" s="47" t="str">
        <f ca="1">IFERROR(VLOOKUP($L4944,'T14'!$AD$5:$AF$104,3,FALSE),"")</f>
        <v/>
      </c>
      <c r="P4944" s="46"/>
      <c r="U4944" s="46"/>
    </row>
    <row r="4945" spans="1:21" ht="14.4" hidden="1" x14ac:dyDescent="0.3">
      <c r="A4945" s="47">
        <v>4944</v>
      </c>
      <c r="B4945" s="48">
        <v>3</v>
      </c>
      <c r="C4945" s="47" t="s">
        <v>582</v>
      </c>
      <c r="D4945" s="49" t="s">
        <v>2486</v>
      </c>
      <c r="E4945" s="49" t="s">
        <v>2487</v>
      </c>
      <c r="F4945" s="48">
        <v>1</v>
      </c>
      <c r="G4945" s="47" t="s">
        <v>98</v>
      </c>
      <c r="H4945" s="47" t="s">
        <v>1</v>
      </c>
      <c r="I4945" s="47" t="s">
        <v>2855</v>
      </c>
      <c r="J4945" s="50" t="str">
        <f>IFERROR(VLOOKUP(_xlfn.NUMBERVALUE(D4945),'Order form - T14RE'!$O$4:$O$101,1,FALSE),J4944)</f>
        <v/>
      </c>
      <c r="K4945" s="51" t="str">
        <f t="shared" si="78"/>
        <v/>
      </c>
      <c r="M4945" s="47" t="str">
        <f ca="1">IFERROR(VLOOKUP($L4945,'T14'!$AD$5:$AF$104,2,FALSE),"")</f>
        <v/>
      </c>
      <c r="N4945" s="47" t="str">
        <f ca="1">IFERROR(VLOOKUP($L4945,'T14'!$AD$5:$AF$104,3,FALSE),"")</f>
        <v/>
      </c>
      <c r="U4945" s="46"/>
    </row>
    <row r="4946" spans="1:21" ht="14.4" hidden="1" x14ac:dyDescent="0.3">
      <c r="A4946" s="47">
        <v>4945</v>
      </c>
      <c r="B4946" s="48">
        <v>4</v>
      </c>
      <c r="C4946" s="47" t="s">
        <v>95</v>
      </c>
      <c r="D4946" s="49" t="s">
        <v>2502</v>
      </c>
      <c r="E4946" s="49" t="s">
        <v>2448</v>
      </c>
      <c r="F4946" s="48">
        <v>1</v>
      </c>
      <c r="G4946" s="47" t="s">
        <v>98</v>
      </c>
      <c r="H4946" s="47" t="s">
        <v>99</v>
      </c>
      <c r="I4946" s="47" t="s">
        <v>2855</v>
      </c>
      <c r="J4946" s="50" t="str">
        <f>IFERROR(VLOOKUP(_xlfn.NUMBERVALUE(D4946),'Order form - T14RE'!$O$4:$O$101,1,FALSE),J4945)</f>
        <v/>
      </c>
      <c r="K4946" s="51" t="str">
        <f t="shared" si="78"/>
        <v/>
      </c>
      <c r="M4946" s="47" t="str">
        <f ca="1">IFERROR(VLOOKUP($L4946,'T14'!$AD$5:$AF$104,2,FALSE),"")</f>
        <v/>
      </c>
      <c r="N4946" s="47" t="str">
        <f ca="1">IFERROR(VLOOKUP($L4946,'T14'!$AD$5:$AF$104,3,FALSE),"")</f>
        <v/>
      </c>
      <c r="P4946" s="46"/>
      <c r="U4946" s="46"/>
    </row>
    <row r="4947" spans="1:21" ht="14.4" hidden="1" x14ac:dyDescent="0.3">
      <c r="A4947" s="47">
        <v>4946</v>
      </c>
      <c r="B4947" s="48">
        <v>4</v>
      </c>
      <c r="C4947" s="47" t="s">
        <v>105</v>
      </c>
      <c r="D4947" s="49" t="s">
        <v>2503</v>
      </c>
      <c r="E4947" s="49" t="s">
        <v>2504</v>
      </c>
      <c r="F4947" s="48">
        <v>1</v>
      </c>
      <c r="G4947" s="47" t="s">
        <v>98</v>
      </c>
      <c r="H4947" s="47" t="s">
        <v>99</v>
      </c>
      <c r="I4947" s="47" t="s">
        <v>2855</v>
      </c>
      <c r="J4947" s="50" t="str">
        <f>IFERROR(VLOOKUP(_xlfn.NUMBERVALUE(D4947),'Order form - T14RE'!$O$4:$O$101,1,FALSE),J4946)</f>
        <v/>
      </c>
      <c r="K4947" s="51" t="str">
        <f t="shared" si="78"/>
        <v/>
      </c>
      <c r="M4947" s="47" t="str">
        <f ca="1">IFERROR(VLOOKUP($L4947,'T14'!$AD$5:$AF$104,2,FALSE),"")</f>
        <v/>
      </c>
      <c r="N4947" s="47" t="str">
        <f ca="1">IFERROR(VLOOKUP($L4947,'T14'!$AD$5:$AF$104,3,FALSE),"")</f>
        <v/>
      </c>
      <c r="P4947" s="46"/>
      <c r="U4947" s="46"/>
    </row>
    <row r="4948" spans="1:21" ht="14.4" hidden="1" x14ac:dyDescent="0.3">
      <c r="A4948" s="47">
        <v>4947</v>
      </c>
      <c r="B4948" s="48">
        <v>4</v>
      </c>
      <c r="C4948" s="47" t="s">
        <v>108</v>
      </c>
      <c r="D4948" s="49" t="s">
        <v>2505</v>
      </c>
      <c r="E4948" s="49" t="s">
        <v>2021</v>
      </c>
      <c r="F4948" s="48">
        <v>2</v>
      </c>
      <c r="G4948" s="47" t="s">
        <v>98</v>
      </c>
      <c r="H4948" s="47" t="s">
        <v>99</v>
      </c>
      <c r="I4948" s="47" t="s">
        <v>2855</v>
      </c>
      <c r="J4948" s="50" t="str">
        <f>IFERROR(VLOOKUP(_xlfn.NUMBERVALUE(D4948),'Order form - T14RE'!$O$4:$O$101,1,FALSE),J4947)</f>
        <v/>
      </c>
      <c r="K4948" s="51" t="str">
        <f t="shared" si="78"/>
        <v/>
      </c>
      <c r="M4948" s="47" t="str">
        <f ca="1">IFERROR(VLOOKUP($L4948,'T14'!$AD$5:$AF$104,2,FALSE),"")</f>
        <v/>
      </c>
      <c r="N4948" s="47" t="str">
        <f ca="1">IFERROR(VLOOKUP($L4948,'T14'!$AD$5:$AF$104,3,FALSE),"")</f>
        <v/>
      </c>
      <c r="P4948" s="46"/>
      <c r="U4948" s="46"/>
    </row>
    <row r="4949" spans="1:21" ht="14.4" hidden="1" x14ac:dyDescent="0.3">
      <c r="A4949" s="47">
        <v>4948</v>
      </c>
      <c r="B4949" s="48">
        <v>4</v>
      </c>
      <c r="C4949" s="47" t="s">
        <v>111</v>
      </c>
      <c r="D4949" s="49" t="s">
        <v>2506</v>
      </c>
      <c r="E4949" s="49" t="s">
        <v>2436</v>
      </c>
      <c r="F4949" s="48">
        <v>2</v>
      </c>
      <c r="G4949" s="47" t="s">
        <v>98</v>
      </c>
      <c r="H4949" s="47" t="s">
        <v>99</v>
      </c>
      <c r="I4949" s="47" t="s">
        <v>2855</v>
      </c>
      <c r="J4949" s="50" t="str">
        <f>IFERROR(VLOOKUP(_xlfn.NUMBERVALUE(D4949),'Order form - T14RE'!$O$4:$O$101,1,FALSE),J4948)</f>
        <v/>
      </c>
      <c r="K4949" s="51" t="str">
        <f t="shared" si="78"/>
        <v/>
      </c>
      <c r="M4949" s="47" t="str">
        <f ca="1">IFERROR(VLOOKUP($L4949,'T14'!$AD$5:$AF$104,2,FALSE),"")</f>
        <v/>
      </c>
      <c r="N4949" s="47" t="str">
        <f ca="1">IFERROR(VLOOKUP($L4949,'T14'!$AD$5:$AF$104,3,FALSE),"")</f>
        <v/>
      </c>
      <c r="P4949" s="46"/>
      <c r="U4949" s="46"/>
    </row>
    <row r="4950" spans="1:21" ht="14.4" hidden="1" x14ac:dyDescent="0.3">
      <c r="A4950" s="47">
        <v>4949</v>
      </c>
      <c r="B4950" s="48">
        <v>4</v>
      </c>
      <c r="C4950" s="47" t="s">
        <v>114</v>
      </c>
      <c r="D4950" s="49" t="s">
        <v>2507</v>
      </c>
      <c r="E4950" s="49" t="s">
        <v>2508</v>
      </c>
      <c r="F4950" s="48">
        <v>1</v>
      </c>
      <c r="G4950" s="47" t="s">
        <v>98</v>
      </c>
      <c r="H4950" s="47" t="s">
        <v>99</v>
      </c>
      <c r="I4950" s="47" t="s">
        <v>2855</v>
      </c>
      <c r="J4950" s="50" t="str">
        <f>IFERROR(VLOOKUP(_xlfn.NUMBERVALUE(D4950),'Order form - T14RE'!$O$4:$O$101,1,FALSE),J4949)</f>
        <v/>
      </c>
      <c r="K4950" s="51" t="str">
        <f t="shared" si="78"/>
        <v/>
      </c>
      <c r="M4950" s="47" t="str">
        <f ca="1">IFERROR(VLOOKUP($L4950,'T14'!$AD$5:$AF$104,2,FALSE),"")</f>
        <v/>
      </c>
      <c r="N4950" s="47" t="str">
        <f ca="1">IFERROR(VLOOKUP($L4950,'T14'!$AD$5:$AF$104,3,FALSE),"")</f>
        <v/>
      </c>
      <c r="P4950" s="46"/>
      <c r="U4950" s="46"/>
    </row>
    <row r="4951" spans="1:21" ht="14.4" hidden="1" x14ac:dyDescent="0.3">
      <c r="A4951" s="47">
        <v>4950</v>
      </c>
      <c r="B4951" s="48">
        <v>4</v>
      </c>
      <c r="C4951" s="47" t="s">
        <v>241</v>
      </c>
      <c r="D4951" s="49" t="s">
        <v>2509</v>
      </c>
      <c r="E4951" s="49" t="s">
        <v>2510</v>
      </c>
      <c r="F4951" s="48">
        <v>1</v>
      </c>
      <c r="G4951" s="47" t="s">
        <v>98</v>
      </c>
      <c r="H4951" s="47" t="s">
        <v>99</v>
      </c>
      <c r="I4951" s="47" t="s">
        <v>2855</v>
      </c>
      <c r="J4951" s="50" t="str">
        <f>IFERROR(VLOOKUP(_xlfn.NUMBERVALUE(D4951),'Order form - T14RE'!$O$4:$O$101,1,FALSE),J4950)</f>
        <v/>
      </c>
      <c r="K4951" s="51" t="str">
        <f t="shared" si="78"/>
        <v/>
      </c>
      <c r="M4951" s="47" t="str">
        <f ca="1">IFERROR(VLOOKUP($L4951,'T14'!$AD$5:$AF$104,2,FALSE),"")</f>
        <v/>
      </c>
      <c r="N4951" s="47" t="str">
        <f ca="1">IFERROR(VLOOKUP($L4951,'T14'!$AD$5:$AF$104,3,FALSE),"")</f>
        <v/>
      </c>
      <c r="P4951" s="46"/>
      <c r="U4951" s="46"/>
    </row>
    <row r="4952" spans="1:21" ht="14.4" hidden="1" x14ac:dyDescent="0.3">
      <c r="A4952" s="47">
        <v>4951</v>
      </c>
      <c r="B4952" s="48">
        <v>4</v>
      </c>
      <c r="C4952" s="47" t="s">
        <v>120</v>
      </c>
      <c r="D4952" s="49" t="s">
        <v>2470</v>
      </c>
      <c r="E4952" s="49" t="s">
        <v>2471</v>
      </c>
      <c r="F4952" s="48">
        <v>6</v>
      </c>
      <c r="G4952" s="47" t="s">
        <v>98</v>
      </c>
      <c r="H4952" s="47" t="s">
        <v>99</v>
      </c>
      <c r="I4952" s="47" t="s">
        <v>2855</v>
      </c>
      <c r="J4952" s="50" t="str">
        <f>IFERROR(VLOOKUP(_xlfn.NUMBERVALUE(D4952),'Order form - T14RE'!$O$4:$O$101,1,FALSE),J4951)</f>
        <v/>
      </c>
      <c r="K4952" s="51" t="str">
        <f t="shared" si="78"/>
        <v/>
      </c>
      <c r="M4952" s="47" t="str">
        <f ca="1">IFERROR(VLOOKUP($L4952,'T14'!$AD$5:$AF$104,2,FALSE),"")</f>
        <v/>
      </c>
      <c r="N4952" s="47" t="str">
        <f ca="1">IFERROR(VLOOKUP($L4952,'T14'!$AD$5:$AF$104,3,FALSE),"")</f>
        <v/>
      </c>
      <c r="P4952" s="46"/>
      <c r="U4952" s="46"/>
    </row>
    <row r="4953" spans="1:21" ht="14.4" hidden="1" x14ac:dyDescent="0.3">
      <c r="A4953" s="47">
        <v>4952</v>
      </c>
      <c r="B4953" s="48">
        <v>4</v>
      </c>
      <c r="C4953" s="47" t="s">
        <v>123</v>
      </c>
      <c r="D4953" s="49" t="s">
        <v>2468</v>
      </c>
      <c r="E4953" s="49" t="s">
        <v>2469</v>
      </c>
      <c r="F4953" s="48">
        <v>4</v>
      </c>
      <c r="G4953" s="47" t="s">
        <v>98</v>
      </c>
      <c r="H4953" s="47" t="s">
        <v>99</v>
      </c>
      <c r="I4953" s="47" t="s">
        <v>2855</v>
      </c>
      <c r="J4953" s="50" t="str">
        <f>IFERROR(VLOOKUP(_xlfn.NUMBERVALUE(D4953),'Order form - T14RE'!$O$4:$O$101,1,FALSE),J4952)</f>
        <v/>
      </c>
      <c r="K4953" s="51" t="str">
        <f t="shared" si="78"/>
        <v/>
      </c>
      <c r="M4953" s="47" t="str">
        <f ca="1">IFERROR(VLOOKUP($L4953,'T14'!$AD$5:$AF$104,2,FALSE),"")</f>
        <v/>
      </c>
      <c r="N4953" s="47" t="str">
        <f ca="1">IFERROR(VLOOKUP($L4953,'T14'!$AD$5:$AF$104,3,FALSE),"")</f>
        <v/>
      </c>
      <c r="P4953" s="46"/>
      <c r="U4953" s="46"/>
    </row>
    <row r="4954" spans="1:21" ht="14.4" hidden="1" x14ac:dyDescent="0.3">
      <c r="A4954" s="47">
        <v>4953</v>
      </c>
      <c r="B4954" s="48">
        <v>4</v>
      </c>
      <c r="C4954" s="47" t="s">
        <v>126</v>
      </c>
      <c r="D4954" s="49" t="s">
        <v>2472</v>
      </c>
      <c r="E4954" s="49" t="s">
        <v>2473</v>
      </c>
      <c r="F4954" s="48">
        <v>6</v>
      </c>
      <c r="G4954" s="47" t="s">
        <v>98</v>
      </c>
      <c r="H4954" s="47" t="s">
        <v>99</v>
      </c>
      <c r="I4954" s="47" t="s">
        <v>2855</v>
      </c>
      <c r="J4954" s="50" t="str">
        <f>IFERROR(VLOOKUP(_xlfn.NUMBERVALUE(D4954),'Order form - T14RE'!$O$4:$O$101,1,FALSE),J4953)</f>
        <v/>
      </c>
      <c r="K4954" s="51" t="str">
        <f t="shared" si="78"/>
        <v/>
      </c>
      <c r="M4954" s="47" t="str">
        <f ca="1">IFERROR(VLOOKUP($L4954,'T14'!$AD$5:$AF$104,2,FALSE),"")</f>
        <v/>
      </c>
      <c r="N4954" s="47" t="str">
        <f ca="1">IFERROR(VLOOKUP($L4954,'T14'!$AD$5:$AF$104,3,FALSE),"")</f>
        <v/>
      </c>
      <c r="P4954" s="46"/>
      <c r="U4954" s="46"/>
    </row>
    <row r="4955" spans="1:21" ht="14.4" hidden="1" x14ac:dyDescent="0.3">
      <c r="A4955" s="47">
        <v>4954</v>
      </c>
      <c r="B4955" s="48">
        <v>4</v>
      </c>
      <c r="C4955" s="47" t="s">
        <v>127</v>
      </c>
      <c r="D4955" s="49" t="s">
        <v>2511</v>
      </c>
      <c r="E4955" s="49" t="s">
        <v>2512</v>
      </c>
      <c r="F4955" s="48">
        <v>2</v>
      </c>
      <c r="G4955" s="47" t="s">
        <v>98</v>
      </c>
      <c r="H4955" s="47" t="s">
        <v>99</v>
      </c>
      <c r="I4955" s="47" t="s">
        <v>2855</v>
      </c>
      <c r="J4955" s="50" t="str">
        <f>IFERROR(VLOOKUP(_xlfn.NUMBERVALUE(D4955),'Order form - T14RE'!$O$4:$O$101,1,FALSE),J4954)</f>
        <v/>
      </c>
      <c r="K4955" s="51" t="str">
        <f t="shared" si="78"/>
        <v/>
      </c>
      <c r="M4955" s="47" t="str">
        <f ca="1">IFERROR(VLOOKUP($L4955,'T14'!$AD$5:$AF$104,2,FALSE),"")</f>
        <v/>
      </c>
      <c r="N4955" s="47" t="str">
        <f ca="1">IFERROR(VLOOKUP($L4955,'T14'!$AD$5:$AF$104,3,FALSE),"")</f>
        <v/>
      </c>
      <c r="P4955" s="46"/>
      <c r="U4955" s="46"/>
    </row>
    <row r="4956" spans="1:21" ht="14.4" hidden="1" x14ac:dyDescent="0.3">
      <c r="A4956" s="47">
        <v>4955</v>
      </c>
      <c r="B4956" s="48">
        <v>3</v>
      </c>
      <c r="C4956" s="47" t="s">
        <v>585</v>
      </c>
      <c r="D4956" s="49" t="s">
        <v>2488</v>
      </c>
      <c r="E4956" s="49" t="s">
        <v>2489</v>
      </c>
      <c r="F4956" s="48">
        <v>2</v>
      </c>
      <c r="G4956" s="47" t="s">
        <v>98</v>
      </c>
      <c r="H4956" s="47" t="s">
        <v>3</v>
      </c>
      <c r="I4956" s="47" t="s">
        <v>2855</v>
      </c>
      <c r="J4956" s="50" t="str">
        <f>IFERROR(VLOOKUP(_xlfn.NUMBERVALUE(D4956),'Order form - T14RE'!$O$4:$O$101,1,FALSE),J4955)</f>
        <v/>
      </c>
      <c r="K4956" s="51" t="str">
        <f t="shared" si="78"/>
        <v/>
      </c>
      <c r="M4956" s="47" t="str">
        <f ca="1">IFERROR(VLOOKUP($L4956,'T14'!$AD$5:$AF$104,2,FALSE),"")</f>
        <v/>
      </c>
      <c r="N4956" s="47" t="str">
        <f ca="1">IFERROR(VLOOKUP($L4956,'T14'!$AD$5:$AF$104,3,FALSE),"")</f>
        <v/>
      </c>
      <c r="P4956" s="46"/>
      <c r="U4956" s="46"/>
    </row>
    <row r="4957" spans="1:21" ht="14.4" hidden="1" x14ac:dyDescent="0.3">
      <c r="A4957" s="47">
        <v>4956</v>
      </c>
      <c r="B4957" s="48">
        <v>4</v>
      </c>
      <c r="C4957" s="47" t="s">
        <v>95</v>
      </c>
      <c r="D4957" s="49" t="s">
        <v>903</v>
      </c>
      <c r="E4957" s="49" t="s">
        <v>904</v>
      </c>
      <c r="F4957" s="52">
        <v>1.28</v>
      </c>
      <c r="G4957" s="47" t="s">
        <v>905</v>
      </c>
      <c r="H4957" s="47" t="s">
        <v>2513</v>
      </c>
      <c r="I4957" s="47" t="s">
        <v>2855</v>
      </c>
      <c r="J4957" s="50" t="str">
        <f>IFERROR(VLOOKUP(_xlfn.NUMBERVALUE(D4957),'Order form - T14RE'!$O$4:$O$101,1,FALSE),J4956)</f>
        <v/>
      </c>
      <c r="K4957" s="51" t="str">
        <f t="shared" si="78"/>
        <v/>
      </c>
      <c r="M4957" s="47" t="str">
        <f ca="1">IFERROR(VLOOKUP($L4957,'T14'!$AD$5:$AF$104,2,FALSE),"")</f>
        <v/>
      </c>
      <c r="N4957" s="47" t="str">
        <f ca="1">IFERROR(VLOOKUP($L4957,'T14'!$AD$5:$AF$104,3,FALSE),"")</f>
        <v/>
      </c>
      <c r="P4957" s="46"/>
      <c r="U4957" s="46"/>
    </row>
    <row r="4958" spans="1:21" ht="14.4" hidden="1" x14ac:dyDescent="0.3">
      <c r="A4958" s="47">
        <v>4957</v>
      </c>
      <c r="B4958" s="48">
        <v>3</v>
      </c>
      <c r="C4958" s="47" t="s">
        <v>1155</v>
      </c>
      <c r="D4958" s="49" t="s">
        <v>2490</v>
      </c>
      <c r="E4958" s="49" t="s">
        <v>2491</v>
      </c>
      <c r="F4958" s="48">
        <v>2</v>
      </c>
      <c r="G4958" s="47" t="s">
        <v>98</v>
      </c>
      <c r="H4958" s="47" t="s">
        <v>3</v>
      </c>
      <c r="I4958" s="47" t="s">
        <v>2855</v>
      </c>
      <c r="J4958" s="50" t="str">
        <f>IFERROR(VLOOKUP(_xlfn.NUMBERVALUE(D4958),'Order form - T14RE'!$O$4:$O$101,1,FALSE),J4957)</f>
        <v/>
      </c>
      <c r="K4958" s="51" t="str">
        <f t="shared" si="78"/>
        <v/>
      </c>
      <c r="M4958" s="47" t="str">
        <f ca="1">IFERROR(VLOOKUP($L4958,'T14'!$AD$5:$AF$104,2,FALSE),"")</f>
        <v/>
      </c>
      <c r="N4958" s="47" t="str">
        <f ca="1">IFERROR(VLOOKUP($L4958,'T14'!$AD$5:$AF$104,3,FALSE),"")</f>
        <v/>
      </c>
      <c r="P4958" s="46"/>
      <c r="U4958" s="46"/>
    </row>
    <row r="4959" spans="1:21" ht="14.4" hidden="1" x14ac:dyDescent="0.3">
      <c r="A4959" s="47">
        <v>4958</v>
      </c>
      <c r="B4959" s="48">
        <v>3</v>
      </c>
      <c r="C4959" s="47" t="s">
        <v>586</v>
      </c>
      <c r="D4959" s="49" t="s">
        <v>2492</v>
      </c>
      <c r="E4959" s="49" t="s">
        <v>502</v>
      </c>
      <c r="F4959" s="48">
        <v>1</v>
      </c>
      <c r="G4959" s="47" t="s">
        <v>98</v>
      </c>
      <c r="H4959" s="47" t="s">
        <v>3</v>
      </c>
      <c r="I4959" s="47" t="s">
        <v>2855</v>
      </c>
      <c r="J4959" s="50" t="str">
        <f>IFERROR(VLOOKUP(_xlfn.NUMBERVALUE(D4959),'Order form - T14RE'!$O$4:$O$101,1,FALSE),J4958)</f>
        <v/>
      </c>
      <c r="K4959" s="51" t="str">
        <f t="shared" si="78"/>
        <v/>
      </c>
      <c r="M4959" s="47" t="str">
        <f ca="1">IFERROR(VLOOKUP($L4959,'T14'!$AD$5:$AF$104,2,FALSE),"")</f>
        <v/>
      </c>
      <c r="N4959" s="47" t="str">
        <f ca="1">IFERROR(VLOOKUP($L4959,'T14'!$AD$5:$AF$104,3,FALSE),"")</f>
        <v/>
      </c>
      <c r="P4959" s="46"/>
      <c r="U4959" s="46"/>
    </row>
    <row r="4960" spans="1:21" ht="14.4" hidden="1" x14ac:dyDescent="0.3">
      <c r="A4960" s="47">
        <v>4959</v>
      </c>
      <c r="B4960" s="48">
        <v>3</v>
      </c>
      <c r="C4960" s="47" t="s">
        <v>589</v>
      </c>
      <c r="D4960" s="49" t="s">
        <v>2493</v>
      </c>
      <c r="E4960" s="49" t="s">
        <v>486</v>
      </c>
      <c r="F4960" s="48">
        <v>1</v>
      </c>
      <c r="G4960" s="47" t="s">
        <v>98</v>
      </c>
      <c r="H4960" s="47" t="s">
        <v>3</v>
      </c>
      <c r="I4960" s="47" t="s">
        <v>2855</v>
      </c>
      <c r="J4960" s="50" t="str">
        <f>IFERROR(VLOOKUP(_xlfn.NUMBERVALUE(D4960),'Order form - T14RE'!$O$4:$O$101,1,FALSE),J4959)</f>
        <v/>
      </c>
      <c r="K4960" s="51" t="str">
        <f t="shared" si="78"/>
        <v/>
      </c>
      <c r="M4960" s="47" t="str">
        <f ca="1">IFERROR(VLOOKUP($L4960,'T14'!$AD$5:$AF$104,2,FALSE),"")</f>
        <v/>
      </c>
      <c r="N4960" s="47" t="str">
        <f ca="1">IFERROR(VLOOKUP($L4960,'T14'!$AD$5:$AF$104,3,FALSE),"")</f>
        <v/>
      </c>
      <c r="P4960" s="46"/>
      <c r="U4960" s="46"/>
    </row>
    <row r="4961" spans="1:21" ht="14.4" hidden="1" x14ac:dyDescent="0.3">
      <c r="A4961" s="47">
        <v>4960</v>
      </c>
      <c r="B4961" s="48">
        <v>3</v>
      </c>
      <c r="C4961" s="47" t="s">
        <v>592</v>
      </c>
      <c r="D4961" s="49" t="s">
        <v>2494</v>
      </c>
      <c r="E4961" s="49" t="s">
        <v>2495</v>
      </c>
      <c r="F4961" s="48">
        <v>2</v>
      </c>
      <c r="G4961" s="47" t="s">
        <v>98</v>
      </c>
      <c r="H4961" s="47" t="s">
        <v>3</v>
      </c>
      <c r="I4961" s="47" t="s">
        <v>2855</v>
      </c>
      <c r="J4961" s="50" t="str">
        <f>IFERROR(VLOOKUP(_xlfn.NUMBERVALUE(D4961),'Order form - T14RE'!$O$4:$O$101,1,FALSE),J4960)</f>
        <v/>
      </c>
      <c r="K4961" s="51" t="str">
        <f t="shared" si="78"/>
        <v/>
      </c>
      <c r="M4961" s="47" t="str">
        <f ca="1">IFERROR(VLOOKUP($L4961,'T14'!$AD$5:$AF$104,2,FALSE),"")</f>
        <v/>
      </c>
      <c r="N4961" s="47" t="str">
        <f ca="1">IFERROR(VLOOKUP($L4961,'T14'!$AD$5:$AF$104,3,FALSE),"")</f>
        <v/>
      </c>
      <c r="P4961" s="46"/>
      <c r="U4961" s="46"/>
    </row>
    <row r="4962" spans="1:21" ht="14.4" hidden="1" x14ac:dyDescent="0.3">
      <c r="A4962" s="47">
        <v>4961</v>
      </c>
      <c r="B4962" s="48">
        <v>3</v>
      </c>
      <c r="C4962" s="47" t="s">
        <v>595</v>
      </c>
      <c r="D4962" s="49" t="s">
        <v>2496</v>
      </c>
      <c r="E4962" s="49" t="s">
        <v>2497</v>
      </c>
      <c r="F4962" s="48">
        <v>2</v>
      </c>
      <c r="G4962" s="47" t="s">
        <v>98</v>
      </c>
      <c r="H4962" s="47" t="s">
        <v>3</v>
      </c>
      <c r="I4962" s="47" t="s">
        <v>2855</v>
      </c>
      <c r="J4962" s="50" t="str">
        <f>IFERROR(VLOOKUP(_xlfn.NUMBERVALUE(D4962),'Order form - T14RE'!$O$4:$O$101,1,FALSE),J4961)</f>
        <v/>
      </c>
      <c r="K4962" s="51" t="str">
        <f t="shared" si="78"/>
        <v/>
      </c>
      <c r="M4962" s="47" t="str">
        <f ca="1">IFERROR(VLOOKUP($L4962,'T14'!$AD$5:$AF$104,2,FALSE),"")</f>
        <v/>
      </c>
      <c r="N4962" s="47" t="str">
        <f ca="1">IFERROR(VLOOKUP($L4962,'T14'!$AD$5:$AF$104,3,FALSE),"")</f>
        <v/>
      </c>
      <c r="P4962" s="46"/>
      <c r="U4962" s="46"/>
    </row>
    <row r="4963" spans="1:21" ht="14.4" hidden="1" x14ac:dyDescent="0.3">
      <c r="A4963" s="47">
        <v>4962</v>
      </c>
      <c r="B4963" s="48">
        <v>3</v>
      </c>
      <c r="C4963" s="47" t="s">
        <v>597</v>
      </c>
      <c r="D4963" s="49" t="s">
        <v>2498</v>
      </c>
      <c r="E4963" s="49" t="s">
        <v>2499</v>
      </c>
      <c r="F4963" s="48">
        <v>1</v>
      </c>
      <c r="G4963" s="47" t="s">
        <v>98</v>
      </c>
      <c r="H4963" s="47" t="s">
        <v>3</v>
      </c>
      <c r="I4963" s="47" t="s">
        <v>2855</v>
      </c>
      <c r="J4963" s="50" t="str">
        <f>IFERROR(VLOOKUP(_xlfn.NUMBERVALUE(D4963),'Order form - T14RE'!$O$4:$O$101,1,FALSE),J4962)</f>
        <v/>
      </c>
      <c r="K4963" s="51" t="str">
        <f t="shared" si="78"/>
        <v/>
      </c>
      <c r="M4963" s="47" t="str">
        <f ca="1">IFERROR(VLOOKUP($L4963,'T14'!$AD$5:$AF$104,2,FALSE),"")</f>
        <v/>
      </c>
      <c r="N4963" s="47" t="str">
        <f ca="1">IFERROR(VLOOKUP($L4963,'T14'!$AD$5:$AF$104,3,FALSE),"")</f>
        <v/>
      </c>
      <c r="P4963" s="46"/>
      <c r="U4963" s="46"/>
    </row>
    <row r="4964" spans="1:21" ht="14.4" hidden="1" x14ac:dyDescent="0.3">
      <c r="A4964" s="47">
        <v>4963</v>
      </c>
      <c r="B4964" s="48">
        <v>3</v>
      </c>
      <c r="C4964" s="47" t="s">
        <v>1010</v>
      </c>
      <c r="D4964" s="49" t="s">
        <v>2514</v>
      </c>
      <c r="E4964" s="49" t="s">
        <v>2382</v>
      </c>
      <c r="F4964" s="48">
        <v>1</v>
      </c>
      <c r="G4964" s="47" t="s">
        <v>98</v>
      </c>
      <c r="H4964" s="47" t="s">
        <v>3</v>
      </c>
      <c r="I4964" s="47" t="s">
        <v>2855</v>
      </c>
      <c r="J4964" s="50" t="str">
        <f>IFERROR(VLOOKUP(_xlfn.NUMBERVALUE(D4964),'Order form - T14RE'!$O$4:$O$101,1,FALSE),J4963)</f>
        <v/>
      </c>
      <c r="K4964" s="51" t="str">
        <f t="shared" si="78"/>
        <v/>
      </c>
      <c r="M4964" s="47" t="str">
        <f ca="1">IFERROR(VLOOKUP($L4964,'T14'!$AD$5:$AF$104,2,FALSE),"")</f>
        <v/>
      </c>
      <c r="N4964" s="47" t="str">
        <f ca="1">IFERROR(VLOOKUP($L4964,'T14'!$AD$5:$AF$104,3,FALSE),"")</f>
        <v/>
      </c>
      <c r="P4964" s="46"/>
      <c r="U4964" s="46"/>
    </row>
    <row r="4965" spans="1:21" ht="14.4" hidden="1" x14ac:dyDescent="0.3">
      <c r="A4965" s="47">
        <v>4964</v>
      </c>
      <c r="B4965" s="48">
        <v>3</v>
      </c>
      <c r="C4965" s="47" t="s">
        <v>1010</v>
      </c>
      <c r="D4965" s="49" t="s">
        <v>2500</v>
      </c>
      <c r="E4965" s="49" t="s">
        <v>2501</v>
      </c>
      <c r="F4965" s="48">
        <v>1</v>
      </c>
      <c r="G4965" s="47" t="s">
        <v>98</v>
      </c>
      <c r="H4965" s="47" t="s">
        <v>3</v>
      </c>
      <c r="I4965" s="47" t="s">
        <v>2855</v>
      </c>
      <c r="J4965" s="50" t="str">
        <f>IFERROR(VLOOKUP(_xlfn.NUMBERVALUE(D4965),'Order form - T14RE'!$O$4:$O$101,1,FALSE),J4964)</f>
        <v/>
      </c>
      <c r="K4965" s="51" t="str">
        <f t="shared" si="78"/>
        <v/>
      </c>
      <c r="M4965" s="47" t="str">
        <f ca="1">IFERROR(VLOOKUP($L4965,'T14'!$AD$5:$AF$104,2,FALSE),"")</f>
        <v/>
      </c>
      <c r="N4965" s="47" t="str">
        <f ca="1">IFERROR(VLOOKUP($L4965,'T14'!$AD$5:$AF$104,3,FALSE),"")</f>
        <v/>
      </c>
      <c r="P4965" s="46"/>
      <c r="U4965" s="46"/>
    </row>
    <row r="4966" spans="1:21" ht="14.4" hidden="1" x14ac:dyDescent="0.3">
      <c r="A4966" s="47">
        <v>4965</v>
      </c>
      <c r="B4966" s="48">
        <v>3</v>
      </c>
      <c r="C4966" s="47" t="s">
        <v>1014</v>
      </c>
      <c r="D4966" s="49" t="s">
        <v>1458</v>
      </c>
      <c r="E4966" s="49" t="s">
        <v>1459</v>
      </c>
      <c r="F4966" s="48">
        <v>4</v>
      </c>
      <c r="G4966" s="47" t="s">
        <v>98</v>
      </c>
      <c r="H4966" s="47" t="s">
        <v>3</v>
      </c>
      <c r="I4966" s="47" t="s">
        <v>2855</v>
      </c>
      <c r="J4966" s="50" t="str">
        <f>IFERROR(VLOOKUP(_xlfn.NUMBERVALUE(D4966),'Order form - T14RE'!$O$4:$O$101,1,FALSE),J4965)</f>
        <v/>
      </c>
      <c r="K4966" s="51" t="str">
        <f t="shared" si="78"/>
        <v/>
      </c>
      <c r="M4966" s="47" t="str">
        <f ca="1">IFERROR(VLOOKUP($L4966,'T14'!$AD$5:$AF$104,2,FALSE),"")</f>
        <v/>
      </c>
      <c r="N4966" s="47" t="str">
        <f ca="1">IFERROR(VLOOKUP($L4966,'T14'!$AD$5:$AF$104,3,FALSE),"")</f>
        <v/>
      </c>
      <c r="P4966" s="46"/>
      <c r="U4966" s="46"/>
    </row>
    <row r="4967" spans="1:21" ht="14.4" hidden="1" x14ac:dyDescent="0.3">
      <c r="A4967" s="47">
        <v>4966</v>
      </c>
      <c r="B4967" s="48">
        <v>3</v>
      </c>
      <c r="C4967" s="47" t="s">
        <v>1169</v>
      </c>
      <c r="D4967" s="49" t="s">
        <v>985</v>
      </c>
      <c r="E4967" s="49" t="s">
        <v>986</v>
      </c>
      <c r="F4967" s="48">
        <v>4</v>
      </c>
      <c r="G4967" s="47" t="s">
        <v>98</v>
      </c>
      <c r="H4967" s="47" t="s">
        <v>3</v>
      </c>
      <c r="I4967" s="47" t="s">
        <v>2855</v>
      </c>
      <c r="J4967" s="50" t="str">
        <f>IFERROR(VLOOKUP(_xlfn.NUMBERVALUE(D4967),'Order form - T14RE'!$O$4:$O$101,1,FALSE),J4966)</f>
        <v/>
      </c>
      <c r="K4967" s="51" t="str">
        <f t="shared" si="78"/>
        <v/>
      </c>
      <c r="M4967" s="47" t="str">
        <f ca="1">IFERROR(VLOOKUP($L4967,'T14'!$AD$5:$AF$104,2,FALSE),"")</f>
        <v/>
      </c>
      <c r="N4967" s="47" t="str">
        <f ca="1">IFERROR(VLOOKUP($L4967,'T14'!$AD$5:$AF$104,3,FALSE),"")</f>
        <v/>
      </c>
      <c r="P4967" s="46"/>
      <c r="U4967" s="46"/>
    </row>
    <row r="4968" spans="1:21" ht="14.4" hidden="1" x14ac:dyDescent="0.3">
      <c r="A4968" s="47">
        <v>4967</v>
      </c>
      <c r="B4968" s="48">
        <v>3</v>
      </c>
      <c r="C4968" s="47" t="s">
        <v>1175</v>
      </c>
      <c r="D4968" s="49" t="s">
        <v>2515</v>
      </c>
      <c r="E4968" s="49" t="s">
        <v>2516</v>
      </c>
      <c r="F4968" s="48">
        <v>2</v>
      </c>
      <c r="G4968" s="47" t="s">
        <v>98</v>
      </c>
      <c r="H4968" s="47" t="s">
        <v>3</v>
      </c>
      <c r="I4968" s="47" t="s">
        <v>2855</v>
      </c>
      <c r="J4968" s="50" t="str">
        <f>IFERROR(VLOOKUP(_xlfn.NUMBERVALUE(D4968),'Order form - T14RE'!$O$4:$O$101,1,FALSE),J4967)</f>
        <v/>
      </c>
      <c r="K4968" s="51" t="str">
        <f t="shared" si="78"/>
        <v/>
      </c>
      <c r="M4968" s="47" t="str">
        <f ca="1">IFERROR(VLOOKUP($L4968,'T14'!$AD$5:$AF$104,2,FALSE),"")</f>
        <v/>
      </c>
      <c r="N4968" s="47" t="str">
        <f ca="1">IFERROR(VLOOKUP($L4968,'T14'!$AD$5:$AF$104,3,FALSE),"")</f>
        <v/>
      </c>
      <c r="P4968" s="46"/>
      <c r="U4968" s="46"/>
    </row>
    <row r="4969" spans="1:21" ht="14.4" hidden="1" x14ac:dyDescent="0.3">
      <c r="A4969" s="47">
        <v>4968</v>
      </c>
      <c r="B4969" s="48">
        <v>3</v>
      </c>
      <c r="C4969" s="47" t="s">
        <v>2972</v>
      </c>
      <c r="D4969" s="49" t="s">
        <v>2518</v>
      </c>
      <c r="E4969" s="49" t="s">
        <v>99</v>
      </c>
      <c r="F4969" s="48">
        <v>1</v>
      </c>
      <c r="G4969" s="47" t="s">
        <v>98</v>
      </c>
      <c r="H4969" s="47" t="s">
        <v>3</v>
      </c>
      <c r="I4969" s="47" t="s">
        <v>2855</v>
      </c>
      <c r="J4969" s="50" t="str">
        <f>IFERROR(VLOOKUP(_xlfn.NUMBERVALUE(D4969),'Order form - T14RE'!$O$4:$O$101,1,FALSE),J4968)</f>
        <v/>
      </c>
      <c r="K4969" s="51" t="str">
        <f t="shared" si="78"/>
        <v/>
      </c>
      <c r="M4969" s="47" t="str">
        <f ca="1">IFERROR(VLOOKUP($L4969,'T14'!$AD$5:$AF$104,2,FALSE),"")</f>
        <v/>
      </c>
      <c r="N4969" s="47" t="str">
        <f ca="1">IFERROR(VLOOKUP($L4969,'T14'!$AD$5:$AF$104,3,FALSE),"")</f>
        <v/>
      </c>
      <c r="P4969" s="46"/>
      <c r="U4969" s="46"/>
    </row>
    <row r="4970" spans="1:21" ht="14.4" hidden="1" x14ac:dyDescent="0.3">
      <c r="A4970" s="47">
        <v>4969</v>
      </c>
      <c r="B4970" s="48">
        <v>3</v>
      </c>
      <c r="C4970" s="47" t="s">
        <v>1181</v>
      </c>
      <c r="D4970" s="49" t="s">
        <v>2519</v>
      </c>
      <c r="E4970" s="49" t="s">
        <v>2520</v>
      </c>
      <c r="F4970" s="48">
        <v>1</v>
      </c>
      <c r="G4970" s="47" t="s">
        <v>98</v>
      </c>
      <c r="H4970" s="47" t="s">
        <v>11</v>
      </c>
      <c r="I4970" s="47" t="s">
        <v>2855</v>
      </c>
      <c r="J4970" s="50" t="str">
        <f>IFERROR(VLOOKUP(_xlfn.NUMBERVALUE(D4970),'Order form - T14RE'!$O$4:$O$101,1,FALSE),J4969)</f>
        <v/>
      </c>
      <c r="K4970" s="51" t="str">
        <f t="shared" si="78"/>
        <v/>
      </c>
      <c r="M4970" s="47" t="str">
        <f ca="1">IFERROR(VLOOKUP($L4970,'T14'!$AD$5:$AF$104,2,FALSE),"")</f>
        <v/>
      </c>
      <c r="N4970" s="47" t="str">
        <f ca="1">IFERROR(VLOOKUP($L4970,'T14'!$AD$5:$AF$104,3,FALSE),"")</f>
        <v/>
      </c>
      <c r="P4970" s="46"/>
      <c r="U4970" s="46"/>
    </row>
    <row r="4971" spans="1:21" ht="14.4" hidden="1" x14ac:dyDescent="0.3">
      <c r="A4971" s="47">
        <v>4970</v>
      </c>
      <c r="B4971" s="48">
        <v>3</v>
      </c>
      <c r="C4971" s="47" t="s">
        <v>1184</v>
      </c>
      <c r="D4971" s="49" t="s">
        <v>671</v>
      </c>
      <c r="E4971" s="49" t="s">
        <v>113</v>
      </c>
      <c r="F4971" s="48">
        <v>4</v>
      </c>
      <c r="G4971" s="47" t="s">
        <v>98</v>
      </c>
      <c r="H4971" s="47" t="s">
        <v>11</v>
      </c>
      <c r="I4971" s="47" t="s">
        <v>2855</v>
      </c>
      <c r="J4971" s="50" t="str">
        <f>IFERROR(VLOOKUP(_xlfn.NUMBERVALUE(D4971),'Order form - T14RE'!$O$4:$O$101,1,FALSE),J4970)</f>
        <v/>
      </c>
      <c r="K4971" s="51" t="str">
        <f t="shared" si="78"/>
        <v/>
      </c>
      <c r="M4971" s="47" t="str">
        <f ca="1">IFERROR(VLOOKUP($L4971,'T14'!$AD$5:$AF$104,2,FALSE),"")</f>
        <v/>
      </c>
      <c r="N4971" s="47" t="str">
        <f ca="1">IFERROR(VLOOKUP($L4971,'T14'!$AD$5:$AF$104,3,FALSE),"")</f>
        <v/>
      </c>
      <c r="P4971" s="46"/>
      <c r="U4971" s="46"/>
    </row>
    <row r="4972" spans="1:21" ht="14.4" hidden="1" x14ac:dyDescent="0.3">
      <c r="A4972" s="47">
        <v>4971</v>
      </c>
      <c r="B4972" s="48">
        <v>3</v>
      </c>
      <c r="C4972" s="47" t="s">
        <v>180</v>
      </c>
      <c r="D4972" s="49" t="s">
        <v>471</v>
      </c>
      <c r="E4972" s="49" t="s">
        <v>472</v>
      </c>
      <c r="F4972" s="48">
        <v>4</v>
      </c>
      <c r="G4972" s="47" t="s">
        <v>98</v>
      </c>
      <c r="H4972" s="47" t="s">
        <v>11</v>
      </c>
      <c r="I4972" s="47" t="s">
        <v>2855</v>
      </c>
      <c r="J4972" s="50" t="str">
        <f>IFERROR(VLOOKUP(_xlfn.NUMBERVALUE(D4972),'Order form - T14RE'!$O$4:$O$101,1,FALSE),J4971)</f>
        <v/>
      </c>
      <c r="K4972" s="51" t="str">
        <f t="shared" si="78"/>
        <v/>
      </c>
      <c r="M4972" s="47" t="str">
        <f ca="1">IFERROR(VLOOKUP($L4972,'T14'!$AD$5:$AF$104,2,FALSE),"")</f>
        <v/>
      </c>
      <c r="N4972" s="47" t="str">
        <f ca="1">IFERROR(VLOOKUP($L4972,'T14'!$AD$5:$AF$104,3,FALSE),"")</f>
        <v/>
      </c>
      <c r="P4972" s="46"/>
      <c r="U4972" s="46"/>
    </row>
    <row r="4973" spans="1:21" ht="14.4" hidden="1" x14ac:dyDescent="0.3">
      <c r="A4973" s="47">
        <v>4972</v>
      </c>
      <c r="B4973" s="48">
        <v>3</v>
      </c>
      <c r="C4973" s="47" t="s">
        <v>187</v>
      </c>
      <c r="D4973" s="49" t="s">
        <v>2521</v>
      </c>
      <c r="E4973" s="49" t="s">
        <v>2522</v>
      </c>
      <c r="F4973" s="48">
        <v>1</v>
      </c>
      <c r="G4973" s="47" t="s">
        <v>98</v>
      </c>
      <c r="H4973" s="47" t="s">
        <v>16</v>
      </c>
      <c r="I4973" s="47" t="s">
        <v>2855</v>
      </c>
      <c r="J4973" s="50" t="str">
        <f>IFERROR(VLOOKUP(_xlfn.NUMBERVALUE(D4973),'Order form - T14RE'!$O$4:$O$101,1,FALSE),J4972)</f>
        <v/>
      </c>
      <c r="K4973" s="51" t="str">
        <f t="shared" si="78"/>
        <v/>
      </c>
      <c r="M4973" s="47" t="str">
        <f ca="1">IFERROR(VLOOKUP($L4973,'T14'!$AD$5:$AF$104,2,FALSE),"")</f>
        <v/>
      </c>
      <c r="N4973" s="47" t="str">
        <f ca="1">IFERROR(VLOOKUP($L4973,'T14'!$AD$5:$AF$104,3,FALSE),"")</f>
        <v/>
      </c>
      <c r="P4973" s="46"/>
      <c r="U4973" s="46"/>
    </row>
    <row r="4974" spans="1:21" ht="14.4" hidden="1" x14ac:dyDescent="0.3">
      <c r="A4974" s="47">
        <v>4973</v>
      </c>
      <c r="B4974" s="48">
        <v>3</v>
      </c>
      <c r="C4974" s="47" t="s">
        <v>1186</v>
      </c>
      <c r="D4974" s="49" t="s">
        <v>2268</v>
      </c>
      <c r="E4974" s="49" t="s">
        <v>2269</v>
      </c>
      <c r="F4974" s="48">
        <v>1</v>
      </c>
      <c r="G4974" s="47" t="s">
        <v>98</v>
      </c>
      <c r="H4974" s="47" t="s">
        <v>11</v>
      </c>
      <c r="I4974" s="47" t="s">
        <v>2855</v>
      </c>
      <c r="J4974" s="50" t="str">
        <f>IFERROR(VLOOKUP(_xlfn.NUMBERVALUE(D4974),'Order form - T14RE'!$O$4:$O$101,1,FALSE),J4973)</f>
        <v/>
      </c>
      <c r="K4974" s="51" t="str">
        <f t="shared" si="78"/>
        <v/>
      </c>
      <c r="M4974" s="47" t="str">
        <f ca="1">IFERROR(VLOOKUP($L4974,'T14'!$AD$5:$AF$104,2,FALSE),"")</f>
        <v/>
      </c>
      <c r="N4974" s="47" t="str">
        <f ca="1">IFERROR(VLOOKUP($L4974,'T14'!$AD$5:$AF$104,3,FALSE),"")</f>
        <v/>
      </c>
      <c r="P4974" s="46"/>
      <c r="U4974" s="46"/>
    </row>
    <row r="4975" spans="1:21" ht="14.4" hidden="1" x14ac:dyDescent="0.3">
      <c r="A4975" s="47">
        <v>4974</v>
      </c>
      <c r="B4975" s="48">
        <v>3</v>
      </c>
      <c r="C4975" s="47" t="s">
        <v>1189</v>
      </c>
      <c r="D4975" s="49" t="s">
        <v>2523</v>
      </c>
      <c r="E4975" s="49" t="s">
        <v>469</v>
      </c>
      <c r="F4975" s="48">
        <v>1</v>
      </c>
      <c r="G4975" s="47" t="s">
        <v>98</v>
      </c>
      <c r="H4975" s="47" t="s">
        <v>2</v>
      </c>
      <c r="I4975" s="47" t="s">
        <v>2855</v>
      </c>
      <c r="J4975" s="50" t="str">
        <f>IFERROR(VLOOKUP(_xlfn.NUMBERVALUE(D4975),'Order form - T14RE'!$O$4:$O$101,1,FALSE),J4974)</f>
        <v/>
      </c>
      <c r="K4975" s="51" t="str">
        <f t="shared" si="78"/>
        <v/>
      </c>
      <c r="M4975" s="47" t="str">
        <f ca="1">IFERROR(VLOOKUP($L4975,'T14'!$AD$5:$AF$104,2,FALSE),"")</f>
        <v/>
      </c>
      <c r="N4975" s="47" t="str">
        <f ca="1">IFERROR(VLOOKUP($L4975,'T14'!$AD$5:$AF$104,3,FALSE),"")</f>
        <v/>
      </c>
      <c r="P4975" s="46"/>
      <c r="U4975" s="46"/>
    </row>
    <row r="4976" spans="1:21" ht="14.4" hidden="1" x14ac:dyDescent="0.3">
      <c r="A4976" s="47">
        <v>4975</v>
      </c>
      <c r="B4976" s="48">
        <v>3</v>
      </c>
      <c r="C4976" s="47" t="s">
        <v>190</v>
      </c>
      <c r="D4976" s="49" t="s">
        <v>248</v>
      </c>
      <c r="E4976" s="49" t="s">
        <v>113</v>
      </c>
      <c r="F4976" s="48">
        <v>2</v>
      </c>
      <c r="G4976" s="47" t="s">
        <v>98</v>
      </c>
      <c r="H4976" s="47" t="s">
        <v>2</v>
      </c>
      <c r="I4976" s="47" t="s">
        <v>2855</v>
      </c>
      <c r="J4976" s="50" t="str">
        <f>IFERROR(VLOOKUP(_xlfn.NUMBERVALUE(D4976),'Order form - T14RE'!$O$4:$O$101,1,FALSE),J4975)</f>
        <v/>
      </c>
      <c r="K4976" s="51" t="str">
        <f t="shared" si="78"/>
        <v/>
      </c>
      <c r="M4976" s="47" t="str">
        <f ca="1">IFERROR(VLOOKUP($L4976,'T14'!$AD$5:$AF$104,2,FALSE),"")</f>
        <v/>
      </c>
      <c r="N4976" s="47" t="str">
        <f ca="1">IFERROR(VLOOKUP($L4976,'T14'!$AD$5:$AF$104,3,FALSE),"")</f>
        <v/>
      </c>
      <c r="P4976" s="46"/>
      <c r="U4976" s="46"/>
    </row>
    <row r="4977" spans="1:21" ht="14.4" hidden="1" x14ac:dyDescent="0.3">
      <c r="A4977" s="47">
        <v>4976</v>
      </c>
      <c r="B4977" s="48">
        <v>3</v>
      </c>
      <c r="C4977" s="47" t="s">
        <v>197</v>
      </c>
      <c r="D4977" s="49" t="s">
        <v>150</v>
      </c>
      <c r="E4977" s="49" t="s">
        <v>151</v>
      </c>
      <c r="F4977" s="52">
        <v>0.2</v>
      </c>
      <c r="G4977" s="47" t="s">
        <v>117</v>
      </c>
      <c r="H4977" s="47" t="s">
        <v>2</v>
      </c>
      <c r="I4977" s="47" t="s">
        <v>2855</v>
      </c>
      <c r="J4977" s="50" t="str">
        <f>IFERROR(VLOOKUP(_xlfn.NUMBERVALUE(D4977),'Order form - T14RE'!$O$4:$O$101,1,FALSE),J4976)</f>
        <v/>
      </c>
      <c r="K4977" s="51" t="str">
        <f t="shared" si="78"/>
        <v/>
      </c>
      <c r="M4977" s="47" t="str">
        <f ca="1">IFERROR(VLOOKUP($L4977,'T14'!$AD$5:$AF$104,2,FALSE),"")</f>
        <v/>
      </c>
      <c r="N4977" s="47" t="str">
        <f ca="1">IFERROR(VLOOKUP($L4977,'T14'!$AD$5:$AF$104,3,FALSE),"")</f>
        <v/>
      </c>
      <c r="P4977" s="46"/>
      <c r="U4977" s="46"/>
    </row>
    <row r="4978" spans="1:21" ht="14.4" hidden="1" x14ac:dyDescent="0.3">
      <c r="A4978" s="47">
        <v>4977</v>
      </c>
      <c r="B4978" s="48">
        <v>3</v>
      </c>
      <c r="C4978" s="47" t="s">
        <v>1192</v>
      </c>
      <c r="D4978" s="49" t="s">
        <v>1633</v>
      </c>
      <c r="E4978" s="49" t="s">
        <v>1634</v>
      </c>
      <c r="F4978" s="48">
        <v>1</v>
      </c>
      <c r="G4978" s="47" t="s">
        <v>98</v>
      </c>
      <c r="H4978" s="47" t="s">
        <v>2</v>
      </c>
      <c r="I4978" s="47" t="s">
        <v>2855</v>
      </c>
      <c r="J4978" s="50" t="str">
        <f>IFERROR(VLOOKUP(_xlfn.NUMBERVALUE(D4978),'Order form - T14RE'!$O$4:$O$101,1,FALSE),J4977)</f>
        <v/>
      </c>
      <c r="K4978" s="51" t="str">
        <f t="shared" si="78"/>
        <v/>
      </c>
      <c r="M4978" s="47" t="str">
        <f ca="1">IFERROR(VLOOKUP($L4978,'T14'!$AD$5:$AF$104,2,FALSE),"")</f>
        <v/>
      </c>
      <c r="N4978" s="47" t="str">
        <f ca="1">IFERROR(VLOOKUP($L4978,'T14'!$AD$5:$AF$104,3,FALSE),"")</f>
        <v/>
      </c>
      <c r="P4978" s="46"/>
      <c r="U4978" s="46"/>
    </row>
    <row r="4979" spans="1:21" ht="14.4" hidden="1" x14ac:dyDescent="0.3">
      <c r="A4979" s="47">
        <v>4978</v>
      </c>
      <c r="B4979" s="48">
        <v>3</v>
      </c>
      <c r="C4979" s="47" t="s">
        <v>208</v>
      </c>
      <c r="D4979" s="49" t="s">
        <v>1050</v>
      </c>
      <c r="E4979" s="49" t="s">
        <v>113</v>
      </c>
      <c r="F4979" s="48">
        <v>1</v>
      </c>
      <c r="G4979" s="47" t="s">
        <v>98</v>
      </c>
      <c r="H4979" s="47" t="s">
        <v>2</v>
      </c>
      <c r="I4979" s="47" t="s">
        <v>2855</v>
      </c>
      <c r="J4979" s="50" t="str">
        <f>IFERROR(VLOOKUP(_xlfn.NUMBERVALUE(D4979),'Order form - T14RE'!$O$4:$O$101,1,FALSE),J4978)</f>
        <v/>
      </c>
      <c r="K4979" s="51" t="str">
        <f t="shared" si="78"/>
        <v/>
      </c>
      <c r="M4979" s="47" t="str">
        <f ca="1">IFERROR(VLOOKUP($L4979,'T14'!$AD$5:$AF$104,2,FALSE),"")</f>
        <v/>
      </c>
      <c r="N4979" s="47" t="str">
        <f ca="1">IFERROR(VLOOKUP($L4979,'T14'!$AD$5:$AF$104,3,FALSE),"")</f>
        <v/>
      </c>
      <c r="P4979" s="46"/>
      <c r="U4979" s="46"/>
    </row>
    <row r="4980" spans="1:21" ht="14.4" hidden="1" x14ac:dyDescent="0.3">
      <c r="A4980" s="47">
        <v>4979</v>
      </c>
      <c r="B4980" s="48">
        <v>3</v>
      </c>
      <c r="C4980" s="47" t="s">
        <v>357</v>
      </c>
      <c r="D4980" s="49" t="s">
        <v>150</v>
      </c>
      <c r="E4980" s="49" t="s">
        <v>151</v>
      </c>
      <c r="F4980" s="52">
        <v>0.2</v>
      </c>
      <c r="G4980" s="47" t="s">
        <v>117</v>
      </c>
      <c r="H4980" s="47" t="s">
        <v>2</v>
      </c>
      <c r="I4980" s="47" t="s">
        <v>2855</v>
      </c>
      <c r="J4980" s="50" t="str">
        <f>IFERROR(VLOOKUP(_xlfn.NUMBERVALUE(D4980),'Order form - T14RE'!$O$4:$O$101,1,FALSE),J4979)</f>
        <v/>
      </c>
      <c r="K4980" s="51" t="str">
        <f t="shared" si="78"/>
        <v/>
      </c>
      <c r="M4980" s="47" t="str">
        <f ca="1">IFERROR(VLOOKUP($L4980,'T14'!$AD$5:$AF$104,2,FALSE),"")</f>
        <v/>
      </c>
      <c r="N4980" s="47" t="str">
        <f ca="1">IFERROR(VLOOKUP($L4980,'T14'!$AD$5:$AF$104,3,FALSE),"")</f>
        <v/>
      </c>
      <c r="P4980" s="46"/>
      <c r="U4980" s="46"/>
    </row>
    <row r="4981" spans="1:21" ht="14.4" hidden="1" x14ac:dyDescent="0.3">
      <c r="A4981" s="47">
        <v>4980</v>
      </c>
      <c r="B4981" s="48">
        <v>3</v>
      </c>
      <c r="C4981" s="47" t="s">
        <v>1195</v>
      </c>
      <c r="D4981" s="49" t="s">
        <v>2525</v>
      </c>
      <c r="E4981" s="49" t="s">
        <v>2526</v>
      </c>
      <c r="F4981" s="48">
        <v>2</v>
      </c>
      <c r="G4981" s="47" t="s">
        <v>98</v>
      </c>
      <c r="H4981" s="47" t="s">
        <v>17</v>
      </c>
      <c r="I4981" s="47" t="s">
        <v>2855</v>
      </c>
      <c r="J4981" s="50" t="str">
        <f>IFERROR(VLOOKUP(_xlfn.NUMBERVALUE(D4981),'Order form - T14RE'!$O$4:$O$101,1,FALSE),J4980)</f>
        <v/>
      </c>
      <c r="K4981" s="51" t="str">
        <f t="shared" si="78"/>
        <v/>
      </c>
      <c r="M4981" s="47" t="str">
        <f ca="1">IFERROR(VLOOKUP($L4981,'T14'!$AD$5:$AF$104,2,FALSE),"")</f>
        <v/>
      </c>
      <c r="N4981" s="47" t="str">
        <f ca="1">IFERROR(VLOOKUP($L4981,'T14'!$AD$5:$AF$104,3,FALSE),"")</f>
        <v/>
      </c>
      <c r="P4981" s="46"/>
      <c r="U4981" s="46"/>
    </row>
    <row r="4982" spans="1:21" ht="14.4" hidden="1" x14ac:dyDescent="0.3">
      <c r="A4982" s="47">
        <v>4981</v>
      </c>
      <c r="B4982" s="48">
        <v>3</v>
      </c>
      <c r="C4982" s="47" t="s">
        <v>1196</v>
      </c>
      <c r="D4982" s="49" t="s">
        <v>2527</v>
      </c>
      <c r="E4982" s="49" t="s">
        <v>2528</v>
      </c>
      <c r="F4982" s="48">
        <v>2</v>
      </c>
      <c r="G4982" s="47" t="s">
        <v>98</v>
      </c>
      <c r="H4982" s="47" t="s">
        <v>17</v>
      </c>
      <c r="I4982" s="47" t="s">
        <v>2855</v>
      </c>
      <c r="J4982" s="50" t="str">
        <f>IFERROR(VLOOKUP(_xlfn.NUMBERVALUE(D4982),'Order form - T14RE'!$O$4:$O$101,1,FALSE),J4981)</f>
        <v/>
      </c>
      <c r="K4982" s="51" t="str">
        <f t="shared" si="78"/>
        <v/>
      </c>
      <c r="M4982" s="47" t="str">
        <f ca="1">IFERROR(VLOOKUP($L4982,'T14'!$AD$5:$AF$104,2,FALSE),"")</f>
        <v/>
      </c>
      <c r="N4982" s="47" t="str">
        <f ca="1">IFERROR(VLOOKUP($L4982,'T14'!$AD$5:$AF$104,3,FALSE),"")</f>
        <v/>
      </c>
      <c r="P4982" s="46"/>
      <c r="U4982" s="46"/>
    </row>
    <row r="4983" spans="1:21" ht="14.4" hidden="1" x14ac:dyDescent="0.3">
      <c r="A4983" s="47">
        <v>4982</v>
      </c>
      <c r="B4983" s="48">
        <v>3</v>
      </c>
      <c r="C4983" s="47" t="s">
        <v>360</v>
      </c>
      <c r="D4983" s="49" t="s">
        <v>861</v>
      </c>
      <c r="E4983" s="49" t="s">
        <v>113</v>
      </c>
      <c r="F4983" s="48">
        <v>1</v>
      </c>
      <c r="G4983" s="47" t="s">
        <v>98</v>
      </c>
      <c r="H4983" s="47" t="s">
        <v>17</v>
      </c>
      <c r="I4983" s="47" t="s">
        <v>2855</v>
      </c>
      <c r="J4983" s="50" t="str">
        <f>IFERROR(VLOOKUP(_xlfn.NUMBERVALUE(D4983),'Order form - T14RE'!$O$4:$O$101,1,FALSE),J4982)</f>
        <v/>
      </c>
      <c r="K4983" s="51" t="str">
        <f t="shared" si="78"/>
        <v/>
      </c>
      <c r="M4983" s="47" t="str">
        <f ca="1">IFERROR(VLOOKUP($L4983,'T14'!$AD$5:$AF$104,2,FALSE),"")</f>
        <v/>
      </c>
      <c r="N4983" s="47" t="str">
        <f ca="1">IFERROR(VLOOKUP($L4983,'T14'!$AD$5:$AF$104,3,FALSE),"")</f>
        <v/>
      </c>
      <c r="P4983" s="46"/>
      <c r="U4983" s="46"/>
    </row>
    <row r="4984" spans="1:21" ht="14.4" hidden="1" x14ac:dyDescent="0.3">
      <c r="A4984" s="47">
        <v>4983</v>
      </c>
      <c r="B4984" s="48">
        <v>3</v>
      </c>
      <c r="C4984" s="47" t="s">
        <v>1199</v>
      </c>
      <c r="D4984" s="49" t="s">
        <v>150</v>
      </c>
      <c r="E4984" s="49" t="s">
        <v>151</v>
      </c>
      <c r="F4984" s="52">
        <v>0.2</v>
      </c>
      <c r="G4984" s="47" t="s">
        <v>117</v>
      </c>
      <c r="H4984" s="47" t="s">
        <v>17</v>
      </c>
      <c r="I4984" s="47" t="s">
        <v>2855</v>
      </c>
      <c r="J4984" s="50" t="str">
        <f>IFERROR(VLOOKUP(_xlfn.NUMBERVALUE(D4984),'Order form - T14RE'!$O$4:$O$101,1,FALSE),J4983)</f>
        <v/>
      </c>
      <c r="K4984" s="51" t="str">
        <f t="shared" si="78"/>
        <v/>
      </c>
      <c r="M4984" s="47" t="str">
        <f ca="1">IFERROR(VLOOKUP($L4984,'T14'!$AD$5:$AF$104,2,FALSE),"")</f>
        <v/>
      </c>
      <c r="N4984" s="47" t="str">
        <f ca="1">IFERROR(VLOOKUP($L4984,'T14'!$AD$5:$AF$104,3,FALSE),"")</f>
        <v/>
      </c>
      <c r="P4984" s="46"/>
      <c r="U4984" s="46"/>
    </row>
    <row r="4985" spans="1:21" ht="14.4" hidden="1" x14ac:dyDescent="0.3">
      <c r="A4985" s="47">
        <v>4984</v>
      </c>
      <c r="B4985" s="48">
        <v>3</v>
      </c>
      <c r="C4985" s="47" t="s">
        <v>1205</v>
      </c>
      <c r="D4985" s="49" t="s">
        <v>2502</v>
      </c>
      <c r="E4985" s="49" t="s">
        <v>2448</v>
      </c>
      <c r="F4985" s="48">
        <v>1</v>
      </c>
      <c r="G4985" s="47" t="s">
        <v>98</v>
      </c>
      <c r="H4985" s="47" t="s">
        <v>17</v>
      </c>
      <c r="I4985" s="47" t="s">
        <v>2855</v>
      </c>
      <c r="J4985" s="50" t="str">
        <f>IFERROR(VLOOKUP(_xlfn.NUMBERVALUE(D4985),'Order form - T14RE'!$O$4:$O$101,1,FALSE),J4984)</f>
        <v/>
      </c>
      <c r="K4985" s="51" t="str">
        <f t="shared" si="78"/>
        <v/>
      </c>
      <c r="M4985" s="47" t="str">
        <f ca="1">IFERROR(VLOOKUP($L4985,'T14'!$AD$5:$AF$104,2,FALSE),"")</f>
        <v/>
      </c>
      <c r="N4985" s="47" t="str">
        <f ca="1">IFERROR(VLOOKUP($L4985,'T14'!$AD$5:$AF$104,3,FALSE),"")</f>
        <v/>
      </c>
      <c r="P4985" s="46"/>
      <c r="U4985" s="46"/>
    </row>
    <row r="4986" spans="1:21" ht="14.4" hidden="1" x14ac:dyDescent="0.3">
      <c r="A4986" s="47">
        <v>4985</v>
      </c>
      <c r="B4986" s="48">
        <v>3</v>
      </c>
      <c r="C4986" s="47" t="s">
        <v>1208</v>
      </c>
      <c r="D4986" s="49" t="s">
        <v>2468</v>
      </c>
      <c r="E4986" s="49" t="s">
        <v>2469</v>
      </c>
      <c r="F4986" s="48">
        <v>8</v>
      </c>
      <c r="G4986" s="47" t="s">
        <v>98</v>
      </c>
      <c r="H4986" s="47" t="s">
        <v>17</v>
      </c>
      <c r="I4986" s="47" t="s">
        <v>2855</v>
      </c>
      <c r="J4986" s="50" t="str">
        <f>IFERROR(VLOOKUP(_xlfn.NUMBERVALUE(D4986),'Order form - T14RE'!$O$4:$O$101,1,FALSE),J4985)</f>
        <v/>
      </c>
      <c r="K4986" s="51" t="str">
        <f t="shared" si="78"/>
        <v/>
      </c>
      <c r="M4986" s="47" t="str">
        <f ca="1">IFERROR(VLOOKUP($L4986,'T14'!$AD$5:$AF$104,2,FALSE),"")</f>
        <v/>
      </c>
      <c r="N4986" s="47" t="str">
        <f ca="1">IFERROR(VLOOKUP($L4986,'T14'!$AD$5:$AF$104,3,FALSE),"")</f>
        <v/>
      </c>
      <c r="P4986" s="46"/>
      <c r="U4986" s="46"/>
    </row>
    <row r="4987" spans="1:21" ht="14.4" hidden="1" x14ac:dyDescent="0.3">
      <c r="A4987" s="47">
        <v>4986</v>
      </c>
      <c r="B4987" s="48">
        <v>3</v>
      </c>
      <c r="C4987" s="47" t="s">
        <v>2973</v>
      </c>
      <c r="D4987" s="49" t="s">
        <v>2530</v>
      </c>
      <c r="E4987" s="49" t="s">
        <v>99</v>
      </c>
      <c r="F4987" s="48">
        <v>1</v>
      </c>
      <c r="G4987" s="47" t="s">
        <v>98</v>
      </c>
      <c r="H4987" s="47" t="s">
        <v>17</v>
      </c>
      <c r="I4987" s="47" t="s">
        <v>2855</v>
      </c>
      <c r="J4987" s="50" t="str">
        <f>IFERROR(VLOOKUP(_xlfn.NUMBERVALUE(D4987),'Order form - T14RE'!$O$4:$O$101,1,FALSE),J4986)</f>
        <v/>
      </c>
      <c r="K4987" s="51" t="str">
        <f t="shared" si="78"/>
        <v/>
      </c>
      <c r="M4987" s="47" t="str">
        <f ca="1">IFERROR(VLOOKUP($L4987,'T14'!$AD$5:$AF$104,2,FALSE),"")</f>
        <v/>
      </c>
      <c r="N4987" s="47" t="str">
        <f ca="1">IFERROR(VLOOKUP($L4987,'T14'!$AD$5:$AF$104,3,FALSE),"")</f>
        <v/>
      </c>
      <c r="P4987" s="46"/>
      <c r="U4987" s="46"/>
    </row>
    <row r="4988" spans="1:21" ht="14.4" hidden="1" x14ac:dyDescent="0.3">
      <c r="A4988" s="47">
        <v>4987</v>
      </c>
      <c r="B4988" s="48">
        <v>1</v>
      </c>
      <c r="C4988" s="47" t="s">
        <v>108</v>
      </c>
      <c r="D4988" s="49" t="s">
        <v>2974</v>
      </c>
      <c r="E4988" s="49" t="s">
        <v>2975</v>
      </c>
      <c r="F4988" s="48">
        <v>1</v>
      </c>
      <c r="G4988" s="47" t="s">
        <v>98</v>
      </c>
      <c r="H4988" s="47" t="s">
        <v>99</v>
      </c>
      <c r="I4988" s="47" t="s">
        <v>2855</v>
      </c>
      <c r="J4988" s="50">
        <f>IFERROR(VLOOKUP(_xlfn.NUMBERVALUE(D4988),'Order form - T14RE'!$O$4:$O$101,1,FALSE),J4987)</f>
        <v>32019603</v>
      </c>
      <c r="K4988" s="51" t="str">
        <f t="shared" si="78"/>
        <v/>
      </c>
      <c r="M4988" s="47" t="str">
        <f ca="1">IFERROR(VLOOKUP($L4988,'T14'!$AD$5:$AF$104,2,FALSE),"")</f>
        <v/>
      </c>
      <c r="N4988" s="47" t="str">
        <f ca="1">IFERROR(VLOOKUP($L4988,'T14'!$AD$5:$AF$104,3,FALSE),"")</f>
        <v/>
      </c>
      <c r="P4988" s="46"/>
      <c r="U4988" s="46"/>
    </row>
    <row r="4989" spans="1:21" ht="14.4" hidden="1" x14ac:dyDescent="0.3">
      <c r="A4989" s="47">
        <v>4988</v>
      </c>
      <c r="B4989" s="48">
        <v>2</v>
      </c>
      <c r="C4989" s="47" t="s">
        <v>95</v>
      </c>
      <c r="D4989" s="49" t="s">
        <v>2976</v>
      </c>
      <c r="E4989" s="49" t="s">
        <v>2975</v>
      </c>
      <c r="F4989" s="48">
        <v>1</v>
      </c>
      <c r="G4989" s="47" t="s">
        <v>98</v>
      </c>
      <c r="H4989" s="47" t="s">
        <v>99</v>
      </c>
      <c r="I4989" s="47" t="s">
        <v>2855</v>
      </c>
      <c r="J4989" s="50">
        <f>IFERROR(VLOOKUP(_xlfn.NUMBERVALUE(D4989),'Order form - T14RE'!$O$4:$O$101,1,FALSE),J4988)</f>
        <v>32019603</v>
      </c>
      <c r="K4989" s="51" t="str">
        <f t="shared" si="78"/>
        <v/>
      </c>
      <c r="M4989" s="47" t="str">
        <f ca="1">IFERROR(VLOOKUP($L4989,'T14'!$AD$5:$AF$104,2,FALSE),"")</f>
        <v/>
      </c>
      <c r="N4989" s="47" t="str">
        <f ca="1">IFERROR(VLOOKUP($L4989,'T14'!$AD$5:$AF$104,3,FALSE),"")</f>
        <v/>
      </c>
      <c r="P4989" s="46"/>
      <c r="U4989" s="46"/>
    </row>
    <row r="4990" spans="1:21" ht="14.4" hidden="1" x14ac:dyDescent="0.3">
      <c r="A4990" s="47">
        <v>4989</v>
      </c>
      <c r="B4990" s="48">
        <v>3</v>
      </c>
      <c r="C4990" s="47" t="s">
        <v>95</v>
      </c>
      <c r="D4990" s="49" t="s">
        <v>2977</v>
      </c>
      <c r="E4990" s="49" t="s">
        <v>2978</v>
      </c>
      <c r="F4990" s="48">
        <v>1</v>
      </c>
      <c r="G4990" s="47" t="s">
        <v>98</v>
      </c>
      <c r="H4990" s="47" t="s">
        <v>9</v>
      </c>
      <c r="I4990" s="47" t="s">
        <v>2855</v>
      </c>
      <c r="J4990" s="50">
        <f>IFERROR(VLOOKUP(_xlfn.NUMBERVALUE(D4990),'Order form - T14RE'!$O$4:$O$101,1,FALSE),J4989)</f>
        <v>32019603</v>
      </c>
      <c r="K4990" s="51" t="str">
        <f t="shared" si="78"/>
        <v/>
      </c>
      <c r="M4990" s="47" t="str">
        <f ca="1">IFERROR(VLOOKUP($L4990,'T14'!$AD$5:$AF$104,2,FALSE),"")</f>
        <v/>
      </c>
      <c r="N4990" s="47" t="str">
        <f ca="1">IFERROR(VLOOKUP($L4990,'T14'!$AD$5:$AF$104,3,FALSE),"")</f>
        <v/>
      </c>
      <c r="P4990" s="46"/>
      <c r="U4990" s="46"/>
    </row>
    <row r="4991" spans="1:21" ht="14.4" hidden="1" x14ac:dyDescent="0.3">
      <c r="A4991" s="47">
        <v>4990</v>
      </c>
      <c r="B4991" s="48">
        <v>4</v>
      </c>
      <c r="C4991" s="47" t="s">
        <v>95</v>
      </c>
      <c r="D4991" s="49" t="s">
        <v>2979</v>
      </c>
      <c r="E4991" s="49" t="s">
        <v>2978</v>
      </c>
      <c r="F4991" s="48">
        <v>1</v>
      </c>
      <c r="G4991" s="47" t="s">
        <v>98</v>
      </c>
      <c r="H4991" s="47" t="s">
        <v>19</v>
      </c>
      <c r="I4991" s="47" t="s">
        <v>2855</v>
      </c>
      <c r="J4991" s="50">
        <f>IFERROR(VLOOKUP(_xlfn.NUMBERVALUE(D4991),'Order form - T14RE'!$O$4:$O$101,1,FALSE),J4990)</f>
        <v>32019603</v>
      </c>
      <c r="K4991" s="51" t="str">
        <f t="shared" si="78"/>
        <v/>
      </c>
      <c r="M4991" s="47" t="str">
        <f ca="1">IFERROR(VLOOKUP($L4991,'T14'!$AD$5:$AF$104,2,FALSE),"")</f>
        <v/>
      </c>
      <c r="N4991" s="47" t="str">
        <f ca="1">IFERROR(VLOOKUP($L4991,'T14'!$AD$5:$AF$104,3,FALSE),"")</f>
        <v/>
      </c>
      <c r="P4991" s="46"/>
      <c r="U4991" s="46"/>
    </row>
    <row r="4992" spans="1:21" ht="14.4" hidden="1" x14ac:dyDescent="0.3">
      <c r="A4992" s="47">
        <v>4991</v>
      </c>
      <c r="B4992" s="48">
        <v>4</v>
      </c>
      <c r="C4992" s="47" t="s">
        <v>105</v>
      </c>
      <c r="D4992" s="49" t="s">
        <v>2980</v>
      </c>
      <c r="E4992" s="49" t="s">
        <v>2981</v>
      </c>
      <c r="F4992" s="48">
        <v>1</v>
      </c>
      <c r="G4992" s="47" t="s">
        <v>98</v>
      </c>
      <c r="H4992" s="47" t="s">
        <v>19</v>
      </c>
      <c r="I4992" s="47" t="s">
        <v>2855</v>
      </c>
      <c r="J4992" s="50">
        <f>IFERROR(VLOOKUP(_xlfn.NUMBERVALUE(D4992),'Order form - T14RE'!$O$4:$O$101,1,FALSE),J4991)</f>
        <v>32019603</v>
      </c>
      <c r="K4992" s="51" t="str">
        <f t="shared" si="78"/>
        <v/>
      </c>
      <c r="M4992" s="47" t="str">
        <f ca="1">IFERROR(VLOOKUP($L4992,'T14'!$AD$5:$AF$104,2,FALSE),"")</f>
        <v/>
      </c>
      <c r="N4992" s="47" t="str">
        <f ca="1">IFERROR(VLOOKUP($L4992,'T14'!$AD$5:$AF$104,3,FALSE),"")</f>
        <v/>
      </c>
      <c r="P4992" s="46"/>
      <c r="U4992" s="46"/>
    </row>
    <row r="4993" spans="1:21" ht="14.4" hidden="1" x14ac:dyDescent="0.3">
      <c r="A4993" s="47">
        <v>4992</v>
      </c>
      <c r="B4993" s="48">
        <v>4</v>
      </c>
      <c r="C4993" s="47" t="s">
        <v>108</v>
      </c>
      <c r="D4993" s="49" t="s">
        <v>2982</v>
      </c>
      <c r="E4993" s="49" t="s">
        <v>2504</v>
      </c>
      <c r="F4993" s="48">
        <v>1</v>
      </c>
      <c r="G4993" s="47" t="s">
        <v>98</v>
      </c>
      <c r="H4993" s="47" t="s">
        <v>19</v>
      </c>
      <c r="I4993" s="47" t="s">
        <v>2855</v>
      </c>
      <c r="J4993" s="50">
        <f>IFERROR(VLOOKUP(_xlfn.NUMBERVALUE(D4993),'Order form - T14RE'!$O$4:$O$101,1,FALSE),J4992)</f>
        <v>32019603</v>
      </c>
      <c r="K4993" s="51" t="str">
        <f t="shared" si="78"/>
        <v/>
      </c>
      <c r="M4993" s="47" t="str">
        <f ca="1">IFERROR(VLOOKUP($L4993,'T14'!$AD$5:$AF$104,2,FALSE),"")</f>
        <v/>
      </c>
      <c r="N4993" s="47" t="str">
        <f ca="1">IFERROR(VLOOKUP($L4993,'T14'!$AD$5:$AF$104,3,FALSE),"")</f>
        <v/>
      </c>
      <c r="P4993" s="46"/>
      <c r="U4993" s="46"/>
    </row>
    <row r="4994" spans="1:21" ht="14.4" hidden="1" x14ac:dyDescent="0.3">
      <c r="A4994" s="47">
        <v>4993</v>
      </c>
      <c r="B4994" s="48">
        <v>4</v>
      </c>
      <c r="C4994" s="47" t="s">
        <v>111</v>
      </c>
      <c r="D4994" s="49" t="s">
        <v>2470</v>
      </c>
      <c r="E4994" s="49" t="s">
        <v>2471</v>
      </c>
      <c r="F4994" s="48">
        <v>3</v>
      </c>
      <c r="G4994" s="47" t="s">
        <v>98</v>
      </c>
      <c r="H4994" s="47" t="s">
        <v>19</v>
      </c>
      <c r="I4994" s="47" t="s">
        <v>2855</v>
      </c>
      <c r="J4994" s="50">
        <f>IFERROR(VLOOKUP(_xlfn.NUMBERVALUE(D4994),'Order form - T14RE'!$O$4:$O$101,1,FALSE),J4993)</f>
        <v>32019603</v>
      </c>
      <c r="K4994" s="51" t="str">
        <f t="shared" ref="K4994:K5057" si="79">IF(SUM(P4994:BB4994)=0,"",IF(SUM(P4994:BB4994)&gt;0,1,""))</f>
        <v/>
      </c>
      <c r="M4994" s="47" t="str">
        <f ca="1">IFERROR(VLOOKUP($L4994,'T14'!$AD$5:$AF$104,2,FALSE),"")</f>
        <v/>
      </c>
      <c r="N4994" s="47" t="str">
        <f ca="1">IFERROR(VLOOKUP($L4994,'T14'!$AD$5:$AF$104,3,FALSE),"")</f>
        <v/>
      </c>
      <c r="P4994" s="46"/>
      <c r="U4994" s="46"/>
    </row>
    <row r="4995" spans="1:21" ht="14.4" hidden="1" x14ac:dyDescent="0.3">
      <c r="A4995" s="47">
        <v>4994</v>
      </c>
      <c r="B4995" s="48">
        <v>4</v>
      </c>
      <c r="C4995" s="47" t="s">
        <v>114</v>
      </c>
      <c r="D4995" s="49" t="s">
        <v>2983</v>
      </c>
      <c r="E4995" s="49" t="s">
        <v>2984</v>
      </c>
      <c r="F4995" s="52">
        <v>7.4999999999999997E-2</v>
      </c>
      <c r="G4995" s="47" t="s">
        <v>1180</v>
      </c>
      <c r="H4995" s="47" t="s">
        <v>19</v>
      </c>
      <c r="I4995" s="47" t="s">
        <v>2855</v>
      </c>
      <c r="J4995" s="50">
        <f>IFERROR(VLOOKUP(_xlfn.NUMBERVALUE(D4995),'Order form - T14RE'!$O$4:$O$101,1,FALSE),J4994)</f>
        <v>32019603</v>
      </c>
      <c r="K4995" s="51" t="str">
        <f t="shared" si="79"/>
        <v/>
      </c>
      <c r="M4995" s="47" t="str">
        <f ca="1">IFERROR(VLOOKUP($L4995,'T14'!$AD$5:$AF$104,2,FALSE),"")</f>
        <v/>
      </c>
      <c r="N4995" s="47" t="str">
        <f ca="1">IFERROR(VLOOKUP($L4995,'T14'!$AD$5:$AF$104,3,FALSE),"")</f>
        <v/>
      </c>
      <c r="P4995" s="46"/>
      <c r="U4995" s="46"/>
    </row>
    <row r="4996" spans="1:21" ht="14.4" hidden="1" x14ac:dyDescent="0.3">
      <c r="A4996" s="47">
        <v>4995</v>
      </c>
      <c r="B4996" s="48">
        <v>4</v>
      </c>
      <c r="C4996" s="47" t="s">
        <v>241</v>
      </c>
      <c r="D4996" s="49" t="s">
        <v>2985</v>
      </c>
      <c r="E4996" s="49" t="s">
        <v>2986</v>
      </c>
      <c r="F4996" s="52">
        <v>0.75</v>
      </c>
      <c r="G4996" s="47" t="s">
        <v>1180</v>
      </c>
      <c r="H4996" s="47" t="s">
        <v>19</v>
      </c>
      <c r="I4996" s="47" t="s">
        <v>2855</v>
      </c>
      <c r="J4996" s="50">
        <f>IFERROR(VLOOKUP(_xlfn.NUMBERVALUE(D4996),'Order form - T14RE'!$O$4:$O$101,1,FALSE),J4995)</f>
        <v>32019603</v>
      </c>
      <c r="K4996" s="51" t="str">
        <f t="shared" si="79"/>
        <v/>
      </c>
      <c r="M4996" s="47" t="str">
        <f ca="1">IFERROR(VLOOKUP($L4996,'T14'!$AD$5:$AF$104,2,FALSE),"")</f>
        <v/>
      </c>
      <c r="N4996" s="47" t="str">
        <f ca="1">IFERROR(VLOOKUP($L4996,'T14'!$AD$5:$AF$104,3,FALSE),"")</f>
        <v/>
      </c>
      <c r="P4996" s="46"/>
      <c r="U4996" s="46"/>
    </row>
    <row r="4997" spans="1:21" ht="14.4" hidden="1" x14ac:dyDescent="0.3">
      <c r="A4997" s="47">
        <v>4996</v>
      </c>
      <c r="B4997" s="48">
        <v>3</v>
      </c>
      <c r="C4997" s="47" t="s">
        <v>105</v>
      </c>
      <c r="D4997" s="49" t="s">
        <v>2987</v>
      </c>
      <c r="E4997" s="49" t="s">
        <v>2988</v>
      </c>
      <c r="F4997" s="48">
        <v>1</v>
      </c>
      <c r="G4997" s="47" t="s">
        <v>98</v>
      </c>
      <c r="H4997" s="47" t="s">
        <v>13</v>
      </c>
      <c r="I4997" s="47" t="s">
        <v>2855</v>
      </c>
      <c r="J4997" s="50">
        <f>IFERROR(VLOOKUP(_xlfn.NUMBERVALUE(D4997),'Order form - T14RE'!$O$4:$O$101,1,FALSE),J4996)</f>
        <v>32019603</v>
      </c>
      <c r="K4997" s="51" t="str">
        <f t="shared" si="79"/>
        <v/>
      </c>
      <c r="M4997" s="47" t="str">
        <f ca="1">IFERROR(VLOOKUP($L4997,'T14'!$AD$5:$AF$104,2,FALSE),"")</f>
        <v/>
      </c>
      <c r="N4997" s="47" t="str">
        <f ca="1">IFERROR(VLOOKUP($L4997,'T14'!$AD$5:$AF$104,3,FALSE),"")</f>
        <v/>
      </c>
      <c r="P4997" s="46"/>
      <c r="U4997" s="46"/>
    </row>
    <row r="4998" spans="1:21" ht="14.4" hidden="1" x14ac:dyDescent="0.3">
      <c r="A4998" s="47">
        <v>4997</v>
      </c>
      <c r="B4998" s="48">
        <v>3</v>
      </c>
      <c r="C4998" s="47" t="s">
        <v>108</v>
      </c>
      <c r="D4998" s="49" t="s">
        <v>2989</v>
      </c>
      <c r="E4998" s="49" t="s">
        <v>2373</v>
      </c>
      <c r="F4998" s="48">
        <v>1</v>
      </c>
      <c r="G4998" s="47" t="s">
        <v>98</v>
      </c>
      <c r="H4998" s="47" t="s">
        <v>16</v>
      </c>
      <c r="I4998" s="47" t="s">
        <v>2855</v>
      </c>
      <c r="J4998" s="50">
        <f>IFERROR(VLOOKUP(_xlfn.NUMBERVALUE(D4998),'Order form - T14RE'!$O$4:$O$101,1,FALSE),J4997)</f>
        <v>32019603</v>
      </c>
      <c r="K4998" s="51" t="str">
        <f t="shared" si="79"/>
        <v/>
      </c>
      <c r="M4998" s="47" t="str">
        <f ca="1">IFERROR(VLOOKUP($L4998,'T14'!$AD$5:$AF$104,2,FALSE),"")</f>
        <v/>
      </c>
      <c r="N4998" s="47" t="str">
        <f ca="1">IFERROR(VLOOKUP($L4998,'T14'!$AD$5:$AF$104,3,FALSE),"")</f>
        <v/>
      </c>
      <c r="P4998" s="46"/>
      <c r="U4998" s="46"/>
    </row>
    <row r="4999" spans="1:21" ht="14.4" hidden="1" x14ac:dyDescent="0.3">
      <c r="A4999" s="47">
        <v>4998</v>
      </c>
      <c r="B4999" s="48">
        <v>4</v>
      </c>
      <c r="C4999" s="47" t="s">
        <v>95</v>
      </c>
      <c r="D4999" s="49" t="s">
        <v>2990</v>
      </c>
      <c r="E4999" s="49" t="s">
        <v>502</v>
      </c>
      <c r="F4999" s="48">
        <v>2</v>
      </c>
      <c r="G4999" s="47" t="s">
        <v>98</v>
      </c>
      <c r="H4999" s="47" t="s">
        <v>99</v>
      </c>
      <c r="I4999" s="47" t="s">
        <v>2855</v>
      </c>
      <c r="J4999" s="50">
        <f>IFERROR(VLOOKUP(_xlfn.NUMBERVALUE(D4999),'Order form - T14RE'!$O$4:$O$101,1,FALSE),J4998)</f>
        <v>32019603</v>
      </c>
      <c r="K4999" s="51" t="str">
        <f t="shared" si="79"/>
        <v/>
      </c>
      <c r="M4999" s="47" t="str">
        <f ca="1">IFERROR(VLOOKUP($L4999,'T14'!$AD$5:$AF$104,2,FALSE),"")</f>
        <v/>
      </c>
      <c r="N4999" s="47" t="str">
        <f ca="1">IFERROR(VLOOKUP($L4999,'T14'!$AD$5:$AF$104,3,FALSE),"")</f>
        <v/>
      </c>
      <c r="P4999" s="46"/>
      <c r="U4999" s="46"/>
    </row>
    <row r="5000" spans="1:21" ht="14.4" hidden="1" x14ac:dyDescent="0.3">
      <c r="A5000" s="47">
        <v>4999</v>
      </c>
      <c r="B5000" s="48">
        <v>4</v>
      </c>
      <c r="C5000" s="47" t="s">
        <v>105</v>
      </c>
      <c r="D5000" s="49" t="s">
        <v>2991</v>
      </c>
      <c r="E5000" s="49" t="s">
        <v>456</v>
      </c>
      <c r="F5000" s="48">
        <v>1</v>
      </c>
      <c r="G5000" s="47" t="s">
        <v>98</v>
      </c>
      <c r="H5000" s="47" t="s">
        <v>99</v>
      </c>
      <c r="I5000" s="47" t="s">
        <v>2855</v>
      </c>
      <c r="J5000" s="50">
        <f>IFERROR(VLOOKUP(_xlfn.NUMBERVALUE(D5000),'Order form - T14RE'!$O$4:$O$101,1,FALSE),J4999)</f>
        <v>32019603</v>
      </c>
      <c r="K5000" s="51" t="str">
        <f t="shared" si="79"/>
        <v/>
      </c>
      <c r="M5000" s="47" t="str">
        <f ca="1">IFERROR(VLOOKUP($L5000,'T14'!$AD$5:$AF$104,2,FALSE),"")</f>
        <v/>
      </c>
      <c r="N5000" s="47" t="str">
        <f ca="1">IFERROR(VLOOKUP($L5000,'T14'!$AD$5:$AF$104,3,FALSE),"")</f>
        <v/>
      </c>
      <c r="P5000" s="46"/>
      <c r="U5000" s="46"/>
    </row>
    <row r="5001" spans="1:21" ht="14.4" hidden="1" x14ac:dyDescent="0.3">
      <c r="A5001" s="47">
        <v>5000</v>
      </c>
      <c r="B5001" s="48">
        <v>3</v>
      </c>
      <c r="C5001" s="47" t="s">
        <v>111</v>
      </c>
      <c r="D5001" s="49" t="s">
        <v>1491</v>
      </c>
      <c r="E5001" s="49" t="s">
        <v>600</v>
      </c>
      <c r="F5001" s="48">
        <v>3</v>
      </c>
      <c r="G5001" s="47" t="s">
        <v>98</v>
      </c>
      <c r="H5001" s="47" t="s">
        <v>16</v>
      </c>
      <c r="I5001" s="47" t="s">
        <v>2855</v>
      </c>
      <c r="J5001" s="50">
        <f>IFERROR(VLOOKUP(_xlfn.NUMBERVALUE(D5001),'Order form - T14RE'!$O$4:$O$101,1,FALSE),J5000)</f>
        <v>32019603</v>
      </c>
      <c r="K5001" s="51" t="str">
        <f t="shared" si="79"/>
        <v/>
      </c>
      <c r="M5001" s="47" t="str">
        <f ca="1">IFERROR(VLOOKUP($L5001,'T14'!$AD$5:$AF$104,2,FALSE),"")</f>
        <v/>
      </c>
      <c r="N5001" s="47" t="str">
        <f ca="1">IFERROR(VLOOKUP($L5001,'T14'!$AD$5:$AF$104,3,FALSE),"")</f>
        <v/>
      </c>
      <c r="P5001" s="46"/>
      <c r="U5001" s="46"/>
    </row>
    <row r="5002" spans="1:21" ht="14.4" hidden="1" x14ac:dyDescent="0.3">
      <c r="A5002" s="47">
        <v>5001</v>
      </c>
      <c r="B5002" s="48">
        <v>3</v>
      </c>
      <c r="C5002" s="47" t="s">
        <v>114</v>
      </c>
      <c r="D5002" s="49" t="s">
        <v>1489</v>
      </c>
      <c r="E5002" s="49" t="s">
        <v>1490</v>
      </c>
      <c r="F5002" s="48">
        <v>3</v>
      </c>
      <c r="G5002" s="47" t="s">
        <v>98</v>
      </c>
      <c r="H5002" s="47" t="s">
        <v>16</v>
      </c>
      <c r="I5002" s="47" t="s">
        <v>2855</v>
      </c>
      <c r="J5002" s="50">
        <f>IFERROR(VLOOKUP(_xlfn.NUMBERVALUE(D5002),'Order form - T14RE'!$O$4:$O$101,1,FALSE),J5001)</f>
        <v>32019603</v>
      </c>
      <c r="K5002" s="51" t="str">
        <f t="shared" si="79"/>
        <v/>
      </c>
      <c r="M5002" s="47" t="str">
        <f ca="1">IFERROR(VLOOKUP($L5002,'T14'!$AD$5:$AF$104,2,FALSE),"")</f>
        <v/>
      </c>
      <c r="N5002" s="47" t="str">
        <f ca="1">IFERROR(VLOOKUP($L5002,'T14'!$AD$5:$AF$104,3,FALSE),"")</f>
        <v/>
      </c>
      <c r="P5002" s="46"/>
      <c r="U5002" s="46"/>
    </row>
    <row r="5003" spans="1:21" ht="14.4" hidden="1" x14ac:dyDescent="0.3">
      <c r="A5003" s="47">
        <v>5002</v>
      </c>
      <c r="B5003" s="48">
        <v>3</v>
      </c>
      <c r="C5003" s="47" t="s">
        <v>241</v>
      </c>
      <c r="D5003" s="49" t="s">
        <v>2992</v>
      </c>
      <c r="E5003" s="49" t="s">
        <v>469</v>
      </c>
      <c r="F5003" s="48">
        <v>1</v>
      </c>
      <c r="G5003" s="47" t="s">
        <v>98</v>
      </c>
      <c r="H5003" s="47" t="s">
        <v>9</v>
      </c>
      <c r="I5003" s="47" t="s">
        <v>2855</v>
      </c>
      <c r="J5003" s="50">
        <f>IFERROR(VLOOKUP(_xlfn.NUMBERVALUE(D5003),'Order form - T14RE'!$O$4:$O$101,1,FALSE),J5002)</f>
        <v>32019603</v>
      </c>
      <c r="K5003" s="51" t="str">
        <f t="shared" si="79"/>
        <v/>
      </c>
      <c r="M5003" s="47" t="str">
        <f ca="1">IFERROR(VLOOKUP($L5003,'T14'!$AD$5:$AF$104,2,FALSE),"")</f>
        <v/>
      </c>
      <c r="N5003" s="47" t="str">
        <f ca="1">IFERROR(VLOOKUP($L5003,'T14'!$AD$5:$AF$104,3,FALSE),"")</f>
        <v/>
      </c>
      <c r="P5003" s="46"/>
      <c r="U5003" s="46"/>
    </row>
    <row r="5004" spans="1:21" ht="14.4" hidden="1" x14ac:dyDescent="0.3">
      <c r="A5004" s="47">
        <v>5003</v>
      </c>
      <c r="B5004" s="48">
        <v>3</v>
      </c>
      <c r="C5004" s="47" t="s">
        <v>120</v>
      </c>
      <c r="D5004" s="49" t="s">
        <v>471</v>
      </c>
      <c r="E5004" s="49" t="s">
        <v>472</v>
      </c>
      <c r="F5004" s="48">
        <v>1</v>
      </c>
      <c r="G5004" s="47" t="s">
        <v>98</v>
      </c>
      <c r="H5004" s="47" t="s">
        <v>9</v>
      </c>
      <c r="I5004" s="47" t="s">
        <v>2855</v>
      </c>
      <c r="J5004" s="50">
        <f>IFERROR(VLOOKUP(_xlfn.NUMBERVALUE(D5004),'Order form - T14RE'!$O$4:$O$101,1,FALSE),J5003)</f>
        <v>32019603</v>
      </c>
      <c r="K5004" s="51" t="str">
        <f t="shared" si="79"/>
        <v/>
      </c>
      <c r="M5004" s="47" t="str">
        <f ca="1">IFERROR(VLOOKUP($L5004,'T14'!$AD$5:$AF$104,2,FALSE),"")</f>
        <v/>
      </c>
      <c r="N5004" s="47" t="str">
        <f ca="1">IFERROR(VLOOKUP($L5004,'T14'!$AD$5:$AF$104,3,FALSE),"")</f>
        <v/>
      </c>
      <c r="P5004" s="46"/>
      <c r="U5004" s="46"/>
    </row>
    <row r="5005" spans="1:21" ht="14.4" hidden="1" x14ac:dyDescent="0.3">
      <c r="A5005" s="47">
        <v>5004</v>
      </c>
      <c r="B5005" s="48">
        <v>3</v>
      </c>
      <c r="C5005" s="47" t="s">
        <v>123</v>
      </c>
      <c r="D5005" s="49" t="s">
        <v>671</v>
      </c>
      <c r="E5005" s="49" t="s">
        <v>113</v>
      </c>
      <c r="F5005" s="48">
        <v>1</v>
      </c>
      <c r="G5005" s="47" t="s">
        <v>98</v>
      </c>
      <c r="H5005" s="47" t="s">
        <v>9</v>
      </c>
      <c r="I5005" s="47" t="s">
        <v>2855</v>
      </c>
      <c r="J5005" s="50">
        <f>IFERROR(VLOOKUP(_xlfn.NUMBERVALUE(D5005),'Order form - T14RE'!$O$4:$O$101,1,FALSE),J5004)</f>
        <v>32019603</v>
      </c>
      <c r="K5005" s="51" t="str">
        <f t="shared" si="79"/>
        <v/>
      </c>
      <c r="M5005" s="47" t="str">
        <f ca="1">IFERROR(VLOOKUP($L5005,'T14'!$AD$5:$AF$104,2,FALSE),"")</f>
        <v/>
      </c>
      <c r="N5005" s="47" t="str">
        <f ca="1">IFERROR(VLOOKUP($L5005,'T14'!$AD$5:$AF$104,3,FALSE),"")</f>
        <v/>
      </c>
      <c r="P5005" s="46"/>
      <c r="U5005" s="46"/>
    </row>
    <row r="5006" spans="1:21" ht="14.4" hidden="1" x14ac:dyDescent="0.3">
      <c r="A5006" s="47">
        <v>5005</v>
      </c>
      <c r="B5006" s="48">
        <v>3</v>
      </c>
      <c r="C5006" s="47" t="s">
        <v>126</v>
      </c>
      <c r="D5006" s="49" t="s">
        <v>2993</v>
      </c>
      <c r="E5006" s="49" t="s">
        <v>2994</v>
      </c>
      <c r="F5006" s="48">
        <v>1</v>
      </c>
      <c r="G5006" s="47" t="s">
        <v>98</v>
      </c>
      <c r="H5006" s="47" t="s">
        <v>11</v>
      </c>
      <c r="I5006" s="47" t="s">
        <v>2855</v>
      </c>
      <c r="J5006" s="50">
        <f>IFERROR(VLOOKUP(_xlfn.NUMBERVALUE(D5006),'Order form - T14RE'!$O$4:$O$101,1,FALSE),J5005)</f>
        <v>32019603</v>
      </c>
      <c r="K5006" s="51" t="str">
        <f t="shared" si="79"/>
        <v/>
      </c>
      <c r="M5006" s="47" t="str">
        <f ca="1">IFERROR(VLOOKUP($L5006,'T14'!$AD$5:$AF$104,2,FALSE),"")</f>
        <v/>
      </c>
      <c r="N5006" s="47" t="str">
        <f ca="1">IFERROR(VLOOKUP($L5006,'T14'!$AD$5:$AF$104,3,FALSE),"")</f>
        <v/>
      </c>
      <c r="P5006" s="46"/>
      <c r="U5006" s="46"/>
    </row>
    <row r="5007" spans="1:21" ht="14.4" hidden="1" x14ac:dyDescent="0.3">
      <c r="A5007" s="47">
        <v>5006</v>
      </c>
      <c r="B5007" s="48">
        <v>1</v>
      </c>
      <c r="C5007" s="47" t="s">
        <v>111</v>
      </c>
      <c r="D5007" s="49" t="s">
        <v>2995</v>
      </c>
      <c r="E5007" s="49" t="s">
        <v>2996</v>
      </c>
      <c r="F5007" s="48">
        <v>1</v>
      </c>
      <c r="G5007" s="47" t="s">
        <v>98</v>
      </c>
      <c r="H5007" s="47" t="s">
        <v>99</v>
      </c>
      <c r="I5007" s="47" t="s">
        <v>2855</v>
      </c>
      <c r="J5007" s="50">
        <f>IFERROR(VLOOKUP(_xlfn.NUMBERVALUE(D5007),'Order form - T14RE'!$O$4:$O$101,1,FALSE),J5006)</f>
        <v>32024189</v>
      </c>
      <c r="K5007" s="51" t="str">
        <f t="shared" si="79"/>
        <v/>
      </c>
      <c r="M5007" s="47" t="str">
        <f ca="1">IFERROR(VLOOKUP($L5007,'T14'!$AD$5:$AF$104,2,FALSE),"")</f>
        <v/>
      </c>
      <c r="N5007" s="47" t="str">
        <f ca="1">IFERROR(VLOOKUP($L5007,'T14'!$AD$5:$AF$104,3,FALSE),"")</f>
        <v/>
      </c>
      <c r="P5007" s="46"/>
      <c r="U5007" s="46"/>
    </row>
    <row r="5008" spans="1:21" ht="14.4" hidden="1" x14ac:dyDescent="0.3">
      <c r="A5008" s="47">
        <v>5007</v>
      </c>
      <c r="B5008" s="48">
        <v>2</v>
      </c>
      <c r="C5008" s="47" t="s">
        <v>95</v>
      </c>
      <c r="D5008" s="49" t="s">
        <v>2997</v>
      </c>
      <c r="E5008" s="49" t="s">
        <v>2996</v>
      </c>
      <c r="F5008" s="48">
        <v>1</v>
      </c>
      <c r="G5008" s="47" t="s">
        <v>98</v>
      </c>
      <c r="H5008" s="47" t="s">
        <v>99</v>
      </c>
      <c r="I5008" s="47" t="s">
        <v>2855</v>
      </c>
      <c r="J5008" s="50">
        <f>IFERROR(VLOOKUP(_xlfn.NUMBERVALUE(D5008),'Order form - T14RE'!$O$4:$O$101,1,FALSE),J5007)</f>
        <v>32024189</v>
      </c>
      <c r="K5008" s="51" t="str">
        <f t="shared" si="79"/>
        <v/>
      </c>
      <c r="M5008" s="47" t="str">
        <f ca="1">IFERROR(VLOOKUP($L5008,'T14'!$AD$5:$AF$104,2,FALSE),"")</f>
        <v/>
      </c>
      <c r="N5008" s="47" t="str">
        <f ca="1">IFERROR(VLOOKUP($L5008,'T14'!$AD$5:$AF$104,3,FALSE),"")</f>
        <v/>
      </c>
      <c r="P5008" s="46"/>
      <c r="U5008" s="46"/>
    </row>
    <row r="5009" spans="1:21" ht="14.4" hidden="1" x14ac:dyDescent="0.3">
      <c r="A5009" s="47">
        <v>5008</v>
      </c>
      <c r="B5009" s="48">
        <v>3</v>
      </c>
      <c r="C5009" s="47" t="s">
        <v>95</v>
      </c>
      <c r="D5009" s="49" t="s">
        <v>2998</v>
      </c>
      <c r="E5009" s="49" t="s">
        <v>2999</v>
      </c>
      <c r="F5009" s="48">
        <v>2</v>
      </c>
      <c r="G5009" s="47" t="s">
        <v>98</v>
      </c>
      <c r="H5009" s="47" t="s">
        <v>3</v>
      </c>
      <c r="I5009" s="47" t="s">
        <v>2855</v>
      </c>
      <c r="J5009" s="50">
        <f>IFERROR(VLOOKUP(_xlfn.NUMBERVALUE(D5009),'Order form - T14RE'!$O$4:$O$101,1,FALSE),J5008)</f>
        <v>32024189</v>
      </c>
      <c r="K5009" s="51" t="str">
        <f t="shared" si="79"/>
        <v/>
      </c>
      <c r="M5009" s="47" t="str">
        <f ca="1">IFERROR(VLOOKUP($L5009,'T14'!$AD$5:$AF$104,2,FALSE),"")</f>
        <v/>
      </c>
      <c r="N5009" s="47" t="str">
        <f ca="1">IFERROR(VLOOKUP($L5009,'T14'!$AD$5:$AF$104,3,FALSE),"")</f>
        <v/>
      </c>
      <c r="P5009" s="46"/>
      <c r="U5009" s="46"/>
    </row>
    <row r="5010" spans="1:21" ht="14.4" hidden="1" x14ac:dyDescent="0.3">
      <c r="A5010" s="47">
        <v>5009</v>
      </c>
      <c r="B5010" s="48">
        <v>3</v>
      </c>
      <c r="C5010" s="47" t="s">
        <v>369</v>
      </c>
      <c r="D5010" s="49" t="s">
        <v>3000</v>
      </c>
      <c r="E5010" s="49" t="s">
        <v>99</v>
      </c>
      <c r="F5010" s="48">
        <v>1</v>
      </c>
      <c r="G5010" s="47" t="s">
        <v>98</v>
      </c>
      <c r="H5010" s="47" t="s">
        <v>3</v>
      </c>
      <c r="I5010" s="47" t="s">
        <v>2855</v>
      </c>
      <c r="J5010" s="50">
        <f>IFERROR(VLOOKUP(_xlfn.NUMBERVALUE(D5010),'Order form - T14RE'!$O$4:$O$101,1,FALSE),J5009)</f>
        <v>32024189</v>
      </c>
      <c r="K5010" s="51" t="str">
        <f t="shared" si="79"/>
        <v/>
      </c>
      <c r="M5010" s="47" t="str">
        <f ca="1">IFERROR(VLOOKUP($L5010,'T14'!$AD$5:$AF$104,2,FALSE),"")</f>
        <v/>
      </c>
      <c r="N5010" s="47" t="str">
        <f ca="1">IFERROR(VLOOKUP($L5010,'T14'!$AD$5:$AF$104,3,FALSE),"")</f>
        <v/>
      </c>
      <c r="P5010" s="46"/>
      <c r="U5010" s="46"/>
    </row>
    <row r="5011" spans="1:21" ht="14.4" hidden="1" x14ac:dyDescent="0.3">
      <c r="A5011" s="47">
        <v>5010</v>
      </c>
      <c r="B5011" s="48">
        <v>3</v>
      </c>
      <c r="C5011" s="47" t="s">
        <v>105</v>
      </c>
      <c r="D5011" s="49" t="s">
        <v>3001</v>
      </c>
      <c r="E5011" s="49" t="s">
        <v>3002</v>
      </c>
      <c r="F5011" s="48">
        <v>1</v>
      </c>
      <c r="G5011" s="47" t="s">
        <v>98</v>
      </c>
      <c r="H5011" s="47" t="s">
        <v>13</v>
      </c>
      <c r="I5011" s="47" t="s">
        <v>2855</v>
      </c>
      <c r="J5011" s="50">
        <f>IFERROR(VLOOKUP(_xlfn.NUMBERVALUE(D5011),'Order form - T14RE'!$O$4:$O$101,1,FALSE),J5010)</f>
        <v>32024189</v>
      </c>
      <c r="K5011" s="51" t="str">
        <f t="shared" si="79"/>
        <v/>
      </c>
      <c r="M5011" s="47" t="str">
        <f ca="1">IFERROR(VLOOKUP($L5011,'T14'!$AD$5:$AF$104,2,FALSE),"")</f>
        <v/>
      </c>
      <c r="N5011" s="47" t="str">
        <f ca="1">IFERROR(VLOOKUP($L5011,'T14'!$AD$5:$AF$104,3,FALSE),"")</f>
        <v/>
      </c>
      <c r="P5011" s="46"/>
      <c r="U5011" s="46"/>
    </row>
    <row r="5012" spans="1:21" ht="14.4" hidden="1" x14ac:dyDescent="0.3">
      <c r="A5012" s="47">
        <v>5011</v>
      </c>
      <c r="B5012" s="48">
        <v>4</v>
      </c>
      <c r="C5012" s="47" t="s">
        <v>95</v>
      </c>
      <c r="D5012" s="49" t="s">
        <v>3003</v>
      </c>
      <c r="E5012" s="49" t="s">
        <v>3004</v>
      </c>
      <c r="F5012" s="48">
        <v>2000</v>
      </c>
      <c r="G5012" s="47" t="s">
        <v>117</v>
      </c>
      <c r="H5012" s="47" t="s">
        <v>13</v>
      </c>
      <c r="I5012" s="47" t="s">
        <v>2855</v>
      </c>
      <c r="J5012" s="50">
        <f>IFERROR(VLOOKUP(_xlfn.NUMBERVALUE(D5012),'Order form - T14RE'!$O$4:$O$101,1,FALSE),J5011)</f>
        <v>32024189</v>
      </c>
      <c r="K5012" s="51" t="str">
        <f t="shared" si="79"/>
        <v/>
      </c>
      <c r="M5012" s="47" t="str">
        <f ca="1">IFERROR(VLOOKUP($L5012,'T14'!$AD$5:$AF$104,2,FALSE),"")</f>
        <v/>
      </c>
      <c r="N5012" s="47" t="str">
        <f ca="1">IFERROR(VLOOKUP($L5012,'T14'!$AD$5:$AF$104,3,FALSE),"")</f>
        <v/>
      </c>
      <c r="P5012" s="46"/>
      <c r="U5012" s="46"/>
    </row>
    <row r="5013" spans="1:21" ht="14.4" hidden="1" x14ac:dyDescent="0.3">
      <c r="A5013" s="47">
        <v>5012</v>
      </c>
      <c r="B5013" s="48">
        <v>4</v>
      </c>
      <c r="C5013" s="47" t="s">
        <v>105</v>
      </c>
      <c r="D5013" s="49" t="s">
        <v>3005</v>
      </c>
      <c r="E5013" s="49" t="s">
        <v>3006</v>
      </c>
      <c r="F5013" s="48">
        <v>3</v>
      </c>
      <c r="G5013" s="47" t="s">
        <v>171</v>
      </c>
      <c r="H5013" s="47" t="s">
        <v>13</v>
      </c>
      <c r="I5013" s="47" t="s">
        <v>2855</v>
      </c>
      <c r="J5013" s="50">
        <f>IFERROR(VLOOKUP(_xlfn.NUMBERVALUE(D5013),'Order form - T14RE'!$O$4:$O$101,1,FALSE),J5012)</f>
        <v>32024189</v>
      </c>
      <c r="K5013" s="51" t="str">
        <f t="shared" si="79"/>
        <v/>
      </c>
      <c r="M5013" s="47" t="str">
        <f ca="1">IFERROR(VLOOKUP($L5013,'T14'!$AD$5:$AF$104,2,FALSE),"")</f>
        <v/>
      </c>
      <c r="N5013" s="47" t="str">
        <f ca="1">IFERROR(VLOOKUP($L5013,'T14'!$AD$5:$AF$104,3,FALSE),"")</f>
        <v/>
      </c>
      <c r="P5013" s="46"/>
      <c r="U5013" s="46"/>
    </row>
    <row r="5014" spans="1:21" ht="14.4" hidden="1" x14ac:dyDescent="0.3">
      <c r="A5014" s="47">
        <v>5013</v>
      </c>
      <c r="B5014" s="48">
        <v>3</v>
      </c>
      <c r="C5014" s="47" t="s">
        <v>111</v>
      </c>
      <c r="D5014" s="49" t="s">
        <v>1190</v>
      </c>
      <c r="E5014" s="49" t="s">
        <v>1191</v>
      </c>
      <c r="F5014" s="48">
        <v>1</v>
      </c>
      <c r="G5014" s="47" t="s">
        <v>98</v>
      </c>
      <c r="H5014" s="47" t="s">
        <v>16</v>
      </c>
      <c r="I5014" s="47" t="s">
        <v>2855</v>
      </c>
      <c r="J5014" s="50">
        <f>IFERROR(VLOOKUP(_xlfn.NUMBERVALUE(D5014),'Order form - T14RE'!$O$4:$O$101,1,FALSE),J5013)</f>
        <v>32024189</v>
      </c>
      <c r="K5014" s="51" t="str">
        <f t="shared" si="79"/>
        <v/>
      </c>
      <c r="M5014" s="47" t="str">
        <f ca="1">IFERROR(VLOOKUP($L5014,'T14'!$AD$5:$AF$104,2,FALSE),"")</f>
        <v/>
      </c>
      <c r="N5014" s="47" t="str">
        <f ca="1">IFERROR(VLOOKUP($L5014,'T14'!$AD$5:$AF$104,3,FALSE),"")</f>
        <v/>
      </c>
      <c r="P5014" s="46"/>
      <c r="U5014" s="46"/>
    </row>
    <row r="5015" spans="1:21" ht="14.4" hidden="1" x14ac:dyDescent="0.3">
      <c r="A5015" s="47">
        <v>5014</v>
      </c>
      <c r="B5015" s="48">
        <v>3</v>
      </c>
      <c r="C5015" s="47" t="s">
        <v>114</v>
      </c>
      <c r="D5015" s="49" t="s">
        <v>2402</v>
      </c>
      <c r="E5015" s="49" t="s">
        <v>2403</v>
      </c>
      <c r="F5015" s="48">
        <v>8</v>
      </c>
      <c r="G5015" s="47" t="s">
        <v>98</v>
      </c>
      <c r="H5015" s="47" t="s">
        <v>16</v>
      </c>
      <c r="I5015" s="47" t="s">
        <v>2855</v>
      </c>
      <c r="J5015" s="50">
        <f>IFERROR(VLOOKUP(_xlfn.NUMBERVALUE(D5015),'Order form - T14RE'!$O$4:$O$101,1,FALSE),J5014)</f>
        <v>32024189</v>
      </c>
      <c r="K5015" s="51" t="str">
        <f t="shared" si="79"/>
        <v/>
      </c>
      <c r="M5015" s="47" t="str">
        <f ca="1">IFERROR(VLOOKUP($L5015,'T14'!$AD$5:$AF$104,2,FALSE),"")</f>
        <v/>
      </c>
      <c r="N5015" s="47" t="str">
        <f ca="1">IFERROR(VLOOKUP($L5015,'T14'!$AD$5:$AF$104,3,FALSE),"")</f>
        <v/>
      </c>
      <c r="P5015" s="46"/>
      <c r="U5015" s="46"/>
    </row>
    <row r="5016" spans="1:21" ht="14.4" hidden="1" x14ac:dyDescent="0.3">
      <c r="A5016" s="47">
        <v>5015</v>
      </c>
      <c r="B5016" s="48">
        <v>3</v>
      </c>
      <c r="C5016" s="47" t="s">
        <v>118</v>
      </c>
      <c r="D5016" s="49" t="s">
        <v>3007</v>
      </c>
      <c r="E5016" s="49" t="s">
        <v>99</v>
      </c>
      <c r="F5016" s="48">
        <v>1</v>
      </c>
      <c r="G5016" s="47" t="s">
        <v>98</v>
      </c>
      <c r="H5016" s="47" t="s">
        <v>16</v>
      </c>
      <c r="I5016" s="47" t="s">
        <v>2855</v>
      </c>
      <c r="J5016" s="50">
        <f>IFERROR(VLOOKUP(_xlfn.NUMBERVALUE(D5016),'Order form - T14RE'!$O$4:$O$101,1,FALSE),J5015)</f>
        <v>32024189</v>
      </c>
      <c r="K5016" s="51" t="str">
        <f t="shared" si="79"/>
        <v/>
      </c>
      <c r="M5016" s="47" t="str">
        <f ca="1">IFERROR(VLOOKUP($L5016,'T14'!$AD$5:$AF$104,2,FALSE),"")</f>
        <v/>
      </c>
      <c r="N5016" s="47" t="str">
        <f ca="1">IFERROR(VLOOKUP($L5016,'T14'!$AD$5:$AF$104,3,FALSE),"")</f>
        <v/>
      </c>
      <c r="P5016" s="46"/>
      <c r="U5016" s="46"/>
    </row>
    <row r="5017" spans="1:21" ht="14.4" hidden="1" x14ac:dyDescent="0.3">
      <c r="A5017" s="47">
        <v>5016</v>
      </c>
      <c r="B5017" s="48">
        <v>3</v>
      </c>
      <c r="C5017" s="47" t="s">
        <v>618</v>
      </c>
      <c r="D5017" s="49" t="s">
        <v>3008</v>
      </c>
      <c r="E5017" s="49" t="s">
        <v>99</v>
      </c>
      <c r="F5017" s="48">
        <v>1</v>
      </c>
      <c r="G5017" s="47" t="s">
        <v>98</v>
      </c>
      <c r="H5017" s="47" t="s">
        <v>16</v>
      </c>
      <c r="I5017" s="47" t="s">
        <v>2855</v>
      </c>
      <c r="J5017" s="50">
        <f>IFERROR(VLOOKUP(_xlfn.NUMBERVALUE(D5017),'Order form - T14RE'!$O$4:$O$101,1,FALSE),J5016)</f>
        <v>32024189</v>
      </c>
      <c r="K5017" s="51" t="str">
        <f t="shared" si="79"/>
        <v/>
      </c>
      <c r="M5017" s="47" t="str">
        <f ca="1">IFERROR(VLOOKUP($L5017,'T14'!$AD$5:$AF$104,2,FALSE),"")</f>
        <v/>
      </c>
      <c r="N5017" s="47" t="str">
        <f ca="1">IFERROR(VLOOKUP($L5017,'T14'!$AD$5:$AF$104,3,FALSE),"")</f>
        <v/>
      </c>
      <c r="P5017" s="46"/>
      <c r="U5017" s="46"/>
    </row>
    <row r="5018" spans="1:21" ht="14.4" hidden="1" x14ac:dyDescent="0.3">
      <c r="A5018" s="47">
        <v>5017</v>
      </c>
      <c r="B5018" s="48">
        <v>1</v>
      </c>
      <c r="C5018" s="47" t="s">
        <v>114</v>
      </c>
      <c r="D5018" s="49" t="s">
        <v>3009</v>
      </c>
      <c r="E5018" s="49" t="s">
        <v>3010</v>
      </c>
      <c r="F5018" s="48">
        <v>1</v>
      </c>
      <c r="G5018" s="47" t="s">
        <v>98</v>
      </c>
      <c r="H5018" s="47" t="s">
        <v>99</v>
      </c>
      <c r="I5018" s="47" t="s">
        <v>2855</v>
      </c>
      <c r="J5018" s="50">
        <f>IFERROR(VLOOKUP(_xlfn.NUMBERVALUE(D5018),'Order form - T14RE'!$O$4:$O$101,1,FALSE),J5017)</f>
        <v>32024280</v>
      </c>
      <c r="K5018" s="51" t="str">
        <f t="shared" si="79"/>
        <v/>
      </c>
      <c r="M5018" s="47" t="str">
        <f ca="1">IFERROR(VLOOKUP($L5018,'T14'!$AD$5:$AF$104,2,FALSE),"")</f>
        <v/>
      </c>
      <c r="N5018" s="47" t="str">
        <f ca="1">IFERROR(VLOOKUP($L5018,'T14'!$AD$5:$AF$104,3,FALSE),"")</f>
        <v/>
      </c>
      <c r="P5018" s="46"/>
      <c r="U5018" s="46"/>
    </row>
    <row r="5019" spans="1:21" ht="14.4" hidden="1" x14ac:dyDescent="0.3">
      <c r="A5019" s="47">
        <v>5018</v>
      </c>
      <c r="B5019" s="48">
        <v>2</v>
      </c>
      <c r="C5019" s="47" t="s">
        <v>95</v>
      </c>
      <c r="D5019" s="49" t="s">
        <v>3011</v>
      </c>
      <c r="E5019" s="49" t="s">
        <v>3012</v>
      </c>
      <c r="F5019" s="48">
        <v>1</v>
      </c>
      <c r="G5019" s="47" t="s">
        <v>98</v>
      </c>
      <c r="H5019" s="47" t="s">
        <v>99</v>
      </c>
      <c r="I5019" s="47" t="s">
        <v>2855</v>
      </c>
      <c r="J5019" s="50">
        <f>IFERROR(VLOOKUP(_xlfn.NUMBERVALUE(D5019),'Order form - T14RE'!$O$4:$O$101,1,FALSE),J5018)</f>
        <v>32024280</v>
      </c>
      <c r="K5019" s="51" t="str">
        <f t="shared" si="79"/>
        <v/>
      </c>
      <c r="M5019" s="47" t="str">
        <f ca="1">IFERROR(VLOOKUP($L5019,'T14'!$AD$5:$AF$104,2,FALSE),"")</f>
        <v/>
      </c>
      <c r="N5019" s="47" t="str">
        <f ca="1">IFERROR(VLOOKUP($L5019,'T14'!$AD$5:$AF$104,3,FALSE),"")</f>
        <v/>
      </c>
      <c r="P5019" s="46"/>
      <c r="U5019" s="46"/>
    </row>
    <row r="5020" spans="1:21" ht="14.4" hidden="1" x14ac:dyDescent="0.3">
      <c r="A5020" s="47">
        <v>5019</v>
      </c>
      <c r="B5020" s="48">
        <v>3</v>
      </c>
      <c r="C5020" s="47" t="s">
        <v>298</v>
      </c>
      <c r="D5020" s="49" t="s">
        <v>3013</v>
      </c>
      <c r="E5020" s="49" t="s">
        <v>99</v>
      </c>
      <c r="F5020" s="48">
        <v>1</v>
      </c>
      <c r="G5020" s="47" t="s">
        <v>98</v>
      </c>
      <c r="H5020" s="47" t="s">
        <v>6</v>
      </c>
      <c r="I5020" s="47" t="s">
        <v>2855</v>
      </c>
      <c r="J5020" s="50">
        <f>IFERROR(VLOOKUP(_xlfn.NUMBERVALUE(D5020),'Order form - T14RE'!$O$4:$O$101,1,FALSE),J5019)</f>
        <v>32024280</v>
      </c>
      <c r="K5020" s="51" t="str">
        <f t="shared" si="79"/>
        <v/>
      </c>
      <c r="M5020" s="47" t="str">
        <f ca="1">IFERROR(VLOOKUP($L5020,'T14'!$AD$5:$AF$104,2,FALSE),"")</f>
        <v/>
      </c>
      <c r="N5020" s="47" t="str">
        <f ca="1">IFERROR(VLOOKUP($L5020,'T14'!$AD$5:$AF$104,3,FALSE),"")</f>
        <v/>
      </c>
      <c r="P5020" s="46"/>
      <c r="U5020" s="46"/>
    </row>
    <row r="5021" spans="1:21" ht="14.4" hidden="1" x14ac:dyDescent="0.3">
      <c r="A5021" s="47">
        <v>5020</v>
      </c>
      <c r="B5021" s="48">
        <v>3</v>
      </c>
      <c r="C5021" s="47" t="s">
        <v>299</v>
      </c>
      <c r="D5021" s="49" t="s">
        <v>3014</v>
      </c>
      <c r="E5021" s="49" t="s">
        <v>99</v>
      </c>
      <c r="F5021" s="48">
        <v>1</v>
      </c>
      <c r="G5021" s="47" t="s">
        <v>98</v>
      </c>
      <c r="H5021" s="47" t="s">
        <v>6</v>
      </c>
      <c r="I5021" s="47" t="s">
        <v>2855</v>
      </c>
      <c r="J5021" s="50">
        <f>IFERROR(VLOOKUP(_xlfn.NUMBERVALUE(D5021),'Order form - T14RE'!$O$4:$O$101,1,FALSE),J5020)</f>
        <v>32024280</v>
      </c>
      <c r="K5021" s="51" t="str">
        <f t="shared" si="79"/>
        <v/>
      </c>
      <c r="M5021" s="47" t="str">
        <f ca="1">IFERROR(VLOOKUP($L5021,'T14'!$AD$5:$AF$104,2,FALSE),"")</f>
        <v/>
      </c>
      <c r="N5021" s="47" t="str">
        <f ca="1">IFERROR(VLOOKUP($L5021,'T14'!$AD$5:$AF$104,3,FALSE),"")</f>
        <v/>
      </c>
      <c r="P5021" s="46"/>
      <c r="U5021" s="46"/>
    </row>
    <row r="5022" spans="1:21" ht="14.4" hidden="1" x14ac:dyDescent="0.3">
      <c r="A5022" s="47">
        <v>5021</v>
      </c>
      <c r="B5022" s="48">
        <v>3</v>
      </c>
      <c r="C5022" s="47" t="s">
        <v>95</v>
      </c>
      <c r="D5022" s="49" t="s">
        <v>2998</v>
      </c>
      <c r="E5022" s="49" t="s">
        <v>2999</v>
      </c>
      <c r="F5022" s="48">
        <v>2</v>
      </c>
      <c r="G5022" s="47" t="s">
        <v>98</v>
      </c>
      <c r="H5022" s="47" t="s">
        <v>3</v>
      </c>
      <c r="I5022" s="47" t="s">
        <v>2855</v>
      </c>
      <c r="J5022" s="50">
        <f>IFERROR(VLOOKUP(_xlfn.NUMBERVALUE(D5022),'Order form - T14RE'!$O$4:$O$101,1,FALSE),J5021)</f>
        <v>32024280</v>
      </c>
      <c r="K5022" s="51" t="str">
        <f t="shared" si="79"/>
        <v/>
      </c>
      <c r="M5022" s="47" t="str">
        <f ca="1">IFERROR(VLOOKUP($L5022,'T14'!$AD$5:$AF$104,2,FALSE),"")</f>
        <v/>
      </c>
      <c r="N5022" s="47" t="str">
        <f ca="1">IFERROR(VLOOKUP($L5022,'T14'!$AD$5:$AF$104,3,FALSE),"")</f>
        <v/>
      </c>
      <c r="P5022" s="46"/>
      <c r="U5022" s="46"/>
    </row>
    <row r="5023" spans="1:21" ht="14.4" hidden="1" x14ac:dyDescent="0.3">
      <c r="A5023" s="47">
        <v>5022</v>
      </c>
      <c r="B5023" s="48">
        <v>3</v>
      </c>
      <c r="C5023" s="47" t="s">
        <v>105</v>
      </c>
      <c r="D5023" s="49" t="s">
        <v>3015</v>
      </c>
      <c r="E5023" s="49" t="s">
        <v>3016</v>
      </c>
      <c r="F5023" s="48">
        <v>1</v>
      </c>
      <c r="G5023" s="47" t="s">
        <v>98</v>
      </c>
      <c r="H5023" s="47" t="s">
        <v>13</v>
      </c>
      <c r="I5023" s="47" t="s">
        <v>2855</v>
      </c>
      <c r="J5023" s="50">
        <f>IFERROR(VLOOKUP(_xlfn.NUMBERVALUE(D5023),'Order form - T14RE'!$O$4:$O$101,1,FALSE),J5022)</f>
        <v>32024280</v>
      </c>
      <c r="K5023" s="51" t="str">
        <f t="shared" si="79"/>
        <v/>
      </c>
      <c r="M5023" s="47" t="str">
        <f ca="1">IFERROR(VLOOKUP($L5023,'T14'!$AD$5:$AF$104,2,FALSE),"")</f>
        <v/>
      </c>
      <c r="N5023" s="47" t="str">
        <f ca="1">IFERROR(VLOOKUP($L5023,'T14'!$AD$5:$AF$104,3,FALSE),"")</f>
        <v/>
      </c>
      <c r="P5023" s="46"/>
      <c r="U5023" s="46"/>
    </row>
    <row r="5024" spans="1:21" ht="14.4" hidden="1" x14ac:dyDescent="0.3">
      <c r="A5024" s="47">
        <v>5023</v>
      </c>
      <c r="B5024" s="48">
        <v>4</v>
      </c>
      <c r="C5024" s="47" t="s">
        <v>95</v>
      </c>
      <c r="D5024" s="49" t="s">
        <v>3003</v>
      </c>
      <c r="E5024" s="49" t="s">
        <v>3004</v>
      </c>
      <c r="F5024" s="48">
        <v>3000</v>
      </c>
      <c r="G5024" s="47" t="s">
        <v>117</v>
      </c>
      <c r="H5024" s="47" t="s">
        <v>13</v>
      </c>
      <c r="I5024" s="47" t="s">
        <v>2855</v>
      </c>
      <c r="J5024" s="50">
        <f>IFERROR(VLOOKUP(_xlfn.NUMBERVALUE(D5024),'Order form - T14RE'!$O$4:$O$101,1,FALSE),J5023)</f>
        <v>32024280</v>
      </c>
      <c r="K5024" s="51" t="str">
        <f t="shared" si="79"/>
        <v/>
      </c>
      <c r="M5024" s="47" t="str">
        <f ca="1">IFERROR(VLOOKUP($L5024,'T14'!$AD$5:$AF$104,2,FALSE),"")</f>
        <v/>
      </c>
      <c r="N5024" s="47" t="str">
        <f ca="1">IFERROR(VLOOKUP($L5024,'T14'!$AD$5:$AF$104,3,FALSE),"")</f>
        <v/>
      </c>
      <c r="P5024" s="46"/>
      <c r="U5024" s="46"/>
    </row>
    <row r="5025" spans="1:28" ht="14.4" hidden="1" x14ac:dyDescent="0.3">
      <c r="A5025" s="47">
        <v>5024</v>
      </c>
      <c r="B5025" s="48">
        <v>4</v>
      </c>
      <c r="C5025" s="47" t="s">
        <v>105</v>
      </c>
      <c r="D5025" s="49" t="s">
        <v>3005</v>
      </c>
      <c r="E5025" s="49" t="s">
        <v>3006</v>
      </c>
      <c r="F5025" s="48">
        <v>5</v>
      </c>
      <c r="G5025" s="47" t="s">
        <v>171</v>
      </c>
      <c r="H5025" s="47" t="s">
        <v>13</v>
      </c>
      <c r="I5025" s="47" t="s">
        <v>2855</v>
      </c>
      <c r="J5025" s="50">
        <f>IFERROR(VLOOKUP(_xlfn.NUMBERVALUE(D5025),'Order form - T14RE'!$O$4:$O$101,1,FALSE),J5024)</f>
        <v>32024280</v>
      </c>
      <c r="K5025" s="51" t="str">
        <f t="shared" si="79"/>
        <v/>
      </c>
      <c r="M5025" s="47" t="str">
        <f ca="1">IFERROR(VLOOKUP($L5025,'T14'!$AD$5:$AF$104,2,FALSE),"")</f>
        <v/>
      </c>
      <c r="N5025" s="47" t="str">
        <f ca="1">IFERROR(VLOOKUP($L5025,'T14'!$AD$5:$AF$104,3,FALSE),"")</f>
        <v/>
      </c>
      <c r="P5025" s="46"/>
      <c r="U5025" s="46"/>
    </row>
    <row r="5026" spans="1:28" ht="14.4" hidden="1" x14ac:dyDescent="0.3">
      <c r="A5026" s="47">
        <v>5025</v>
      </c>
      <c r="B5026" s="48">
        <v>3</v>
      </c>
      <c r="C5026" s="47" t="s">
        <v>108</v>
      </c>
      <c r="D5026" s="49" t="s">
        <v>3017</v>
      </c>
      <c r="E5026" s="49" t="s">
        <v>3018</v>
      </c>
      <c r="F5026" s="48">
        <v>1</v>
      </c>
      <c r="G5026" s="47" t="s">
        <v>98</v>
      </c>
      <c r="H5026" s="47" t="s">
        <v>13</v>
      </c>
      <c r="I5026" s="47" t="s">
        <v>2855</v>
      </c>
      <c r="J5026" s="50">
        <f>IFERROR(VLOOKUP(_xlfn.NUMBERVALUE(D5026),'Order form - T14RE'!$O$4:$O$101,1,FALSE),J5025)</f>
        <v>32024280</v>
      </c>
      <c r="K5026" s="51" t="str">
        <f t="shared" si="79"/>
        <v/>
      </c>
      <c r="M5026" s="47" t="str">
        <f ca="1">IFERROR(VLOOKUP($L5026,'T14'!$AD$5:$AF$104,2,FALSE),"")</f>
        <v/>
      </c>
      <c r="N5026" s="47" t="str">
        <f ca="1">IFERROR(VLOOKUP($L5026,'T14'!$AD$5:$AF$104,3,FALSE),"")</f>
        <v/>
      </c>
      <c r="P5026" s="46"/>
      <c r="U5026" s="46"/>
    </row>
    <row r="5027" spans="1:28" ht="14.4" hidden="1" x14ac:dyDescent="0.3">
      <c r="A5027" s="47">
        <v>5026</v>
      </c>
      <c r="B5027" s="48">
        <v>3</v>
      </c>
      <c r="C5027" s="47" t="s">
        <v>111</v>
      </c>
      <c r="D5027" s="49" t="s">
        <v>3019</v>
      </c>
      <c r="E5027" s="49" t="s">
        <v>3020</v>
      </c>
      <c r="F5027" s="48">
        <v>1</v>
      </c>
      <c r="G5027" s="47" t="s">
        <v>98</v>
      </c>
      <c r="H5027" s="47" t="s">
        <v>13</v>
      </c>
      <c r="I5027" s="47" t="s">
        <v>2855</v>
      </c>
      <c r="J5027" s="50">
        <f>IFERROR(VLOOKUP(_xlfn.NUMBERVALUE(D5027),'Order form - T14RE'!$O$4:$O$101,1,FALSE),J5026)</f>
        <v>32024280</v>
      </c>
      <c r="K5027" s="51">
        <f t="shared" si="79"/>
        <v>1</v>
      </c>
      <c r="M5027" s="47" t="str">
        <f ca="1">IFERROR(VLOOKUP($L5027,'T14'!$AD$5:$AF$104,2,FALSE),"")</f>
        <v/>
      </c>
      <c r="N5027" s="47" t="str">
        <f ca="1">IFERROR(VLOOKUP($L5027,'T14'!$AD$5:$AF$104,3,FALSE),"")</f>
        <v/>
      </c>
      <c r="P5027" s="46"/>
      <c r="U5027" s="46"/>
      <c r="AB5027" s="46">
        <v>14</v>
      </c>
    </row>
    <row r="5028" spans="1:28" ht="14.4" hidden="1" x14ac:dyDescent="0.3">
      <c r="A5028" s="47">
        <v>5027</v>
      </c>
      <c r="B5028" s="48">
        <v>3</v>
      </c>
      <c r="C5028" s="47" t="s">
        <v>114</v>
      </c>
      <c r="D5028" s="49" t="s">
        <v>3021</v>
      </c>
      <c r="E5028" s="49" t="s">
        <v>3022</v>
      </c>
      <c r="F5028" s="48">
        <v>2</v>
      </c>
      <c r="G5028" s="47" t="s">
        <v>98</v>
      </c>
      <c r="H5028" s="47" t="s">
        <v>13</v>
      </c>
      <c r="I5028" s="47" t="s">
        <v>2855</v>
      </c>
      <c r="J5028" s="50">
        <f>IFERROR(VLOOKUP(_xlfn.NUMBERVALUE(D5028),'Order form - T14RE'!$O$4:$O$101,1,FALSE),J5027)</f>
        <v>32024280</v>
      </c>
      <c r="K5028" s="51">
        <f t="shared" si="79"/>
        <v>1</v>
      </c>
      <c r="M5028" s="47" t="str">
        <f ca="1">IFERROR(VLOOKUP($L5028,'T14'!$AD$5:$AF$104,2,FALSE),"")</f>
        <v/>
      </c>
      <c r="N5028" s="47" t="str">
        <f ca="1">IFERROR(VLOOKUP($L5028,'T14'!$AD$5:$AF$104,3,FALSE),"")</f>
        <v/>
      </c>
      <c r="P5028" s="46"/>
      <c r="U5028" s="46"/>
      <c r="AB5028" s="46">
        <v>14</v>
      </c>
    </row>
    <row r="5029" spans="1:28" ht="14.4" hidden="1" x14ac:dyDescent="0.3">
      <c r="A5029" s="47">
        <v>5028</v>
      </c>
      <c r="B5029" s="48">
        <v>3</v>
      </c>
      <c r="C5029" s="47" t="s">
        <v>120</v>
      </c>
      <c r="D5029" s="49" t="s">
        <v>2402</v>
      </c>
      <c r="E5029" s="49" t="s">
        <v>2403</v>
      </c>
      <c r="F5029" s="48">
        <v>8</v>
      </c>
      <c r="G5029" s="47" t="s">
        <v>98</v>
      </c>
      <c r="H5029" s="47" t="s">
        <v>16</v>
      </c>
      <c r="I5029" s="47" t="s">
        <v>2855</v>
      </c>
      <c r="J5029" s="50">
        <f>IFERROR(VLOOKUP(_xlfn.NUMBERVALUE(D5029),'Order form - T14RE'!$O$4:$O$101,1,FALSE),J5028)</f>
        <v>32024280</v>
      </c>
      <c r="K5029" s="51" t="str">
        <f t="shared" si="79"/>
        <v/>
      </c>
      <c r="M5029" s="47" t="str">
        <f ca="1">IFERROR(VLOOKUP($L5029,'T14'!$AD$5:$AF$104,2,FALSE),"")</f>
        <v/>
      </c>
      <c r="N5029" s="47" t="str">
        <f ca="1">IFERROR(VLOOKUP($L5029,'T14'!$AD$5:$AF$104,3,FALSE),"")</f>
        <v/>
      </c>
      <c r="P5029" s="46"/>
      <c r="U5029" s="46"/>
    </row>
    <row r="5030" spans="1:28" ht="14.4" hidden="1" x14ac:dyDescent="0.3">
      <c r="A5030" s="47">
        <v>5029</v>
      </c>
      <c r="B5030" s="48">
        <v>3</v>
      </c>
      <c r="C5030" s="47" t="s">
        <v>1708</v>
      </c>
      <c r="D5030" s="49" t="s">
        <v>3023</v>
      </c>
      <c r="E5030" s="49" t="s">
        <v>99</v>
      </c>
      <c r="F5030" s="48">
        <v>1</v>
      </c>
      <c r="G5030" s="47" t="s">
        <v>98</v>
      </c>
      <c r="H5030" s="47" t="s">
        <v>16</v>
      </c>
      <c r="I5030" s="47" t="s">
        <v>2855</v>
      </c>
      <c r="J5030" s="50">
        <f>IFERROR(VLOOKUP(_xlfn.NUMBERVALUE(D5030),'Order form - T14RE'!$O$4:$O$101,1,FALSE),J5029)</f>
        <v>32024280</v>
      </c>
      <c r="K5030" s="51" t="str">
        <f t="shared" si="79"/>
        <v/>
      </c>
      <c r="M5030" s="47" t="str">
        <f ca="1">IFERROR(VLOOKUP($L5030,'T14'!$AD$5:$AF$104,2,FALSE),"")</f>
        <v/>
      </c>
      <c r="N5030" s="47" t="str">
        <f ca="1">IFERROR(VLOOKUP($L5030,'T14'!$AD$5:$AF$104,3,FALSE),"")</f>
        <v/>
      </c>
      <c r="P5030" s="46"/>
      <c r="U5030" s="46"/>
    </row>
    <row r="5031" spans="1:28" ht="14.4" hidden="1" x14ac:dyDescent="0.3">
      <c r="A5031" s="47">
        <v>5030</v>
      </c>
      <c r="B5031" s="48">
        <v>1</v>
      </c>
      <c r="C5031" s="47" t="s">
        <v>241</v>
      </c>
      <c r="D5031" s="49" t="s">
        <v>3024</v>
      </c>
      <c r="E5031" s="49" t="s">
        <v>3025</v>
      </c>
      <c r="F5031" s="48">
        <v>1</v>
      </c>
      <c r="G5031" s="47" t="s">
        <v>98</v>
      </c>
      <c r="H5031" s="47" t="s">
        <v>99</v>
      </c>
      <c r="I5031" s="47" t="s">
        <v>2855</v>
      </c>
      <c r="J5031" s="50">
        <f>IFERROR(VLOOKUP(_xlfn.NUMBERVALUE(D5031),'Order form - T14RE'!$O$4:$O$101,1,FALSE),J5030)</f>
        <v>32024281</v>
      </c>
      <c r="K5031" s="51" t="str">
        <f t="shared" si="79"/>
        <v/>
      </c>
      <c r="M5031" s="47" t="str">
        <f ca="1">IFERROR(VLOOKUP($L5031,'T14'!$AD$5:$AF$104,2,FALSE),"")</f>
        <v/>
      </c>
      <c r="N5031" s="47" t="str">
        <f ca="1">IFERROR(VLOOKUP($L5031,'T14'!$AD$5:$AF$104,3,FALSE),"")</f>
        <v/>
      </c>
      <c r="P5031" s="46"/>
      <c r="U5031" s="46"/>
    </row>
    <row r="5032" spans="1:28" ht="14.4" hidden="1" x14ac:dyDescent="0.3">
      <c r="A5032" s="47">
        <v>5031</v>
      </c>
      <c r="B5032" s="48">
        <v>2</v>
      </c>
      <c r="C5032" s="47" t="s">
        <v>95</v>
      </c>
      <c r="D5032" s="49" t="s">
        <v>3026</v>
      </c>
      <c r="E5032" s="49" t="s">
        <v>3027</v>
      </c>
      <c r="F5032" s="48">
        <v>1</v>
      </c>
      <c r="G5032" s="47" t="s">
        <v>98</v>
      </c>
      <c r="H5032" s="47" t="s">
        <v>99</v>
      </c>
      <c r="I5032" s="47" t="s">
        <v>2855</v>
      </c>
      <c r="J5032" s="50">
        <f>IFERROR(VLOOKUP(_xlfn.NUMBERVALUE(D5032),'Order form - T14RE'!$O$4:$O$101,1,FALSE),J5031)</f>
        <v>32024281</v>
      </c>
      <c r="K5032" s="51" t="str">
        <f t="shared" si="79"/>
        <v/>
      </c>
      <c r="M5032" s="47" t="str">
        <f ca="1">IFERROR(VLOOKUP($L5032,'T14'!$AD$5:$AF$104,2,FALSE),"")</f>
        <v/>
      </c>
      <c r="N5032" s="47" t="str">
        <f ca="1">IFERROR(VLOOKUP($L5032,'T14'!$AD$5:$AF$104,3,FALSE),"")</f>
        <v/>
      </c>
      <c r="P5032" s="46"/>
      <c r="U5032" s="46"/>
    </row>
    <row r="5033" spans="1:28" ht="14.4" hidden="1" x14ac:dyDescent="0.3">
      <c r="A5033" s="47">
        <v>5032</v>
      </c>
      <c r="B5033" s="48">
        <v>3</v>
      </c>
      <c r="C5033" s="47" t="s">
        <v>95</v>
      </c>
      <c r="D5033" s="49" t="s">
        <v>2998</v>
      </c>
      <c r="E5033" s="49" t="s">
        <v>2999</v>
      </c>
      <c r="F5033" s="48">
        <v>2</v>
      </c>
      <c r="G5033" s="47" t="s">
        <v>98</v>
      </c>
      <c r="H5033" s="47" t="s">
        <v>3</v>
      </c>
      <c r="I5033" s="47" t="s">
        <v>2855</v>
      </c>
      <c r="J5033" s="50">
        <f>IFERROR(VLOOKUP(_xlfn.NUMBERVALUE(D5033),'Order form - T14RE'!$O$4:$O$101,1,FALSE),J5032)</f>
        <v>32024281</v>
      </c>
      <c r="K5033" s="51" t="str">
        <f t="shared" si="79"/>
        <v/>
      </c>
      <c r="M5033" s="47" t="str">
        <f ca="1">IFERROR(VLOOKUP($L5033,'T14'!$AD$5:$AF$104,2,FALSE),"")</f>
        <v/>
      </c>
      <c r="N5033" s="47" t="str">
        <f ca="1">IFERROR(VLOOKUP($L5033,'T14'!$AD$5:$AF$104,3,FALSE),"")</f>
        <v/>
      </c>
      <c r="P5033" s="46"/>
      <c r="U5033" s="46"/>
    </row>
    <row r="5034" spans="1:28" ht="14.4" hidden="1" x14ac:dyDescent="0.3">
      <c r="A5034" s="47">
        <v>5033</v>
      </c>
      <c r="B5034" s="48">
        <v>3</v>
      </c>
      <c r="C5034" s="47" t="s">
        <v>369</v>
      </c>
      <c r="D5034" s="49" t="s">
        <v>3028</v>
      </c>
      <c r="E5034" s="49" t="s">
        <v>99</v>
      </c>
      <c r="F5034" s="48">
        <v>1</v>
      </c>
      <c r="G5034" s="47" t="s">
        <v>98</v>
      </c>
      <c r="H5034" s="47" t="s">
        <v>3</v>
      </c>
      <c r="I5034" s="47" t="s">
        <v>2855</v>
      </c>
      <c r="J5034" s="50">
        <f>IFERROR(VLOOKUP(_xlfn.NUMBERVALUE(D5034),'Order form - T14RE'!$O$4:$O$101,1,FALSE),J5033)</f>
        <v>32024281</v>
      </c>
      <c r="K5034" s="51" t="str">
        <f t="shared" si="79"/>
        <v/>
      </c>
      <c r="M5034" s="47" t="str">
        <f ca="1">IFERROR(VLOOKUP($L5034,'T14'!$AD$5:$AF$104,2,FALSE),"")</f>
        <v/>
      </c>
      <c r="N5034" s="47" t="str">
        <f ca="1">IFERROR(VLOOKUP($L5034,'T14'!$AD$5:$AF$104,3,FALSE),"")</f>
        <v/>
      </c>
      <c r="P5034" s="46"/>
      <c r="U5034" s="46"/>
    </row>
    <row r="5035" spans="1:28" ht="14.4" hidden="1" x14ac:dyDescent="0.3">
      <c r="A5035" s="47">
        <v>5034</v>
      </c>
      <c r="B5035" s="48">
        <v>3</v>
      </c>
      <c r="C5035" s="47" t="s">
        <v>105</v>
      </c>
      <c r="D5035" s="49" t="s">
        <v>3015</v>
      </c>
      <c r="E5035" s="49" t="s">
        <v>3016</v>
      </c>
      <c r="F5035" s="48">
        <v>1</v>
      </c>
      <c r="G5035" s="47" t="s">
        <v>98</v>
      </c>
      <c r="H5035" s="47" t="s">
        <v>14</v>
      </c>
      <c r="I5035" s="47" t="s">
        <v>2855</v>
      </c>
      <c r="J5035" s="50">
        <f>IFERROR(VLOOKUP(_xlfn.NUMBERVALUE(D5035),'Order form - T14RE'!$O$4:$O$101,1,FALSE),J5034)</f>
        <v>32024281</v>
      </c>
      <c r="K5035" s="51" t="str">
        <f t="shared" si="79"/>
        <v/>
      </c>
      <c r="M5035" s="47" t="str">
        <f ca="1">IFERROR(VLOOKUP($L5035,'T14'!$AD$5:$AF$104,2,FALSE),"")</f>
        <v/>
      </c>
      <c r="N5035" s="47" t="str">
        <f ca="1">IFERROR(VLOOKUP($L5035,'T14'!$AD$5:$AF$104,3,FALSE),"")</f>
        <v/>
      </c>
      <c r="P5035" s="46"/>
      <c r="U5035" s="46"/>
    </row>
    <row r="5036" spans="1:28" ht="14.4" hidden="1" x14ac:dyDescent="0.3">
      <c r="A5036" s="47">
        <v>5035</v>
      </c>
      <c r="B5036" s="48">
        <v>4</v>
      </c>
      <c r="C5036" s="47" t="s">
        <v>95</v>
      </c>
      <c r="D5036" s="49" t="s">
        <v>3003</v>
      </c>
      <c r="E5036" s="49" t="s">
        <v>3004</v>
      </c>
      <c r="F5036" s="48">
        <v>3000</v>
      </c>
      <c r="G5036" s="47" t="s">
        <v>117</v>
      </c>
      <c r="H5036" s="47" t="s">
        <v>13</v>
      </c>
      <c r="I5036" s="47" t="s">
        <v>2855</v>
      </c>
      <c r="J5036" s="50">
        <f>IFERROR(VLOOKUP(_xlfn.NUMBERVALUE(D5036),'Order form - T14RE'!$O$4:$O$101,1,FALSE),J5035)</f>
        <v>32024281</v>
      </c>
      <c r="K5036" s="51" t="str">
        <f t="shared" si="79"/>
        <v/>
      </c>
      <c r="M5036" s="47" t="str">
        <f ca="1">IFERROR(VLOOKUP($L5036,'T14'!$AD$5:$AF$104,2,FALSE),"")</f>
        <v/>
      </c>
      <c r="N5036" s="47" t="str">
        <f ca="1">IFERROR(VLOOKUP($L5036,'T14'!$AD$5:$AF$104,3,FALSE),"")</f>
        <v/>
      </c>
      <c r="P5036" s="46"/>
      <c r="U5036" s="46"/>
    </row>
    <row r="5037" spans="1:28" ht="14.4" hidden="1" x14ac:dyDescent="0.3">
      <c r="A5037" s="47">
        <v>5036</v>
      </c>
      <c r="B5037" s="48">
        <v>4</v>
      </c>
      <c r="C5037" s="47" t="s">
        <v>105</v>
      </c>
      <c r="D5037" s="49" t="s">
        <v>3005</v>
      </c>
      <c r="E5037" s="49" t="s">
        <v>3006</v>
      </c>
      <c r="F5037" s="48">
        <v>5</v>
      </c>
      <c r="G5037" s="47" t="s">
        <v>171</v>
      </c>
      <c r="H5037" s="47" t="s">
        <v>13</v>
      </c>
      <c r="I5037" s="47" t="s">
        <v>2855</v>
      </c>
      <c r="J5037" s="50">
        <f>IFERROR(VLOOKUP(_xlfn.NUMBERVALUE(D5037),'Order form - T14RE'!$O$4:$O$101,1,FALSE),J5036)</f>
        <v>32024281</v>
      </c>
      <c r="K5037" s="51" t="str">
        <f t="shared" si="79"/>
        <v/>
      </c>
      <c r="M5037" s="47" t="str">
        <f ca="1">IFERROR(VLOOKUP($L5037,'T14'!$AD$5:$AF$104,2,FALSE),"")</f>
        <v/>
      </c>
      <c r="N5037" s="47" t="str">
        <f ca="1">IFERROR(VLOOKUP($L5037,'T14'!$AD$5:$AF$104,3,FALSE),"")</f>
        <v/>
      </c>
      <c r="P5037" s="46"/>
      <c r="U5037" s="46"/>
    </row>
    <row r="5038" spans="1:28" ht="14.4" hidden="1" x14ac:dyDescent="0.3">
      <c r="A5038" s="47">
        <v>5037</v>
      </c>
      <c r="B5038" s="48">
        <v>3</v>
      </c>
      <c r="C5038" s="47" t="s">
        <v>108</v>
      </c>
      <c r="D5038" s="49" t="s">
        <v>3017</v>
      </c>
      <c r="E5038" s="49" t="s">
        <v>3018</v>
      </c>
      <c r="F5038" s="48">
        <v>1</v>
      </c>
      <c r="G5038" s="47" t="s">
        <v>98</v>
      </c>
      <c r="H5038" s="47" t="s">
        <v>14</v>
      </c>
      <c r="I5038" s="47" t="s">
        <v>2855</v>
      </c>
      <c r="J5038" s="50">
        <f>IFERROR(VLOOKUP(_xlfn.NUMBERVALUE(D5038),'Order form - T14RE'!$O$4:$O$101,1,FALSE),J5037)</f>
        <v>32024281</v>
      </c>
      <c r="K5038" s="51" t="str">
        <f t="shared" si="79"/>
        <v/>
      </c>
      <c r="M5038" s="47" t="str">
        <f ca="1">IFERROR(VLOOKUP($L5038,'T14'!$AD$5:$AF$104,2,FALSE),"")</f>
        <v/>
      </c>
      <c r="N5038" s="47" t="str">
        <f ca="1">IFERROR(VLOOKUP($L5038,'T14'!$AD$5:$AF$104,3,FALSE),"")</f>
        <v/>
      </c>
      <c r="P5038" s="46"/>
      <c r="U5038" s="46"/>
    </row>
    <row r="5039" spans="1:28" ht="14.4" hidden="1" x14ac:dyDescent="0.3">
      <c r="A5039" s="47">
        <v>5038</v>
      </c>
      <c r="B5039" s="48">
        <v>3</v>
      </c>
      <c r="C5039" s="47" t="s">
        <v>111</v>
      </c>
      <c r="D5039" s="49" t="s">
        <v>3019</v>
      </c>
      <c r="E5039" s="49" t="s">
        <v>3020</v>
      </c>
      <c r="F5039" s="48">
        <v>1</v>
      </c>
      <c r="G5039" s="47" t="s">
        <v>98</v>
      </c>
      <c r="H5039" s="47" t="s">
        <v>13</v>
      </c>
      <c r="I5039" s="47" t="s">
        <v>2855</v>
      </c>
      <c r="J5039" s="50">
        <f>IFERROR(VLOOKUP(_xlfn.NUMBERVALUE(D5039),'Order form - T14RE'!$O$4:$O$101,1,FALSE),J5038)</f>
        <v>32024281</v>
      </c>
      <c r="K5039" s="51" t="str">
        <f t="shared" si="79"/>
        <v/>
      </c>
      <c r="M5039" s="47" t="str">
        <f ca="1">IFERROR(VLOOKUP($L5039,'T14'!$AD$5:$AF$104,2,FALSE),"")</f>
        <v/>
      </c>
      <c r="N5039" s="47" t="str">
        <f ca="1">IFERROR(VLOOKUP($L5039,'T14'!$AD$5:$AF$104,3,FALSE),"")</f>
        <v/>
      </c>
      <c r="P5039" s="46"/>
      <c r="U5039" s="46"/>
    </row>
    <row r="5040" spans="1:28" ht="14.4" hidden="1" x14ac:dyDescent="0.3">
      <c r="A5040" s="47">
        <v>5039</v>
      </c>
      <c r="B5040" s="48">
        <v>3</v>
      </c>
      <c r="C5040" s="47" t="s">
        <v>114</v>
      </c>
      <c r="D5040" s="49" t="s">
        <v>3021</v>
      </c>
      <c r="E5040" s="49" t="s">
        <v>3022</v>
      </c>
      <c r="F5040" s="48">
        <v>2</v>
      </c>
      <c r="G5040" s="47" t="s">
        <v>98</v>
      </c>
      <c r="H5040" s="47" t="s">
        <v>13</v>
      </c>
      <c r="I5040" s="47" t="s">
        <v>2855</v>
      </c>
      <c r="J5040" s="50">
        <f>IFERROR(VLOOKUP(_xlfn.NUMBERVALUE(D5040),'Order form - T14RE'!$O$4:$O$101,1,FALSE),J5039)</f>
        <v>32024281</v>
      </c>
      <c r="K5040" s="51" t="str">
        <f t="shared" si="79"/>
        <v/>
      </c>
      <c r="M5040" s="47" t="str">
        <f ca="1">IFERROR(VLOOKUP($L5040,'T14'!$AD$5:$AF$104,2,FALSE),"")</f>
        <v/>
      </c>
      <c r="N5040" s="47" t="str">
        <f ca="1">IFERROR(VLOOKUP($L5040,'T14'!$AD$5:$AF$104,3,FALSE),"")</f>
        <v/>
      </c>
      <c r="P5040" s="46"/>
      <c r="U5040" s="46"/>
    </row>
    <row r="5041" spans="1:27" ht="14.4" hidden="1" x14ac:dyDescent="0.3">
      <c r="A5041" s="47">
        <v>5040</v>
      </c>
      <c r="B5041" s="48">
        <v>3</v>
      </c>
      <c r="C5041" s="47" t="s">
        <v>241</v>
      </c>
      <c r="D5041" s="49" t="s">
        <v>2402</v>
      </c>
      <c r="E5041" s="49" t="s">
        <v>2403</v>
      </c>
      <c r="F5041" s="48">
        <v>8</v>
      </c>
      <c r="G5041" s="47" t="s">
        <v>98</v>
      </c>
      <c r="H5041" s="47" t="s">
        <v>16</v>
      </c>
      <c r="I5041" s="47" t="s">
        <v>2855</v>
      </c>
      <c r="J5041" s="50">
        <f>IFERROR(VLOOKUP(_xlfn.NUMBERVALUE(D5041),'Order form - T14RE'!$O$4:$O$101,1,FALSE),J5040)</f>
        <v>32024281</v>
      </c>
      <c r="K5041" s="51" t="str">
        <f t="shared" si="79"/>
        <v/>
      </c>
      <c r="M5041" s="47" t="str">
        <f ca="1">IFERROR(VLOOKUP($L5041,'T14'!$AD$5:$AF$104,2,FALSE),"")</f>
        <v/>
      </c>
      <c r="N5041" s="47" t="str">
        <f ca="1">IFERROR(VLOOKUP($L5041,'T14'!$AD$5:$AF$104,3,FALSE),"")</f>
        <v/>
      </c>
      <c r="P5041" s="46"/>
      <c r="U5041" s="46"/>
    </row>
    <row r="5042" spans="1:27" ht="14.4" hidden="1" x14ac:dyDescent="0.3">
      <c r="A5042" s="47">
        <v>5041</v>
      </c>
      <c r="B5042" s="48">
        <v>3</v>
      </c>
      <c r="C5042" s="47" t="s">
        <v>386</v>
      </c>
      <c r="D5042" s="49" t="s">
        <v>3029</v>
      </c>
      <c r="E5042" s="49" t="s">
        <v>99</v>
      </c>
      <c r="F5042" s="48">
        <v>1</v>
      </c>
      <c r="G5042" s="47" t="s">
        <v>98</v>
      </c>
      <c r="H5042" s="47" t="s">
        <v>16</v>
      </c>
      <c r="I5042" s="47" t="s">
        <v>2855</v>
      </c>
      <c r="J5042" s="50">
        <f>IFERROR(VLOOKUP(_xlfn.NUMBERVALUE(D5042),'Order form - T14RE'!$O$4:$O$101,1,FALSE),J5041)</f>
        <v>32024281</v>
      </c>
      <c r="K5042" s="51" t="str">
        <f t="shared" si="79"/>
        <v/>
      </c>
      <c r="M5042" s="47" t="str">
        <f ca="1">IFERROR(VLOOKUP($L5042,'T14'!$AD$5:$AF$104,2,FALSE),"")</f>
        <v/>
      </c>
      <c r="N5042" s="47" t="str">
        <f ca="1">IFERROR(VLOOKUP($L5042,'T14'!$AD$5:$AF$104,3,FALSE),"")</f>
        <v/>
      </c>
      <c r="P5042" s="46"/>
      <c r="U5042" s="46"/>
    </row>
    <row r="5043" spans="1:27" ht="14.4" hidden="1" x14ac:dyDescent="0.3">
      <c r="A5043" s="47">
        <v>5042</v>
      </c>
      <c r="B5043" s="48">
        <v>3</v>
      </c>
      <c r="C5043" s="47" t="s">
        <v>120</v>
      </c>
      <c r="D5043" s="49" t="s">
        <v>3030</v>
      </c>
      <c r="E5043" s="49" t="s">
        <v>3031</v>
      </c>
      <c r="F5043" s="48">
        <v>1</v>
      </c>
      <c r="G5043" s="47" t="s">
        <v>98</v>
      </c>
      <c r="H5043" s="47" t="s">
        <v>11</v>
      </c>
      <c r="I5043" s="47" t="s">
        <v>2855</v>
      </c>
      <c r="J5043" s="50">
        <f>IFERROR(VLOOKUP(_xlfn.NUMBERVALUE(D5043),'Order form - T14RE'!$O$4:$O$101,1,FALSE),J5042)</f>
        <v>32024281</v>
      </c>
      <c r="K5043" s="51" t="str">
        <f t="shared" si="79"/>
        <v/>
      </c>
      <c r="M5043" s="47" t="str">
        <f ca="1">IFERROR(VLOOKUP($L5043,'T14'!$AD$5:$AF$104,2,FALSE),"")</f>
        <v/>
      </c>
      <c r="N5043" s="47" t="str">
        <f ca="1">IFERROR(VLOOKUP($L5043,'T14'!$AD$5:$AF$104,3,FALSE),"")</f>
        <v/>
      </c>
      <c r="P5043" s="46"/>
      <c r="U5043" s="46"/>
    </row>
    <row r="5044" spans="1:27" ht="14.4" hidden="1" x14ac:dyDescent="0.3">
      <c r="A5044" s="47">
        <v>5043</v>
      </c>
      <c r="B5044" s="48">
        <v>4</v>
      </c>
      <c r="C5044" s="47" t="s">
        <v>95</v>
      </c>
      <c r="D5044" s="49" t="s">
        <v>3032</v>
      </c>
      <c r="E5044" s="49" t="s">
        <v>3033</v>
      </c>
      <c r="F5044" s="48">
        <v>1</v>
      </c>
      <c r="G5044" s="47" t="s">
        <v>98</v>
      </c>
      <c r="H5044" s="47" t="s">
        <v>11</v>
      </c>
      <c r="I5044" s="47" t="s">
        <v>2855</v>
      </c>
      <c r="J5044" s="50">
        <f>IFERROR(VLOOKUP(_xlfn.NUMBERVALUE(D5044),'Order form - T14RE'!$O$4:$O$101,1,FALSE),J5043)</f>
        <v>32024281</v>
      </c>
      <c r="K5044" s="51" t="str">
        <f t="shared" si="79"/>
        <v/>
      </c>
      <c r="M5044" s="47" t="str">
        <f ca="1">IFERROR(VLOOKUP($L5044,'T14'!$AD$5:$AF$104,2,FALSE),"")</f>
        <v/>
      </c>
      <c r="N5044" s="47" t="str">
        <f ca="1">IFERROR(VLOOKUP($L5044,'T14'!$AD$5:$AF$104,3,FALSE),"")</f>
        <v/>
      </c>
      <c r="P5044" s="46"/>
      <c r="U5044" s="46"/>
    </row>
    <row r="5045" spans="1:27" ht="14.4" hidden="1" x14ac:dyDescent="0.3">
      <c r="A5045" s="47">
        <v>5044</v>
      </c>
      <c r="B5045" s="48">
        <v>4</v>
      </c>
      <c r="C5045" s="47" t="s">
        <v>105</v>
      </c>
      <c r="D5045" s="49" t="s">
        <v>1306</v>
      </c>
      <c r="E5045" s="49" t="s">
        <v>1307</v>
      </c>
      <c r="F5045" s="48">
        <v>1</v>
      </c>
      <c r="G5045" s="47" t="s">
        <v>98</v>
      </c>
      <c r="H5045" s="47" t="s">
        <v>11</v>
      </c>
      <c r="I5045" s="47" t="s">
        <v>2855</v>
      </c>
      <c r="J5045" s="50">
        <f>IFERROR(VLOOKUP(_xlfn.NUMBERVALUE(D5045),'Order form - T14RE'!$O$4:$O$101,1,FALSE),J5044)</f>
        <v>32024281</v>
      </c>
      <c r="K5045" s="51" t="str">
        <f t="shared" si="79"/>
        <v/>
      </c>
      <c r="M5045" s="47" t="str">
        <f ca="1">IFERROR(VLOOKUP($L5045,'T14'!$AD$5:$AF$104,2,FALSE),"")</f>
        <v/>
      </c>
      <c r="N5045" s="47" t="str">
        <f ca="1">IFERROR(VLOOKUP($L5045,'T14'!$AD$5:$AF$104,3,FALSE),"")</f>
        <v/>
      </c>
      <c r="P5045" s="46"/>
      <c r="U5045" s="46"/>
    </row>
    <row r="5046" spans="1:27" ht="14.4" hidden="1" x14ac:dyDescent="0.3">
      <c r="A5046" s="47">
        <v>5045</v>
      </c>
      <c r="B5046" s="48">
        <v>4</v>
      </c>
      <c r="C5046" s="47" t="s">
        <v>108</v>
      </c>
      <c r="D5046" s="49" t="s">
        <v>3034</v>
      </c>
      <c r="E5046" s="49" t="s">
        <v>3035</v>
      </c>
      <c r="F5046" s="48">
        <v>1</v>
      </c>
      <c r="G5046" s="47" t="s">
        <v>98</v>
      </c>
      <c r="H5046" s="47" t="s">
        <v>11</v>
      </c>
      <c r="I5046" s="47" t="s">
        <v>2855</v>
      </c>
      <c r="J5046" s="50">
        <f>IFERROR(VLOOKUP(_xlfn.NUMBERVALUE(D5046),'Order form - T14RE'!$O$4:$O$101,1,FALSE),J5045)</f>
        <v>32024281</v>
      </c>
      <c r="K5046" s="51" t="str">
        <f t="shared" si="79"/>
        <v/>
      </c>
      <c r="M5046" s="47" t="str">
        <f ca="1">IFERROR(VLOOKUP($L5046,'T14'!$AD$5:$AF$104,2,FALSE),"")</f>
        <v/>
      </c>
      <c r="N5046" s="47" t="str">
        <f ca="1">IFERROR(VLOOKUP($L5046,'T14'!$AD$5:$AF$104,3,FALSE),"")</f>
        <v/>
      </c>
      <c r="P5046" s="46"/>
      <c r="U5046" s="46"/>
    </row>
    <row r="5047" spans="1:27" ht="14.4" hidden="1" x14ac:dyDescent="0.3">
      <c r="A5047" s="47">
        <v>5046</v>
      </c>
      <c r="B5047" s="48">
        <v>4</v>
      </c>
      <c r="C5047" s="47" t="s">
        <v>111</v>
      </c>
      <c r="D5047" s="49" t="s">
        <v>488</v>
      </c>
      <c r="E5047" s="49" t="s">
        <v>408</v>
      </c>
      <c r="F5047" s="48">
        <v>3</v>
      </c>
      <c r="G5047" s="47" t="s">
        <v>98</v>
      </c>
      <c r="H5047" s="47" t="s">
        <v>11</v>
      </c>
      <c r="I5047" s="47" t="s">
        <v>2855</v>
      </c>
      <c r="J5047" s="50">
        <f>IFERROR(VLOOKUP(_xlfn.NUMBERVALUE(D5047),'Order form - T14RE'!$O$4:$O$101,1,FALSE),J5046)</f>
        <v>32024281</v>
      </c>
      <c r="K5047" s="51" t="str">
        <f t="shared" si="79"/>
        <v/>
      </c>
      <c r="M5047" s="47" t="str">
        <f ca="1">IFERROR(VLOOKUP($L5047,'T14'!$AD$5:$AF$104,2,FALSE),"")</f>
        <v/>
      </c>
      <c r="N5047" s="47" t="str">
        <f ca="1">IFERROR(VLOOKUP($L5047,'T14'!$AD$5:$AF$104,3,FALSE),"")</f>
        <v/>
      </c>
      <c r="P5047" s="46"/>
      <c r="U5047" s="46"/>
    </row>
    <row r="5048" spans="1:27" ht="14.4" hidden="1" x14ac:dyDescent="0.3">
      <c r="A5048" s="47">
        <v>5047</v>
      </c>
      <c r="B5048" s="48">
        <v>4</v>
      </c>
      <c r="C5048" s="47" t="s">
        <v>114</v>
      </c>
      <c r="D5048" s="49" t="s">
        <v>599</v>
      </c>
      <c r="E5048" s="49" t="s">
        <v>600</v>
      </c>
      <c r="F5048" s="48">
        <v>3</v>
      </c>
      <c r="G5048" s="47" t="s">
        <v>98</v>
      </c>
      <c r="H5048" s="47" t="s">
        <v>11</v>
      </c>
      <c r="I5048" s="47" t="s">
        <v>2855</v>
      </c>
      <c r="J5048" s="50">
        <f>IFERROR(VLOOKUP(_xlfn.NUMBERVALUE(D5048),'Order form - T14RE'!$O$4:$O$101,1,FALSE),J5047)</f>
        <v>32024281</v>
      </c>
      <c r="K5048" s="51" t="str">
        <f t="shared" si="79"/>
        <v/>
      </c>
      <c r="M5048" s="47" t="str">
        <f ca="1">IFERROR(VLOOKUP($L5048,'T14'!$AD$5:$AF$104,2,FALSE),"")</f>
        <v/>
      </c>
      <c r="N5048" s="47" t="str">
        <f ca="1">IFERROR(VLOOKUP($L5048,'T14'!$AD$5:$AF$104,3,FALSE),"")</f>
        <v/>
      </c>
      <c r="P5048" s="46"/>
      <c r="U5048" s="46"/>
    </row>
    <row r="5049" spans="1:27" ht="14.4" hidden="1" x14ac:dyDescent="0.3">
      <c r="A5049" s="47">
        <v>5048</v>
      </c>
      <c r="B5049" s="48">
        <v>4</v>
      </c>
      <c r="C5049" s="47" t="s">
        <v>241</v>
      </c>
      <c r="D5049" s="49" t="s">
        <v>2255</v>
      </c>
      <c r="E5049" s="49" t="s">
        <v>2256</v>
      </c>
      <c r="F5049" s="48">
        <v>1</v>
      </c>
      <c r="G5049" s="47" t="s">
        <v>98</v>
      </c>
      <c r="H5049" s="47" t="s">
        <v>11</v>
      </c>
      <c r="I5049" s="47" t="s">
        <v>2855</v>
      </c>
      <c r="J5049" s="50">
        <f>IFERROR(VLOOKUP(_xlfn.NUMBERVALUE(D5049),'Order form - T14RE'!$O$4:$O$101,1,FALSE),J5048)</f>
        <v>32024281</v>
      </c>
      <c r="K5049" s="51" t="str">
        <f t="shared" si="79"/>
        <v/>
      </c>
      <c r="M5049" s="47" t="str">
        <f ca="1">IFERROR(VLOOKUP($L5049,'T14'!$AD$5:$AF$104,2,FALSE),"")</f>
        <v/>
      </c>
      <c r="N5049" s="47" t="str">
        <f ca="1">IFERROR(VLOOKUP($L5049,'T14'!$AD$5:$AF$104,3,FALSE),"")</f>
        <v/>
      </c>
      <c r="P5049" s="46"/>
      <c r="U5049" s="46"/>
    </row>
    <row r="5050" spans="1:27" ht="14.4" hidden="1" x14ac:dyDescent="0.3">
      <c r="A5050" s="47">
        <v>5049</v>
      </c>
      <c r="B5050" s="48">
        <v>4</v>
      </c>
      <c r="C5050" s="47" t="s">
        <v>123</v>
      </c>
      <c r="D5050" s="49" t="s">
        <v>3036</v>
      </c>
      <c r="E5050" s="49" t="s">
        <v>3037</v>
      </c>
      <c r="F5050" s="48">
        <v>1</v>
      </c>
      <c r="G5050" s="47" t="s">
        <v>98</v>
      </c>
      <c r="H5050" s="47" t="s">
        <v>3</v>
      </c>
      <c r="I5050" s="47" t="s">
        <v>2855</v>
      </c>
      <c r="J5050" s="50">
        <f>IFERROR(VLOOKUP(_xlfn.NUMBERVALUE(D5050),'Order form - T14RE'!$O$4:$O$101,1,FALSE),J5049)</f>
        <v>32024281</v>
      </c>
      <c r="K5050" s="51" t="str">
        <f t="shared" si="79"/>
        <v/>
      </c>
      <c r="M5050" s="47" t="str">
        <f ca="1">IFERROR(VLOOKUP($L5050,'T14'!$AD$5:$AF$104,2,FALSE),"")</f>
        <v/>
      </c>
      <c r="N5050" s="47" t="str">
        <f ca="1">IFERROR(VLOOKUP($L5050,'T14'!$AD$5:$AF$104,3,FALSE),"")</f>
        <v/>
      </c>
      <c r="P5050" s="46"/>
      <c r="U5050" s="46"/>
    </row>
    <row r="5051" spans="1:27" ht="14.4" hidden="1" x14ac:dyDescent="0.3">
      <c r="A5051" s="47">
        <v>5050</v>
      </c>
      <c r="B5051" s="48">
        <v>4</v>
      </c>
      <c r="C5051" s="47" t="s">
        <v>631</v>
      </c>
      <c r="D5051" s="49" t="s">
        <v>3038</v>
      </c>
      <c r="E5051" s="49" t="s">
        <v>99</v>
      </c>
      <c r="F5051" s="48">
        <v>1</v>
      </c>
      <c r="G5051" s="47" t="s">
        <v>98</v>
      </c>
      <c r="H5051" s="47" t="s">
        <v>3</v>
      </c>
      <c r="I5051" s="47" t="s">
        <v>2855</v>
      </c>
      <c r="J5051" s="50">
        <f>IFERROR(VLOOKUP(_xlfn.NUMBERVALUE(D5051),'Order form - T14RE'!$O$4:$O$101,1,FALSE),J5050)</f>
        <v>32024281</v>
      </c>
      <c r="K5051" s="51" t="str">
        <f t="shared" si="79"/>
        <v/>
      </c>
      <c r="M5051" s="47" t="str">
        <f ca="1">IFERROR(VLOOKUP($L5051,'T14'!$AD$5:$AF$104,2,FALSE),"")</f>
        <v/>
      </c>
      <c r="N5051" s="47" t="str">
        <f ca="1">IFERROR(VLOOKUP($L5051,'T14'!$AD$5:$AF$104,3,FALSE),"")</f>
        <v/>
      </c>
      <c r="P5051" s="46"/>
      <c r="U5051" s="46"/>
    </row>
    <row r="5052" spans="1:27" ht="14.4" hidden="1" x14ac:dyDescent="0.3">
      <c r="A5052" s="47">
        <v>5051</v>
      </c>
      <c r="B5052" s="48">
        <v>1</v>
      </c>
      <c r="C5052" s="47" t="s">
        <v>120</v>
      </c>
      <c r="D5052" s="49" t="s">
        <v>3039</v>
      </c>
      <c r="E5052" s="49" t="s">
        <v>3040</v>
      </c>
      <c r="F5052" s="48">
        <v>1</v>
      </c>
      <c r="G5052" s="47" t="s">
        <v>98</v>
      </c>
      <c r="H5052" s="47" t="s">
        <v>99</v>
      </c>
      <c r="I5052" s="47" t="s">
        <v>2855</v>
      </c>
      <c r="J5052" s="50">
        <f>IFERROR(VLOOKUP(_xlfn.NUMBERVALUE(D5052),'Order form - T14RE'!$O$4:$O$101,1,FALSE),J5051)</f>
        <v>32006859</v>
      </c>
      <c r="K5052" s="51" t="str">
        <f t="shared" si="79"/>
        <v/>
      </c>
      <c r="M5052" s="47" t="str">
        <f ca="1">IFERROR(VLOOKUP($L5052,'T14'!$AD$5:$AF$104,2,FALSE),"")</f>
        <v/>
      </c>
      <c r="N5052" s="47" t="str">
        <f ca="1">IFERROR(VLOOKUP($L5052,'T14'!$AD$5:$AF$104,3,FALSE),"")</f>
        <v/>
      </c>
      <c r="P5052" s="46"/>
      <c r="U5052" s="46"/>
    </row>
    <row r="5053" spans="1:27" ht="14.4" hidden="1" x14ac:dyDescent="0.3">
      <c r="A5053" s="47">
        <v>5052</v>
      </c>
      <c r="B5053" s="48">
        <v>2</v>
      </c>
      <c r="C5053" s="47" t="s">
        <v>95</v>
      </c>
      <c r="D5053" s="49" t="s">
        <v>3041</v>
      </c>
      <c r="E5053" s="49" t="s">
        <v>3040</v>
      </c>
      <c r="F5053" s="48">
        <v>1</v>
      </c>
      <c r="G5053" s="47" t="s">
        <v>98</v>
      </c>
      <c r="H5053" s="47" t="s">
        <v>99</v>
      </c>
      <c r="I5053" s="47" t="s">
        <v>2855</v>
      </c>
      <c r="J5053" s="50">
        <f>IFERROR(VLOOKUP(_xlfn.NUMBERVALUE(D5053),'Order form - T14RE'!$O$4:$O$101,1,FALSE),J5052)</f>
        <v>32006859</v>
      </c>
      <c r="K5053" s="51" t="str">
        <f t="shared" si="79"/>
        <v/>
      </c>
      <c r="M5053" s="47" t="str">
        <f ca="1">IFERROR(VLOOKUP($L5053,'T14'!$AD$5:$AF$104,2,FALSE),"")</f>
        <v/>
      </c>
      <c r="N5053" s="47" t="str">
        <f ca="1">IFERROR(VLOOKUP($L5053,'T14'!$AD$5:$AF$104,3,FALSE),"")</f>
        <v/>
      </c>
      <c r="P5053" s="46"/>
      <c r="U5053" s="46"/>
    </row>
    <row r="5054" spans="1:27" ht="14.4" hidden="1" x14ac:dyDescent="0.3">
      <c r="A5054" s="47">
        <v>5053</v>
      </c>
      <c r="B5054" s="48">
        <v>3</v>
      </c>
      <c r="C5054" s="47" t="s">
        <v>95</v>
      </c>
      <c r="D5054" s="49" t="s">
        <v>3042</v>
      </c>
      <c r="E5054" s="49" t="s">
        <v>3043</v>
      </c>
      <c r="F5054" s="48">
        <v>1</v>
      </c>
      <c r="G5054" s="47" t="s">
        <v>98</v>
      </c>
      <c r="H5054" s="47" t="s">
        <v>16</v>
      </c>
      <c r="I5054" s="47" t="s">
        <v>2855</v>
      </c>
      <c r="J5054" s="50">
        <f>IFERROR(VLOOKUP(_xlfn.NUMBERVALUE(D5054),'Order form - T14RE'!$O$4:$O$101,1,FALSE),J5053)</f>
        <v>32006859</v>
      </c>
      <c r="K5054" s="51">
        <f t="shared" si="79"/>
        <v>1</v>
      </c>
      <c r="M5054" s="47" t="str">
        <f ca="1">IFERROR(VLOOKUP($L5054,'T14'!$AD$5:$AF$104,2,FALSE),"")</f>
        <v/>
      </c>
      <c r="N5054" s="47" t="str">
        <f ca="1">IFERROR(VLOOKUP($L5054,'T14'!$AD$5:$AF$104,3,FALSE),"")</f>
        <v/>
      </c>
      <c r="P5054" s="46"/>
      <c r="U5054" s="46"/>
      <c r="AA5054" s="53">
        <v>2</v>
      </c>
    </row>
    <row r="5055" spans="1:27" ht="14.4" hidden="1" x14ac:dyDescent="0.3">
      <c r="A5055" s="47">
        <v>5054</v>
      </c>
      <c r="B5055" s="48">
        <v>4</v>
      </c>
      <c r="C5055" s="47" t="s">
        <v>95</v>
      </c>
      <c r="D5055" s="49" t="s">
        <v>3044</v>
      </c>
      <c r="E5055" s="49" t="s">
        <v>3043</v>
      </c>
      <c r="F5055" s="48">
        <v>1</v>
      </c>
      <c r="G5055" s="47" t="s">
        <v>98</v>
      </c>
      <c r="H5055" s="47" t="s">
        <v>99</v>
      </c>
      <c r="I5055" s="47" t="s">
        <v>2855</v>
      </c>
      <c r="J5055" s="50">
        <f>IFERROR(VLOOKUP(_xlfn.NUMBERVALUE(D5055),'Order form - T14RE'!$O$4:$O$101,1,FALSE),J5054)</f>
        <v>32006859</v>
      </c>
      <c r="K5055" s="51" t="str">
        <f t="shared" si="79"/>
        <v/>
      </c>
      <c r="M5055" s="47" t="str">
        <f ca="1">IFERROR(VLOOKUP($L5055,'T14'!$AD$5:$AF$104,2,FALSE),"")</f>
        <v/>
      </c>
      <c r="N5055" s="47" t="str">
        <f ca="1">IFERROR(VLOOKUP($L5055,'T14'!$AD$5:$AF$104,3,FALSE),"")</f>
        <v/>
      </c>
      <c r="P5055" s="46"/>
      <c r="U5055" s="46"/>
    </row>
    <row r="5056" spans="1:27" ht="14.4" hidden="1" x14ac:dyDescent="0.3">
      <c r="A5056" s="47">
        <v>5055</v>
      </c>
      <c r="B5056" s="48">
        <v>4</v>
      </c>
      <c r="C5056" s="47" t="s">
        <v>105</v>
      </c>
      <c r="D5056" s="49" t="s">
        <v>3045</v>
      </c>
      <c r="E5056" s="49" t="s">
        <v>3046</v>
      </c>
      <c r="F5056" s="48">
        <v>1</v>
      </c>
      <c r="G5056" s="47" t="s">
        <v>98</v>
      </c>
      <c r="H5056" s="47" t="s">
        <v>99</v>
      </c>
      <c r="I5056" s="47" t="s">
        <v>2855</v>
      </c>
      <c r="J5056" s="50">
        <f>IFERROR(VLOOKUP(_xlfn.NUMBERVALUE(D5056),'Order form - T14RE'!$O$4:$O$101,1,FALSE),J5055)</f>
        <v>32006859</v>
      </c>
      <c r="K5056" s="51" t="str">
        <f t="shared" si="79"/>
        <v/>
      </c>
      <c r="M5056" s="47" t="str">
        <f ca="1">IFERROR(VLOOKUP($L5056,'T14'!$AD$5:$AF$104,2,FALSE),"")</f>
        <v/>
      </c>
      <c r="N5056" s="47" t="str">
        <f ca="1">IFERROR(VLOOKUP($L5056,'T14'!$AD$5:$AF$104,3,FALSE),"")</f>
        <v/>
      </c>
      <c r="P5056" s="46"/>
      <c r="U5056" s="46"/>
    </row>
    <row r="5057" spans="1:27" ht="14.4" hidden="1" x14ac:dyDescent="0.3">
      <c r="A5057" s="47">
        <v>5056</v>
      </c>
      <c r="B5057" s="48">
        <v>3</v>
      </c>
      <c r="C5057" s="47" t="s">
        <v>605</v>
      </c>
      <c r="D5057" s="49" t="s">
        <v>995</v>
      </c>
      <c r="E5057" s="49" t="s">
        <v>113</v>
      </c>
      <c r="F5057" s="48">
        <v>2</v>
      </c>
      <c r="G5057" s="47" t="s">
        <v>98</v>
      </c>
      <c r="H5057" s="47" t="s">
        <v>11</v>
      </c>
      <c r="I5057" s="47" t="s">
        <v>2855</v>
      </c>
      <c r="J5057" s="50">
        <f>IFERROR(VLOOKUP(_xlfn.NUMBERVALUE(D5057),'Order form - T14RE'!$O$4:$O$101,1,FALSE),J5056)</f>
        <v>32006859</v>
      </c>
      <c r="K5057" s="51" t="str">
        <f t="shared" si="79"/>
        <v/>
      </c>
      <c r="M5057" s="47" t="str">
        <f ca="1">IFERROR(VLOOKUP($L5057,'T14'!$AD$5:$AF$104,2,FALSE),"")</f>
        <v/>
      </c>
      <c r="N5057" s="47" t="str">
        <f ca="1">IFERROR(VLOOKUP($L5057,'T14'!$AD$5:$AF$104,3,FALSE),"")</f>
        <v/>
      </c>
      <c r="P5057" s="46"/>
      <c r="U5057" s="46"/>
    </row>
    <row r="5058" spans="1:27" ht="14.4" hidden="1" x14ac:dyDescent="0.3">
      <c r="A5058" s="47">
        <v>5057</v>
      </c>
      <c r="B5058" s="48">
        <v>3</v>
      </c>
      <c r="C5058" s="47" t="s">
        <v>3047</v>
      </c>
      <c r="D5058" s="49" t="s">
        <v>756</v>
      </c>
      <c r="E5058" s="49" t="s">
        <v>757</v>
      </c>
      <c r="F5058" s="48">
        <v>2</v>
      </c>
      <c r="G5058" s="47" t="s">
        <v>98</v>
      </c>
      <c r="H5058" s="47" t="s">
        <v>11</v>
      </c>
      <c r="I5058" s="47" t="s">
        <v>2855</v>
      </c>
      <c r="J5058" s="50">
        <f>IFERROR(VLOOKUP(_xlfn.NUMBERVALUE(D5058),'Order form - T14RE'!$O$4:$O$101,1,FALSE),J5057)</f>
        <v>32006859</v>
      </c>
      <c r="K5058" s="51" t="str">
        <f t="shared" ref="K5058:K5121" si="80">IF(SUM(P5058:BB5058)=0,"",IF(SUM(P5058:BB5058)&gt;0,1,""))</f>
        <v/>
      </c>
      <c r="M5058" s="47" t="str">
        <f ca="1">IFERROR(VLOOKUP($L5058,'T14'!$AD$5:$AF$104,2,FALSE),"")</f>
        <v/>
      </c>
      <c r="N5058" s="47" t="str">
        <f ca="1">IFERROR(VLOOKUP($L5058,'T14'!$AD$5:$AF$104,3,FALSE),"")</f>
        <v/>
      </c>
      <c r="P5058" s="46"/>
      <c r="U5058" s="46"/>
    </row>
    <row r="5059" spans="1:27" ht="14.4" hidden="1" x14ac:dyDescent="0.3">
      <c r="A5059" s="47">
        <v>5058</v>
      </c>
      <c r="B5059" s="48">
        <v>3</v>
      </c>
      <c r="C5059" s="47" t="s">
        <v>3048</v>
      </c>
      <c r="D5059" s="49" t="s">
        <v>3049</v>
      </c>
      <c r="E5059" s="49" t="s">
        <v>99</v>
      </c>
      <c r="F5059" s="48">
        <v>1</v>
      </c>
      <c r="G5059" s="47" t="s">
        <v>98</v>
      </c>
      <c r="H5059" s="47" t="s">
        <v>11</v>
      </c>
      <c r="I5059" s="47" t="s">
        <v>2855</v>
      </c>
      <c r="J5059" s="50">
        <f>IFERROR(VLOOKUP(_xlfn.NUMBERVALUE(D5059),'Order form - T14RE'!$O$4:$O$101,1,FALSE),J5058)</f>
        <v>32006859</v>
      </c>
      <c r="K5059" s="51" t="str">
        <f t="shared" si="80"/>
        <v/>
      </c>
      <c r="M5059" s="47" t="str">
        <f ca="1">IFERROR(VLOOKUP($L5059,'T14'!$AD$5:$AF$104,2,FALSE),"")</f>
        <v/>
      </c>
      <c r="N5059" s="47" t="str">
        <f ca="1">IFERROR(VLOOKUP($L5059,'T14'!$AD$5:$AF$104,3,FALSE),"")</f>
        <v/>
      </c>
      <c r="P5059" s="46"/>
      <c r="U5059" s="46"/>
    </row>
    <row r="5060" spans="1:27" ht="14.4" hidden="1" x14ac:dyDescent="0.3">
      <c r="A5060" s="47">
        <v>5059</v>
      </c>
      <c r="B5060" s="48">
        <v>3</v>
      </c>
      <c r="C5060" s="47" t="s">
        <v>105</v>
      </c>
      <c r="D5060" s="49" t="s">
        <v>426</v>
      </c>
      <c r="E5060" s="49" t="s">
        <v>113</v>
      </c>
      <c r="F5060" s="48">
        <v>1</v>
      </c>
      <c r="G5060" s="47" t="s">
        <v>98</v>
      </c>
      <c r="H5060" s="47" t="s">
        <v>11</v>
      </c>
      <c r="I5060" s="47" t="s">
        <v>2855</v>
      </c>
      <c r="J5060" s="50">
        <f>IFERROR(VLOOKUP(_xlfn.NUMBERVALUE(D5060),'Order form - T14RE'!$O$4:$O$101,1,FALSE),J5059)</f>
        <v>32006859</v>
      </c>
      <c r="K5060" s="51" t="str">
        <f t="shared" si="80"/>
        <v/>
      </c>
      <c r="M5060" s="47" t="str">
        <f ca="1">IFERROR(VLOOKUP($L5060,'T14'!$AD$5:$AF$104,2,FALSE),"")</f>
        <v/>
      </c>
      <c r="N5060" s="47" t="str">
        <f ca="1">IFERROR(VLOOKUP($L5060,'T14'!$AD$5:$AF$104,3,FALSE),"")</f>
        <v/>
      </c>
      <c r="P5060" s="46"/>
      <c r="U5060" s="46"/>
    </row>
    <row r="5061" spans="1:27" ht="14.4" hidden="1" x14ac:dyDescent="0.3">
      <c r="A5061" s="47">
        <v>5060</v>
      </c>
      <c r="B5061" s="48">
        <v>3</v>
      </c>
      <c r="C5061" s="47" t="s">
        <v>108</v>
      </c>
      <c r="D5061" s="49" t="s">
        <v>281</v>
      </c>
      <c r="E5061" s="49" t="s">
        <v>282</v>
      </c>
      <c r="F5061" s="48">
        <v>1</v>
      </c>
      <c r="G5061" s="47" t="s">
        <v>98</v>
      </c>
      <c r="H5061" s="47" t="s">
        <v>11</v>
      </c>
      <c r="I5061" s="47" t="s">
        <v>2855</v>
      </c>
      <c r="J5061" s="50">
        <f>IFERROR(VLOOKUP(_xlfn.NUMBERVALUE(D5061),'Order form - T14RE'!$O$4:$O$101,1,FALSE),J5060)</f>
        <v>32006859</v>
      </c>
      <c r="K5061" s="51" t="str">
        <f t="shared" si="80"/>
        <v/>
      </c>
      <c r="M5061" s="47" t="str">
        <f ca="1">IFERROR(VLOOKUP($L5061,'T14'!$AD$5:$AF$104,2,FALSE),"")</f>
        <v/>
      </c>
      <c r="N5061" s="47" t="str">
        <f ca="1">IFERROR(VLOOKUP($L5061,'T14'!$AD$5:$AF$104,3,FALSE),"")</f>
        <v/>
      </c>
      <c r="P5061" s="46"/>
      <c r="U5061" s="46"/>
    </row>
    <row r="5062" spans="1:27" ht="14.4" hidden="1" x14ac:dyDescent="0.3">
      <c r="A5062" s="47">
        <v>5061</v>
      </c>
      <c r="B5062" s="48">
        <v>3</v>
      </c>
      <c r="C5062" s="47" t="s">
        <v>612</v>
      </c>
      <c r="D5062" s="49" t="s">
        <v>3050</v>
      </c>
      <c r="E5062" s="49" t="s">
        <v>99</v>
      </c>
      <c r="F5062" s="48">
        <v>1</v>
      </c>
      <c r="G5062" s="47" t="s">
        <v>98</v>
      </c>
      <c r="H5062" s="47" t="s">
        <v>11</v>
      </c>
      <c r="I5062" s="47" t="s">
        <v>2855</v>
      </c>
      <c r="J5062" s="50">
        <f>IFERROR(VLOOKUP(_xlfn.NUMBERVALUE(D5062),'Order form - T14RE'!$O$4:$O$101,1,FALSE),J5061)</f>
        <v>32006859</v>
      </c>
      <c r="K5062" s="51" t="str">
        <f t="shared" si="80"/>
        <v/>
      </c>
      <c r="M5062" s="47" t="str">
        <f ca="1">IFERROR(VLOOKUP($L5062,'T14'!$AD$5:$AF$104,2,FALSE),"")</f>
        <v/>
      </c>
      <c r="N5062" s="47" t="str">
        <f ca="1">IFERROR(VLOOKUP($L5062,'T14'!$AD$5:$AF$104,3,FALSE),"")</f>
        <v/>
      </c>
      <c r="P5062" s="46"/>
      <c r="U5062" s="46"/>
    </row>
    <row r="5063" spans="1:27" ht="14.4" hidden="1" x14ac:dyDescent="0.3">
      <c r="A5063" s="47">
        <v>5062</v>
      </c>
      <c r="B5063" s="48">
        <v>3</v>
      </c>
      <c r="C5063" s="47" t="s">
        <v>3051</v>
      </c>
      <c r="D5063" s="49" t="s">
        <v>3052</v>
      </c>
      <c r="E5063" s="49" t="s">
        <v>99</v>
      </c>
      <c r="F5063" s="48">
        <v>1</v>
      </c>
      <c r="G5063" s="47" t="s">
        <v>98</v>
      </c>
      <c r="H5063" s="47" t="s">
        <v>11</v>
      </c>
      <c r="I5063" s="47" t="s">
        <v>2855</v>
      </c>
      <c r="J5063" s="50">
        <f>IFERROR(VLOOKUP(_xlfn.NUMBERVALUE(D5063),'Order form - T14RE'!$O$4:$O$101,1,FALSE),J5062)</f>
        <v>32006859</v>
      </c>
      <c r="K5063" s="51" t="str">
        <f t="shared" si="80"/>
        <v/>
      </c>
      <c r="M5063" s="47" t="str">
        <f ca="1">IFERROR(VLOOKUP($L5063,'T14'!$AD$5:$AF$104,2,FALSE),"")</f>
        <v/>
      </c>
      <c r="N5063" s="47" t="str">
        <f ca="1">IFERROR(VLOOKUP($L5063,'T14'!$AD$5:$AF$104,3,FALSE),"")</f>
        <v/>
      </c>
      <c r="P5063" s="46"/>
      <c r="U5063" s="46"/>
    </row>
    <row r="5064" spans="1:27" ht="14.4" hidden="1" x14ac:dyDescent="0.3">
      <c r="A5064" s="47">
        <v>5063</v>
      </c>
      <c r="B5064" s="48">
        <v>3</v>
      </c>
      <c r="C5064" s="47" t="s">
        <v>111</v>
      </c>
      <c r="D5064" s="49" t="s">
        <v>1554</v>
      </c>
      <c r="E5064" s="49" t="s">
        <v>1555</v>
      </c>
      <c r="F5064" s="48">
        <v>2</v>
      </c>
      <c r="G5064" s="47" t="s">
        <v>98</v>
      </c>
      <c r="H5064" s="47" t="s">
        <v>11</v>
      </c>
      <c r="I5064" s="47" t="s">
        <v>2855</v>
      </c>
      <c r="J5064" s="50">
        <f>IFERROR(VLOOKUP(_xlfn.NUMBERVALUE(D5064),'Order form - T14RE'!$O$4:$O$101,1,FALSE),J5063)</f>
        <v>32006859</v>
      </c>
      <c r="K5064" s="51" t="str">
        <f t="shared" si="80"/>
        <v/>
      </c>
      <c r="M5064" s="47" t="str">
        <f ca="1">IFERROR(VLOOKUP($L5064,'T14'!$AD$5:$AF$104,2,FALSE),"")</f>
        <v/>
      </c>
      <c r="N5064" s="47" t="str">
        <f ca="1">IFERROR(VLOOKUP($L5064,'T14'!$AD$5:$AF$104,3,FALSE),"")</f>
        <v/>
      </c>
      <c r="P5064" s="46"/>
      <c r="U5064" s="46"/>
    </row>
    <row r="5065" spans="1:27" ht="14.4" hidden="1" x14ac:dyDescent="0.3">
      <c r="A5065" s="47">
        <v>5064</v>
      </c>
      <c r="B5065" s="48">
        <v>3</v>
      </c>
      <c r="C5065" s="47" t="s">
        <v>884</v>
      </c>
      <c r="D5065" s="49" t="s">
        <v>995</v>
      </c>
      <c r="E5065" s="49" t="s">
        <v>113</v>
      </c>
      <c r="F5065" s="48">
        <v>2</v>
      </c>
      <c r="G5065" s="47" t="s">
        <v>98</v>
      </c>
      <c r="H5065" s="47" t="s">
        <v>11</v>
      </c>
      <c r="I5065" s="47" t="s">
        <v>2855</v>
      </c>
      <c r="J5065" s="50">
        <f>IFERROR(VLOOKUP(_xlfn.NUMBERVALUE(D5065),'Order form - T14RE'!$O$4:$O$101,1,FALSE),J5064)</f>
        <v>32006859</v>
      </c>
      <c r="K5065" s="51" t="str">
        <f t="shared" si="80"/>
        <v/>
      </c>
      <c r="M5065" s="47" t="str">
        <f ca="1">IFERROR(VLOOKUP($L5065,'T14'!$AD$5:$AF$104,2,FALSE),"")</f>
        <v/>
      </c>
      <c r="N5065" s="47" t="str">
        <f ca="1">IFERROR(VLOOKUP($L5065,'T14'!$AD$5:$AF$104,3,FALSE),"")</f>
        <v/>
      </c>
      <c r="P5065" s="46"/>
      <c r="U5065" s="46"/>
    </row>
    <row r="5066" spans="1:27" ht="14.4" hidden="1" x14ac:dyDescent="0.3">
      <c r="A5066" s="47">
        <v>5065</v>
      </c>
      <c r="B5066" s="48">
        <v>3</v>
      </c>
      <c r="C5066" s="47" t="s">
        <v>1538</v>
      </c>
      <c r="D5066" s="49" t="s">
        <v>756</v>
      </c>
      <c r="E5066" s="49" t="s">
        <v>757</v>
      </c>
      <c r="F5066" s="48">
        <v>2</v>
      </c>
      <c r="G5066" s="47" t="s">
        <v>98</v>
      </c>
      <c r="H5066" s="47" t="s">
        <v>11</v>
      </c>
      <c r="I5066" s="47" t="s">
        <v>2855</v>
      </c>
      <c r="J5066" s="50">
        <f>IFERROR(VLOOKUP(_xlfn.NUMBERVALUE(D5066),'Order form - T14RE'!$O$4:$O$101,1,FALSE),J5065)</f>
        <v>32006859</v>
      </c>
      <c r="K5066" s="51" t="str">
        <f t="shared" si="80"/>
        <v/>
      </c>
      <c r="M5066" s="47" t="str">
        <f ca="1">IFERROR(VLOOKUP($L5066,'T14'!$AD$5:$AF$104,2,FALSE),"")</f>
        <v/>
      </c>
      <c r="N5066" s="47" t="str">
        <f ca="1">IFERROR(VLOOKUP($L5066,'T14'!$AD$5:$AF$104,3,FALSE),"")</f>
        <v/>
      </c>
      <c r="P5066" s="46"/>
      <c r="U5066" s="46"/>
    </row>
    <row r="5067" spans="1:27" ht="14.4" hidden="1" x14ac:dyDescent="0.3">
      <c r="A5067" s="47">
        <v>5066</v>
      </c>
      <c r="B5067" s="48">
        <v>3</v>
      </c>
      <c r="C5067" s="47" t="s">
        <v>114</v>
      </c>
      <c r="D5067" s="49" t="s">
        <v>3053</v>
      </c>
      <c r="E5067" s="49" t="s">
        <v>3054</v>
      </c>
      <c r="F5067" s="48">
        <v>1</v>
      </c>
      <c r="G5067" s="47" t="s">
        <v>98</v>
      </c>
      <c r="H5067" s="47" t="s">
        <v>16</v>
      </c>
      <c r="I5067" s="47" t="s">
        <v>2855</v>
      </c>
      <c r="J5067" s="50">
        <f>IFERROR(VLOOKUP(_xlfn.NUMBERVALUE(D5067),'Order form - T14RE'!$O$4:$O$101,1,FALSE),J5066)</f>
        <v>32006859</v>
      </c>
      <c r="K5067" s="51">
        <f t="shared" si="80"/>
        <v>1</v>
      </c>
      <c r="M5067" s="47" t="str">
        <f ca="1">IFERROR(VLOOKUP($L5067,'T14'!$AD$5:$AF$104,2,FALSE),"")</f>
        <v/>
      </c>
      <c r="N5067" s="47" t="str">
        <f ca="1">IFERROR(VLOOKUP($L5067,'T14'!$AD$5:$AF$104,3,FALSE),"")</f>
        <v/>
      </c>
      <c r="P5067" s="46"/>
      <c r="U5067" s="46"/>
      <c r="AA5067" s="53">
        <v>1</v>
      </c>
    </row>
    <row r="5068" spans="1:27" ht="14.4" hidden="1" x14ac:dyDescent="0.3">
      <c r="A5068" s="47">
        <v>5067</v>
      </c>
      <c r="B5068" s="48">
        <v>3</v>
      </c>
      <c r="C5068" s="47" t="s">
        <v>3055</v>
      </c>
      <c r="D5068" s="49" t="s">
        <v>3056</v>
      </c>
      <c r="E5068" s="49" t="s">
        <v>399</v>
      </c>
      <c r="F5068" s="48">
        <v>3</v>
      </c>
      <c r="G5068" s="47" t="s">
        <v>98</v>
      </c>
      <c r="H5068" s="47" t="s">
        <v>16</v>
      </c>
      <c r="I5068" s="47" t="s">
        <v>2855</v>
      </c>
      <c r="J5068" s="50">
        <f>IFERROR(VLOOKUP(_xlfn.NUMBERVALUE(D5068),'Order form - T14RE'!$O$4:$O$101,1,FALSE),J5067)</f>
        <v>32006859</v>
      </c>
      <c r="K5068" s="51">
        <f t="shared" si="80"/>
        <v>1</v>
      </c>
      <c r="M5068" s="47" t="str">
        <f ca="1">IFERROR(VLOOKUP($L5068,'T14'!$AD$5:$AF$104,2,FALSE),"")</f>
        <v/>
      </c>
      <c r="N5068" s="47" t="str">
        <f ca="1">IFERROR(VLOOKUP($L5068,'T14'!$AD$5:$AF$104,3,FALSE),"")</f>
        <v/>
      </c>
      <c r="P5068" s="46"/>
      <c r="U5068" s="46"/>
      <c r="AA5068" s="53">
        <v>1</v>
      </c>
    </row>
    <row r="5069" spans="1:27" ht="14.4" hidden="1" x14ac:dyDescent="0.3">
      <c r="A5069" s="47">
        <v>5068</v>
      </c>
      <c r="B5069" s="48">
        <v>3</v>
      </c>
      <c r="C5069" s="47" t="s">
        <v>241</v>
      </c>
      <c r="D5069" s="49" t="s">
        <v>3057</v>
      </c>
      <c r="E5069" s="49" t="s">
        <v>99</v>
      </c>
      <c r="F5069" s="48">
        <v>1</v>
      </c>
      <c r="G5069" s="47" t="s">
        <v>98</v>
      </c>
      <c r="H5069" s="47" t="s">
        <v>16</v>
      </c>
      <c r="I5069" s="47" t="s">
        <v>2855</v>
      </c>
      <c r="J5069" s="50">
        <f>IFERROR(VLOOKUP(_xlfn.NUMBERVALUE(D5069),'Order form - T14RE'!$O$4:$O$101,1,FALSE),J5068)</f>
        <v>32006859</v>
      </c>
      <c r="K5069" s="51" t="str">
        <f t="shared" si="80"/>
        <v/>
      </c>
      <c r="M5069" s="47" t="str">
        <f ca="1">IFERROR(VLOOKUP($L5069,'T14'!$AD$5:$AF$104,2,FALSE),"")</f>
        <v/>
      </c>
      <c r="N5069" s="47" t="str">
        <f ca="1">IFERROR(VLOOKUP($L5069,'T14'!$AD$5:$AF$104,3,FALSE),"")</f>
        <v/>
      </c>
      <c r="P5069" s="46"/>
      <c r="U5069" s="46"/>
    </row>
    <row r="5070" spans="1:27" ht="14.4" hidden="1" x14ac:dyDescent="0.3">
      <c r="A5070" s="47">
        <v>5069</v>
      </c>
      <c r="B5070" s="48">
        <v>3</v>
      </c>
      <c r="C5070" s="47" t="s">
        <v>386</v>
      </c>
      <c r="D5070" s="49" t="s">
        <v>3058</v>
      </c>
      <c r="E5070" s="49" t="s">
        <v>3059</v>
      </c>
      <c r="F5070" s="48">
        <v>3</v>
      </c>
      <c r="G5070" s="47" t="s">
        <v>98</v>
      </c>
      <c r="H5070" s="47" t="s">
        <v>16</v>
      </c>
      <c r="I5070" s="47" t="s">
        <v>2855</v>
      </c>
      <c r="J5070" s="50">
        <f>IFERROR(VLOOKUP(_xlfn.NUMBERVALUE(D5070),'Order form - T14RE'!$O$4:$O$101,1,FALSE),J5069)</f>
        <v>32006859</v>
      </c>
      <c r="K5070" s="51" t="str">
        <f t="shared" si="80"/>
        <v/>
      </c>
      <c r="M5070" s="47" t="str">
        <f ca="1">IFERROR(VLOOKUP($L5070,'T14'!$AD$5:$AF$104,2,FALSE),"")</f>
        <v/>
      </c>
      <c r="N5070" s="47" t="str">
        <f ca="1">IFERROR(VLOOKUP($L5070,'T14'!$AD$5:$AF$104,3,FALSE),"")</f>
        <v/>
      </c>
      <c r="P5070" s="46"/>
      <c r="U5070" s="46"/>
    </row>
    <row r="5071" spans="1:27" ht="14.4" hidden="1" x14ac:dyDescent="0.3">
      <c r="A5071" s="47">
        <v>5070</v>
      </c>
      <c r="B5071" s="48">
        <v>3</v>
      </c>
      <c r="C5071" s="47" t="s">
        <v>387</v>
      </c>
      <c r="D5071" s="49" t="s">
        <v>3060</v>
      </c>
      <c r="E5071" s="49" t="s">
        <v>3061</v>
      </c>
      <c r="F5071" s="48">
        <v>3</v>
      </c>
      <c r="G5071" s="47" t="s">
        <v>98</v>
      </c>
      <c r="H5071" s="47" t="s">
        <v>16</v>
      </c>
      <c r="I5071" s="47" t="s">
        <v>2855</v>
      </c>
      <c r="J5071" s="50">
        <f>IFERROR(VLOOKUP(_xlfn.NUMBERVALUE(D5071),'Order form - T14RE'!$O$4:$O$101,1,FALSE),J5070)</f>
        <v>32006859</v>
      </c>
      <c r="K5071" s="51" t="str">
        <f t="shared" si="80"/>
        <v/>
      </c>
      <c r="M5071" s="47" t="str">
        <f ca="1">IFERROR(VLOOKUP($L5071,'T14'!$AD$5:$AF$104,2,FALSE),"")</f>
        <v/>
      </c>
      <c r="N5071" s="47" t="str">
        <f ca="1">IFERROR(VLOOKUP($L5071,'T14'!$AD$5:$AF$104,3,FALSE),"")</f>
        <v/>
      </c>
      <c r="P5071" s="46"/>
      <c r="U5071" s="46"/>
    </row>
    <row r="5072" spans="1:27" ht="14.4" hidden="1" x14ac:dyDescent="0.3">
      <c r="A5072" s="47">
        <v>5071</v>
      </c>
      <c r="B5072" s="48">
        <v>3</v>
      </c>
      <c r="C5072" s="47" t="s">
        <v>3062</v>
      </c>
      <c r="D5072" s="49" t="s">
        <v>1491</v>
      </c>
      <c r="E5072" s="49" t="s">
        <v>600</v>
      </c>
      <c r="F5072" s="48">
        <v>3</v>
      </c>
      <c r="G5072" s="47" t="s">
        <v>98</v>
      </c>
      <c r="H5072" s="47" t="s">
        <v>16</v>
      </c>
      <c r="I5072" s="47" t="s">
        <v>2855</v>
      </c>
      <c r="J5072" s="50">
        <f>IFERROR(VLOOKUP(_xlfn.NUMBERVALUE(D5072),'Order form - T14RE'!$O$4:$O$101,1,FALSE),J5071)</f>
        <v>32006859</v>
      </c>
      <c r="K5072" s="51" t="str">
        <f t="shared" si="80"/>
        <v/>
      </c>
      <c r="M5072" s="47" t="str">
        <f ca="1">IFERROR(VLOOKUP($L5072,'T14'!$AD$5:$AF$104,2,FALSE),"")</f>
        <v/>
      </c>
      <c r="N5072" s="47" t="str">
        <f ca="1">IFERROR(VLOOKUP($L5072,'T14'!$AD$5:$AF$104,3,FALSE),"")</f>
        <v/>
      </c>
      <c r="P5072" s="46"/>
      <c r="U5072" s="46"/>
    </row>
    <row r="5073" spans="1:21" ht="14.4" hidden="1" x14ac:dyDescent="0.3">
      <c r="A5073" s="47">
        <v>5072</v>
      </c>
      <c r="B5073" s="48">
        <v>3</v>
      </c>
      <c r="C5073" s="47" t="s">
        <v>970</v>
      </c>
      <c r="D5073" s="49" t="s">
        <v>3063</v>
      </c>
      <c r="E5073" s="49" t="s">
        <v>99</v>
      </c>
      <c r="F5073" s="48">
        <v>1</v>
      </c>
      <c r="G5073" s="47" t="s">
        <v>98</v>
      </c>
      <c r="H5073" s="47" t="s">
        <v>16</v>
      </c>
      <c r="I5073" s="47" t="s">
        <v>2855</v>
      </c>
      <c r="J5073" s="50">
        <f>IFERROR(VLOOKUP(_xlfn.NUMBERVALUE(D5073),'Order form - T14RE'!$O$4:$O$101,1,FALSE),J5072)</f>
        <v>32006859</v>
      </c>
      <c r="K5073" s="51" t="str">
        <f t="shared" si="80"/>
        <v/>
      </c>
      <c r="M5073" s="47" t="str">
        <f ca="1">IFERROR(VLOOKUP($L5073,'T14'!$AD$5:$AF$104,2,FALSE),"")</f>
        <v/>
      </c>
      <c r="N5073" s="47" t="str">
        <f ca="1">IFERROR(VLOOKUP($L5073,'T14'!$AD$5:$AF$104,3,FALSE),"")</f>
        <v/>
      </c>
      <c r="P5073" s="46"/>
      <c r="U5073" s="46"/>
    </row>
    <row r="5074" spans="1:21" ht="14.4" hidden="1" x14ac:dyDescent="0.3">
      <c r="A5074" s="47">
        <v>5073</v>
      </c>
      <c r="B5074" s="48">
        <v>3</v>
      </c>
      <c r="C5074" s="47" t="s">
        <v>2378</v>
      </c>
      <c r="D5074" s="49" t="s">
        <v>3064</v>
      </c>
      <c r="E5074" s="49" t="s">
        <v>3065</v>
      </c>
      <c r="F5074" s="48">
        <v>2</v>
      </c>
      <c r="G5074" s="47" t="s">
        <v>98</v>
      </c>
      <c r="H5074" s="47" t="s">
        <v>16</v>
      </c>
      <c r="I5074" s="47" t="s">
        <v>2855</v>
      </c>
      <c r="J5074" s="50">
        <f>IFERROR(VLOOKUP(_xlfn.NUMBERVALUE(D5074),'Order form - T14RE'!$O$4:$O$101,1,FALSE),J5073)</f>
        <v>32006859</v>
      </c>
      <c r="K5074" s="51" t="str">
        <f t="shared" si="80"/>
        <v/>
      </c>
      <c r="M5074" s="47" t="str">
        <f ca="1">IFERROR(VLOOKUP($L5074,'T14'!$AD$5:$AF$104,2,FALSE),"")</f>
        <v/>
      </c>
      <c r="N5074" s="47" t="str">
        <f ca="1">IFERROR(VLOOKUP($L5074,'T14'!$AD$5:$AF$104,3,FALSE),"")</f>
        <v/>
      </c>
      <c r="P5074" s="46"/>
      <c r="U5074" s="46"/>
    </row>
    <row r="5075" spans="1:21" ht="14.4" hidden="1" x14ac:dyDescent="0.3">
      <c r="A5075" s="47">
        <v>5074</v>
      </c>
      <c r="B5075" s="48">
        <v>3</v>
      </c>
      <c r="C5075" s="47" t="s">
        <v>2805</v>
      </c>
      <c r="D5075" s="49" t="s">
        <v>3066</v>
      </c>
      <c r="E5075" s="49" t="s">
        <v>3067</v>
      </c>
      <c r="F5075" s="48">
        <v>1</v>
      </c>
      <c r="G5075" s="47" t="s">
        <v>98</v>
      </c>
      <c r="H5075" s="47" t="s">
        <v>16</v>
      </c>
      <c r="I5075" s="47" t="s">
        <v>2855</v>
      </c>
      <c r="J5075" s="50">
        <f>IFERROR(VLOOKUP(_xlfn.NUMBERVALUE(D5075),'Order form - T14RE'!$O$4:$O$101,1,FALSE),J5074)</f>
        <v>32006859</v>
      </c>
      <c r="K5075" s="51" t="str">
        <f t="shared" si="80"/>
        <v/>
      </c>
      <c r="M5075" s="47" t="str">
        <f ca="1">IFERROR(VLOOKUP($L5075,'T14'!$AD$5:$AF$104,2,FALSE),"")</f>
        <v/>
      </c>
      <c r="N5075" s="47" t="str">
        <f ca="1">IFERROR(VLOOKUP($L5075,'T14'!$AD$5:$AF$104,3,FALSE),"")</f>
        <v/>
      </c>
      <c r="P5075" s="46"/>
      <c r="U5075" s="46"/>
    </row>
    <row r="5076" spans="1:21" ht="14.4" hidden="1" x14ac:dyDescent="0.3">
      <c r="A5076" s="47">
        <v>5075</v>
      </c>
      <c r="B5076" s="48">
        <v>3</v>
      </c>
      <c r="C5076" s="47" t="s">
        <v>120</v>
      </c>
      <c r="D5076" s="49" t="s">
        <v>895</v>
      </c>
      <c r="E5076" s="49" t="s">
        <v>896</v>
      </c>
      <c r="F5076" s="48">
        <v>12</v>
      </c>
      <c r="G5076" s="47" t="s">
        <v>98</v>
      </c>
      <c r="H5076" s="47" t="s">
        <v>16</v>
      </c>
      <c r="I5076" s="47" t="s">
        <v>2855</v>
      </c>
      <c r="J5076" s="50">
        <f>IFERROR(VLOOKUP(_xlfn.NUMBERVALUE(D5076),'Order form - T14RE'!$O$4:$O$101,1,FALSE),J5075)</f>
        <v>32006859</v>
      </c>
      <c r="K5076" s="51" t="str">
        <f t="shared" si="80"/>
        <v/>
      </c>
      <c r="M5076" s="47" t="str">
        <f ca="1">IFERROR(VLOOKUP($L5076,'T14'!$AD$5:$AF$104,2,FALSE),"")</f>
        <v/>
      </c>
      <c r="N5076" s="47" t="str">
        <f ca="1">IFERROR(VLOOKUP($L5076,'T14'!$AD$5:$AF$104,3,FALSE),"")</f>
        <v/>
      </c>
      <c r="P5076" s="46"/>
      <c r="U5076" s="46"/>
    </row>
    <row r="5077" spans="1:21" ht="14.4" hidden="1" x14ac:dyDescent="0.3">
      <c r="A5077" s="47">
        <v>5076</v>
      </c>
      <c r="B5077" s="48">
        <v>3</v>
      </c>
      <c r="C5077" s="47" t="s">
        <v>123</v>
      </c>
      <c r="D5077" s="49" t="s">
        <v>3068</v>
      </c>
      <c r="E5077" s="49" t="s">
        <v>3069</v>
      </c>
      <c r="F5077" s="48">
        <v>1</v>
      </c>
      <c r="G5077" s="47" t="s">
        <v>98</v>
      </c>
      <c r="H5077" s="47" t="s">
        <v>16</v>
      </c>
      <c r="I5077" s="47" t="s">
        <v>2855</v>
      </c>
      <c r="J5077" s="50">
        <f>IFERROR(VLOOKUP(_xlfn.NUMBERVALUE(D5077),'Order form - T14RE'!$O$4:$O$101,1,FALSE),J5076)</f>
        <v>32006859</v>
      </c>
      <c r="K5077" s="51" t="str">
        <f t="shared" si="80"/>
        <v/>
      </c>
      <c r="M5077" s="47" t="str">
        <f ca="1">IFERROR(VLOOKUP($L5077,'T14'!$AD$5:$AF$104,2,FALSE),"")</f>
        <v/>
      </c>
      <c r="N5077" s="47" t="str">
        <f ca="1">IFERROR(VLOOKUP($L5077,'T14'!$AD$5:$AF$104,3,FALSE),"")</f>
        <v/>
      </c>
      <c r="P5077" s="46"/>
      <c r="U5077" s="46"/>
    </row>
    <row r="5078" spans="1:21" ht="14.4" hidden="1" x14ac:dyDescent="0.3">
      <c r="A5078" s="47">
        <v>5077</v>
      </c>
      <c r="B5078" s="48">
        <v>3</v>
      </c>
      <c r="C5078" s="47" t="s">
        <v>126</v>
      </c>
      <c r="D5078" s="49" t="s">
        <v>3070</v>
      </c>
      <c r="E5078" s="49" t="s">
        <v>3071</v>
      </c>
      <c r="F5078" s="48">
        <v>10</v>
      </c>
      <c r="G5078" s="47" t="s">
        <v>117</v>
      </c>
      <c r="H5078" s="47" t="s">
        <v>16</v>
      </c>
      <c r="I5078" s="47" t="s">
        <v>2855</v>
      </c>
      <c r="J5078" s="50">
        <f>IFERROR(VLOOKUP(_xlfn.NUMBERVALUE(D5078),'Order form - T14RE'!$O$4:$O$101,1,FALSE),J5077)</f>
        <v>32006859</v>
      </c>
      <c r="K5078" s="51" t="str">
        <f t="shared" si="80"/>
        <v/>
      </c>
      <c r="M5078" s="47" t="str">
        <f ca="1">IFERROR(VLOOKUP($L5078,'T14'!$AD$5:$AF$104,2,FALSE),"")</f>
        <v/>
      </c>
      <c r="N5078" s="47" t="str">
        <f ca="1">IFERROR(VLOOKUP($L5078,'T14'!$AD$5:$AF$104,3,FALSE),"")</f>
        <v/>
      </c>
      <c r="P5078" s="46"/>
      <c r="U5078" s="46"/>
    </row>
    <row r="5079" spans="1:21" ht="14.4" hidden="1" x14ac:dyDescent="0.3">
      <c r="A5079" s="47">
        <v>5078</v>
      </c>
      <c r="B5079" s="48">
        <v>3</v>
      </c>
      <c r="C5079" s="47" t="s">
        <v>3072</v>
      </c>
      <c r="D5079" s="49" t="s">
        <v>3073</v>
      </c>
      <c r="E5079" s="49" t="s">
        <v>99</v>
      </c>
      <c r="F5079" s="48">
        <v>1</v>
      </c>
      <c r="G5079" s="47" t="s">
        <v>98</v>
      </c>
      <c r="H5079" s="47" t="s">
        <v>17</v>
      </c>
      <c r="I5079" s="47" t="s">
        <v>2855</v>
      </c>
      <c r="J5079" s="50">
        <f>IFERROR(VLOOKUP(_xlfn.NUMBERVALUE(D5079),'Order form - T14RE'!$O$4:$O$101,1,FALSE),J5078)</f>
        <v>32006859</v>
      </c>
      <c r="K5079" s="51" t="str">
        <f t="shared" si="80"/>
        <v/>
      </c>
      <c r="M5079" s="47" t="str">
        <f ca="1">IFERROR(VLOOKUP($L5079,'T14'!$AD$5:$AF$104,2,FALSE),"")</f>
        <v/>
      </c>
      <c r="N5079" s="47" t="str">
        <f ca="1">IFERROR(VLOOKUP($L5079,'T14'!$AD$5:$AF$104,3,FALSE),"")</f>
        <v/>
      </c>
      <c r="P5079" s="46"/>
      <c r="U5079" s="46"/>
    </row>
    <row r="5080" spans="1:21" ht="14.4" hidden="1" x14ac:dyDescent="0.3">
      <c r="A5080" s="47">
        <v>5079</v>
      </c>
      <c r="B5080" s="48">
        <v>1</v>
      </c>
      <c r="C5080" s="47" t="s">
        <v>123</v>
      </c>
      <c r="D5080" s="49" t="s">
        <v>3074</v>
      </c>
      <c r="E5080" s="49" t="s">
        <v>1295</v>
      </c>
      <c r="F5080" s="48">
        <v>1</v>
      </c>
      <c r="G5080" s="47" t="s">
        <v>98</v>
      </c>
      <c r="H5080" s="47" t="s">
        <v>99</v>
      </c>
      <c r="I5080" s="47" t="s">
        <v>2855</v>
      </c>
      <c r="J5080" s="50">
        <f>IFERROR(VLOOKUP(_xlfn.NUMBERVALUE(D5080),'Order form - T14RE'!$O$4:$O$101,1,FALSE),J5079)</f>
        <v>950704365</v>
      </c>
      <c r="K5080" s="51" t="str">
        <f t="shared" si="80"/>
        <v/>
      </c>
      <c r="M5080" s="47" t="str">
        <f ca="1">IFERROR(VLOOKUP($L5080,'T14'!$AD$5:$AF$104,2,FALSE),"")</f>
        <v/>
      </c>
      <c r="N5080" s="47" t="str">
        <f ca="1">IFERROR(VLOOKUP($L5080,'T14'!$AD$5:$AF$104,3,FALSE),"")</f>
        <v/>
      </c>
      <c r="P5080" s="46"/>
      <c r="U5080" s="46"/>
    </row>
    <row r="5081" spans="1:21" ht="14.4" hidden="1" x14ac:dyDescent="0.3">
      <c r="A5081" s="47">
        <v>5080</v>
      </c>
      <c r="B5081" s="48">
        <v>2</v>
      </c>
      <c r="C5081" s="47" t="s">
        <v>95</v>
      </c>
      <c r="D5081" s="49" t="s">
        <v>3075</v>
      </c>
      <c r="E5081" s="49" t="s">
        <v>1295</v>
      </c>
      <c r="F5081" s="48">
        <v>1</v>
      </c>
      <c r="G5081" s="47" t="s">
        <v>98</v>
      </c>
      <c r="H5081" s="47" t="s">
        <v>16</v>
      </c>
      <c r="I5081" s="47" t="s">
        <v>2855</v>
      </c>
      <c r="J5081" s="50">
        <f>IFERROR(VLOOKUP(_xlfn.NUMBERVALUE(D5081),'Order form - T14RE'!$O$4:$O$101,1,FALSE),J5080)</f>
        <v>950704365</v>
      </c>
      <c r="K5081" s="51" t="str">
        <f t="shared" si="80"/>
        <v/>
      </c>
      <c r="M5081" s="47" t="str">
        <f ca="1">IFERROR(VLOOKUP($L5081,'T14'!$AD$5:$AF$104,2,FALSE),"")</f>
        <v/>
      </c>
      <c r="N5081" s="47" t="str">
        <f ca="1">IFERROR(VLOOKUP($L5081,'T14'!$AD$5:$AF$104,3,FALSE),"")</f>
        <v/>
      </c>
      <c r="P5081" s="46"/>
      <c r="U5081" s="46"/>
    </row>
    <row r="5082" spans="1:21" ht="14.4" hidden="1" x14ac:dyDescent="0.3">
      <c r="A5082" s="47">
        <v>5081</v>
      </c>
      <c r="B5082" s="48">
        <v>1</v>
      </c>
      <c r="C5082" s="47" t="s">
        <v>126</v>
      </c>
      <c r="D5082" s="49" t="s">
        <v>3076</v>
      </c>
      <c r="E5082" s="49" t="s">
        <v>3077</v>
      </c>
      <c r="F5082" s="48">
        <v>1</v>
      </c>
      <c r="G5082" s="47" t="s">
        <v>98</v>
      </c>
      <c r="H5082" s="47" t="s">
        <v>99</v>
      </c>
      <c r="I5082" s="47" t="s">
        <v>2855</v>
      </c>
      <c r="J5082" s="50">
        <f>IFERROR(VLOOKUP(_xlfn.NUMBERVALUE(D5082),'Order form - T14RE'!$O$4:$O$101,1,FALSE),J5081)</f>
        <v>32019880</v>
      </c>
      <c r="K5082" s="51" t="str">
        <f t="shared" si="80"/>
        <v/>
      </c>
      <c r="M5082" s="47" t="str">
        <f ca="1">IFERROR(VLOOKUP($L5082,'T14'!$AD$5:$AF$104,2,FALSE),"")</f>
        <v/>
      </c>
      <c r="N5082" s="47" t="str">
        <f ca="1">IFERROR(VLOOKUP($L5082,'T14'!$AD$5:$AF$104,3,FALSE),"")</f>
        <v/>
      </c>
      <c r="P5082" s="46"/>
      <c r="U5082" s="46"/>
    </row>
    <row r="5083" spans="1:21" ht="14.4" hidden="1" x14ac:dyDescent="0.3">
      <c r="A5083" s="47">
        <v>5082</v>
      </c>
      <c r="B5083" s="48">
        <v>2</v>
      </c>
      <c r="C5083" s="47" t="s">
        <v>95</v>
      </c>
      <c r="D5083" s="49" t="s">
        <v>3078</v>
      </c>
      <c r="E5083" s="49" t="s">
        <v>3079</v>
      </c>
      <c r="F5083" s="48">
        <v>1</v>
      </c>
      <c r="G5083" s="47" t="s">
        <v>98</v>
      </c>
      <c r="H5083" s="47" t="s">
        <v>99</v>
      </c>
      <c r="I5083" s="47" t="s">
        <v>2855</v>
      </c>
      <c r="J5083" s="50">
        <f>IFERROR(VLOOKUP(_xlfn.NUMBERVALUE(D5083),'Order form - T14RE'!$O$4:$O$101,1,FALSE),J5082)</f>
        <v>32019880</v>
      </c>
      <c r="K5083" s="51" t="str">
        <f t="shared" si="80"/>
        <v/>
      </c>
      <c r="M5083" s="47" t="str">
        <f ca="1">IFERROR(VLOOKUP($L5083,'T14'!$AD$5:$AF$104,2,FALSE),"")</f>
        <v/>
      </c>
      <c r="N5083" s="47" t="str">
        <f ca="1">IFERROR(VLOOKUP($L5083,'T14'!$AD$5:$AF$104,3,FALSE),"")</f>
        <v/>
      </c>
      <c r="P5083" s="46"/>
      <c r="U5083" s="46"/>
    </row>
    <row r="5084" spans="1:21" ht="14.4" hidden="1" x14ac:dyDescent="0.3">
      <c r="A5084" s="47">
        <v>5083</v>
      </c>
      <c r="B5084" s="48">
        <v>3</v>
      </c>
      <c r="C5084" s="47" t="s">
        <v>95</v>
      </c>
      <c r="D5084" s="49" t="s">
        <v>3080</v>
      </c>
      <c r="E5084" s="49" t="s">
        <v>3077</v>
      </c>
      <c r="F5084" s="48">
        <v>1</v>
      </c>
      <c r="G5084" s="47" t="s">
        <v>98</v>
      </c>
      <c r="H5084" s="47" t="s">
        <v>9</v>
      </c>
      <c r="I5084" s="47" t="s">
        <v>2855</v>
      </c>
      <c r="J5084" s="50">
        <f>IFERROR(VLOOKUP(_xlfn.NUMBERVALUE(D5084),'Order form - T14RE'!$O$4:$O$101,1,FALSE),J5083)</f>
        <v>32019880</v>
      </c>
      <c r="K5084" s="51" t="str">
        <f t="shared" si="80"/>
        <v/>
      </c>
      <c r="M5084" s="47" t="str">
        <f ca="1">IFERROR(VLOOKUP($L5084,'T14'!$AD$5:$AF$104,2,FALSE),"")</f>
        <v/>
      </c>
      <c r="N5084" s="47" t="str">
        <f ca="1">IFERROR(VLOOKUP($L5084,'T14'!$AD$5:$AF$104,3,FALSE),"")</f>
        <v/>
      </c>
      <c r="P5084" s="46"/>
      <c r="U5084" s="46"/>
    </row>
    <row r="5085" spans="1:21" ht="14.4" hidden="1" x14ac:dyDescent="0.3">
      <c r="A5085" s="47">
        <v>5084</v>
      </c>
      <c r="B5085" s="48">
        <v>3</v>
      </c>
      <c r="C5085" s="47" t="s">
        <v>369</v>
      </c>
      <c r="D5085" s="49" t="s">
        <v>150</v>
      </c>
      <c r="E5085" s="49" t="s">
        <v>151</v>
      </c>
      <c r="F5085" s="52">
        <v>0.3</v>
      </c>
      <c r="G5085" s="47" t="s">
        <v>117</v>
      </c>
      <c r="H5085" s="47" t="s">
        <v>9</v>
      </c>
      <c r="I5085" s="47" t="s">
        <v>2855</v>
      </c>
      <c r="J5085" s="50">
        <f>IFERROR(VLOOKUP(_xlfn.NUMBERVALUE(D5085),'Order form - T14RE'!$O$4:$O$101,1,FALSE),J5084)</f>
        <v>32019880</v>
      </c>
      <c r="K5085" s="51" t="str">
        <f t="shared" si="80"/>
        <v/>
      </c>
      <c r="M5085" s="47" t="str">
        <f ca="1">IFERROR(VLOOKUP($L5085,'T14'!$AD$5:$AF$104,2,FALSE),"")</f>
        <v/>
      </c>
      <c r="N5085" s="47" t="str">
        <f ca="1">IFERROR(VLOOKUP($L5085,'T14'!$AD$5:$AF$104,3,FALSE),"")</f>
        <v/>
      </c>
      <c r="P5085" s="46"/>
      <c r="U5085" s="46"/>
    </row>
    <row r="5086" spans="1:21" ht="14.4" hidden="1" x14ac:dyDescent="0.3">
      <c r="A5086" s="47">
        <v>5085</v>
      </c>
      <c r="B5086" s="48">
        <v>3</v>
      </c>
      <c r="C5086" s="47" t="s">
        <v>372</v>
      </c>
      <c r="D5086" s="49" t="s">
        <v>3081</v>
      </c>
      <c r="E5086" s="49" t="s">
        <v>99</v>
      </c>
      <c r="F5086" s="48">
        <v>1</v>
      </c>
      <c r="G5086" s="47" t="s">
        <v>98</v>
      </c>
      <c r="H5086" s="47" t="s">
        <v>9</v>
      </c>
      <c r="I5086" s="47" t="s">
        <v>2855</v>
      </c>
      <c r="J5086" s="50">
        <f>IFERROR(VLOOKUP(_xlfn.NUMBERVALUE(D5086),'Order form - T14RE'!$O$4:$O$101,1,FALSE),J5085)</f>
        <v>32019880</v>
      </c>
      <c r="K5086" s="51" t="str">
        <f t="shared" si="80"/>
        <v/>
      </c>
      <c r="M5086" s="47" t="str">
        <f ca="1">IFERROR(VLOOKUP($L5086,'T14'!$AD$5:$AF$104,2,FALSE),"")</f>
        <v/>
      </c>
      <c r="N5086" s="47" t="str">
        <f ca="1">IFERROR(VLOOKUP($L5086,'T14'!$AD$5:$AF$104,3,FALSE),"")</f>
        <v/>
      </c>
      <c r="P5086" s="46"/>
      <c r="U5086" s="46"/>
    </row>
    <row r="5087" spans="1:21" ht="14.4" hidden="1" x14ac:dyDescent="0.3">
      <c r="A5087" s="47">
        <v>5086</v>
      </c>
      <c r="B5087" s="48">
        <v>3</v>
      </c>
      <c r="C5087" s="47" t="s">
        <v>605</v>
      </c>
      <c r="D5087" s="49" t="s">
        <v>3082</v>
      </c>
      <c r="E5087" s="49" t="s">
        <v>792</v>
      </c>
      <c r="F5087" s="48">
        <v>1</v>
      </c>
      <c r="G5087" s="47" t="s">
        <v>98</v>
      </c>
      <c r="H5087" s="47" t="s">
        <v>9</v>
      </c>
      <c r="I5087" s="47" t="s">
        <v>2855</v>
      </c>
      <c r="J5087" s="50">
        <f>IFERROR(VLOOKUP(_xlfn.NUMBERVALUE(D5087),'Order form - T14RE'!$O$4:$O$101,1,FALSE),J5086)</f>
        <v>32019880</v>
      </c>
      <c r="K5087" s="51" t="str">
        <f t="shared" si="80"/>
        <v/>
      </c>
      <c r="M5087" s="47" t="str">
        <f ca="1">IFERROR(VLOOKUP($L5087,'T14'!$AD$5:$AF$104,2,FALSE),"")</f>
        <v/>
      </c>
      <c r="N5087" s="47" t="str">
        <f ca="1">IFERROR(VLOOKUP($L5087,'T14'!$AD$5:$AF$104,3,FALSE),"")</f>
        <v/>
      </c>
      <c r="P5087" s="46"/>
      <c r="U5087" s="46"/>
    </row>
    <row r="5088" spans="1:21" ht="14.4" hidden="1" x14ac:dyDescent="0.3">
      <c r="A5088" s="47">
        <v>5087</v>
      </c>
      <c r="B5088" s="48">
        <v>3</v>
      </c>
      <c r="C5088" s="47" t="s">
        <v>105</v>
      </c>
      <c r="D5088" s="49" t="s">
        <v>908</v>
      </c>
      <c r="E5088" s="49" t="s">
        <v>909</v>
      </c>
      <c r="F5088" s="48">
        <v>4</v>
      </c>
      <c r="G5088" s="47" t="s">
        <v>98</v>
      </c>
      <c r="H5088" s="47" t="s">
        <v>20</v>
      </c>
      <c r="I5088" s="47" t="s">
        <v>2855</v>
      </c>
      <c r="J5088" s="50">
        <f>IFERROR(VLOOKUP(_xlfn.NUMBERVALUE(D5088),'Order form - T14RE'!$O$4:$O$101,1,FALSE),J5087)</f>
        <v>32019880</v>
      </c>
      <c r="K5088" s="51" t="str">
        <f t="shared" si="80"/>
        <v/>
      </c>
      <c r="M5088" s="47" t="str">
        <f ca="1">IFERROR(VLOOKUP($L5088,'T14'!$AD$5:$AF$104,2,FALSE),"")</f>
        <v/>
      </c>
      <c r="N5088" s="47" t="str">
        <f ca="1">IFERROR(VLOOKUP($L5088,'T14'!$AD$5:$AF$104,3,FALSE),"")</f>
        <v/>
      </c>
      <c r="P5088" s="46"/>
      <c r="U5088" s="46"/>
    </row>
    <row r="5089" spans="1:21" ht="14.4" hidden="1" x14ac:dyDescent="0.3">
      <c r="A5089" s="47">
        <v>5088</v>
      </c>
      <c r="B5089" s="48">
        <v>3</v>
      </c>
      <c r="C5089" s="47" t="s">
        <v>108</v>
      </c>
      <c r="D5089" s="49" t="s">
        <v>756</v>
      </c>
      <c r="E5089" s="49" t="s">
        <v>757</v>
      </c>
      <c r="F5089" s="48">
        <v>4</v>
      </c>
      <c r="G5089" s="47" t="s">
        <v>98</v>
      </c>
      <c r="H5089" s="47" t="s">
        <v>20</v>
      </c>
      <c r="I5089" s="47" t="s">
        <v>2855</v>
      </c>
      <c r="J5089" s="50">
        <f>IFERROR(VLOOKUP(_xlfn.NUMBERVALUE(D5089),'Order form - T14RE'!$O$4:$O$101,1,FALSE),J5088)</f>
        <v>32019880</v>
      </c>
      <c r="K5089" s="51" t="str">
        <f t="shared" si="80"/>
        <v/>
      </c>
      <c r="M5089" s="47" t="str">
        <f ca="1">IFERROR(VLOOKUP($L5089,'T14'!$AD$5:$AF$104,2,FALSE),"")</f>
        <v/>
      </c>
      <c r="N5089" s="47" t="str">
        <f ca="1">IFERROR(VLOOKUP($L5089,'T14'!$AD$5:$AF$104,3,FALSE),"")</f>
        <v/>
      </c>
      <c r="P5089" s="46"/>
      <c r="U5089" s="46"/>
    </row>
    <row r="5090" spans="1:21" ht="14.4" hidden="1" x14ac:dyDescent="0.3">
      <c r="A5090" s="47">
        <v>5089</v>
      </c>
      <c r="B5090" s="48">
        <v>3</v>
      </c>
      <c r="C5090" s="47" t="s">
        <v>111</v>
      </c>
      <c r="D5090" s="49" t="s">
        <v>3083</v>
      </c>
      <c r="E5090" s="49" t="s">
        <v>3084</v>
      </c>
      <c r="F5090" s="48">
        <v>1</v>
      </c>
      <c r="G5090" s="47" t="s">
        <v>98</v>
      </c>
      <c r="H5090" s="47" t="s">
        <v>8</v>
      </c>
      <c r="I5090" s="47" t="s">
        <v>2855</v>
      </c>
      <c r="J5090" s="50">
        <f>IFERROR(VLOOKUP(_xlfn.NUMBERVALUE(D5090),'Order form - T14RE'!$O$4:$O$101,1,FALSE),J5089)</f>
        <v>32019880</v>
      </c>
      <c r="K5090" s="51" t="str">
        <f t="shared" si="80"/>
        <v/>
      </c>
      <c r="M5090" s="47" t="str">
        <f ca="1">IFERROR(VLOOKUP($L5090,'T14'!$AD$5:$AF$104,2,FALSE),"")</f>
        <v/>
      </c>
      <c r="N5090" s="47" t="str">
        <f ca="1">IFERROR(VLOOKUP($L5090,'T14'!$AD$5:$AF$104,3,FALSE),"")</f>
        <v/>
      </c>
      <c r="P5090" s="46"/>
      <c r="U5090" s="46"/>
    </row>
    <row r="5091" spans="1:21" ht="14.4" hidden="1" x14ac:dyDescent="0.3">
      <c r="A5091" s="47">
        <v>5090</v>
      </c>
      <c r="B5091" s="48">
        <v>3</v>
      </c>
      <c r="C5091" s="47" t="s">
        <v>114</v>
      </c>
      <c r="D5091" s="49" t="s">
        <v>3085</v>
      </c>
      <c r="E5091" s="49" t="s">
        <v>792</v>
      </c>
      <c r="F5091" s="48">
        <v>1</v>
      </c>
      <c r="G5091" s="47" t="s">
        <v>98</v>
      </c>
      <c r="H5091" s="47" t="s">
        <v>8</v>
      </c>
      <c r="I5091" s="47" t="s">
        <v>2855</v>
      </c>
      <c r="J5091" s="50">
        <f>IFERROR(VLOOKUP(_xlfn.NUMBERVALUE(D5091),'Order form - T14RE'!$O$4:$O$101,1,FALSE),J5090)</f>
        <v>32019880</v>
      </c>
      <c r="K5091" s="51" t="str">
        <f t="shared" si="80"/>
        <v/>
      </c>
      <c r="M5091" s="47" t="str">
        <f ca="1">IFERROR(VLOOKUP($L5091,'T14'!$AD$5:$AF$104,2,FALSE),"")</f>
        <v/>
      </c>
      <c r="N5091" s="47" t="str">
        <f ca="1">IFERROR(VLOOKUP($L5091,'T14'!$AD$5:$AF$104,3,FALSE),"")</f>
        <v/>
      </c>
      <c r="P5091" s="46"/>
      <c r="U5091" s="46"/>
    </row>
    <row r="5092" spans="1:21" ht="14.4" hidden="1" x14ac:dyDescent="0.3">
      <c r="A5092" s="47">
        <v>5091</v>
      </c>
      <c r="B5092" s="48">
        <v>3</v>
      </c>
      <c r="C5092" s="47" t="s">
        <v>3086</v>
      </c>
      <c r="D5092" s="49" t="s">
        <v>3087</v>
      </c>
      <c r="E5092" s="49" t="s">
        <v>3088</v>
      </c>
      <c r="F5092" s="48">
        <v>1</v>
      </c>
      <c r="G5092" s="47" t="s">
        <v>98</v>
      </c>
      <c r="H5092" s="47" t="s">
        <v>8</v>
      </c>
      <c r="I5092" s="47" t="s">
        <v>2855</v>
      </c>
      <c r="J5092" s="50">
        <f>IFERROR(VLOOKUP(_xlfn.NUMBERVALUE(D5092),'Order form - T14RE'!$O$4:$O$101,1,FALSE),J5091)</f>
        <v>32019880</v>
      </c>
      <c r="K5092" s="51" t="str">
        <f t="shared" si="80"/>
        <v/>
      </c>
      <c r="M5092" s="47" t="str">
        <f ca="1">IFERROR(VLOOKUP($L5092,'T14'!$AD$5:$AF$104,2,FALSE),"")</f>
        <v/>
      </c>
      <c r="N5092" s="47" t="str">
        <f ca="1">IFERROR(VLOOKUP($L5092,'T14'!$AD$5:$AF$104,3,FALSE),"")</f>
        <v/>
      </c>
      <c r="P5092" s="46"/>
      <c r="U5092" s="46"/>
    </row>
    <row r="5093" spans="1:21" ht="14.4" hidden="1" x14ac:dyDescent="0.3">
      <c r="A5093" s="47">
        <v>5092</v>
      </c>
      <c r="B5093" s="48">
        <v>4</v>
      </c>
      <c r="C5093" s="47" t="s">
        <v>95</v>
      </c>
      <c r="D5093" s="49" t="s">
        <v>3089</v>
      </c>
      <c r="E5093" s="49" t="s">
        <v>3090</v>
      </c>
      <c r="F5093" s="52">
        <v>7.976</v>
      </c>
      <c r="G5093" s="47" t="s">
        <v>646</v>
      </c>
      <c r="H5093" s="47" t="s">
        <v>99</v>
      </c>
      <c r="I5093" s="47" t="s">
        <v>2855</v>
      </c>
      <c r="J5093" s="50">
        <f>IFERROR(VLOOKUP(_xlfn.NUMBERVALUE(D5093),'Order form - T14RE'!$O$4:$O$101,1,FALSE),J5092)</f>
        <v>32019880</v>
      </c>
      <c r="K5093" s="51" t="str">
        <f t="shared" si="80"/>
        <v/>
      </c>
      <c r="M5093" s="47" t="str">
        <f ca="1">IFERROR(VLOOKUP($L5093,'T14'!$AD$5:$AF$104,2,FALSE),"")</f>
        <v/>
      </c>
      <c r="N5093" s="47" t="str">
        <f ca="1">IFERROR(VLOOKUP($L5093,'T14'!$AD$5:$AF$104,3,FALSE),"")</f>
        <v/>
      </c>
      <c r="P5093" s="46"/>
      <c r="U5093" s="46"/>
    </row>
    <row r="5094" spans="1:21" ht="14.4" hidden="1" x14ac:dyDescent="0.3">
      <c r="A5094" s="47">
        <v>5093</v>
      </c>
      <c r="B5094" s="48">
        <v>4</v>
      </c>
      <c r="C5094" s="47" t="s">
        <v>105</v>
      </c>
      <c r="D5094" s="49" t="s">
        <v>3091</v>
      </c>
      <c r="E5094" s="49" t="s">
        <v>1075</v>
      </c>
      <c r="F5094" s="48">
        <v>1</v>
      </c>
      <c r="G5094" s="47" t="s">
        <v>98</v>
      </c>
      <c r="H5094" s="47" t="s">
        <v>99</v>
      </c>
      <c r="I5094" s="47" t="s">
        <v>2855</v>
      </c>
      <c r="J5094" s="50">
        <f>IFERROR(VLOOKUP(_xlfn.NUMBERVALUE(D5094),'Order form - T14RE'!$O$4:$O$101,1,FALSE),J5093)</f>
        <v>32019880</v>
      </c>
      <c r="K5094" s="51" t="str">
        <f t="shared" si="80"/>
        <v/>
      </c>
      <c r="M5094" s="47" t="str">
        <f ca="1">IFERROR(VLOOKUP($L5094,'T14'!$AD$5:$AF$104,2,FALSE),"")</f>
        <v/>
      </c>
      <c r="N5094" s="47" t="str">
        <f ca="1">IFERROR(VLOOKUP($L5094,'T14'!$AD$5:$AF$104,3,FALSE),"")</f>
        <v/>
      </c>
      <c r="P5094" s="46"/>
      <c r="U5094" s="46"/>
    </row>
    <row r="5095" spans="1:21" ht="14.4" hidden="1" x14ac:dyDescent="0.3">
      <c r="A5095" s="47">
        <v>5094</v>
      </c>
      <c r="B5095" s="48">
        <v>3</v>
      </c>
      <c r="C5095" s="47" t="s">
        <v>241</v>
      </c>
      <c r="D5095" s="49" t="s">
        <v>1756</v>
      </c>
      <c r="E5095" s="49" t="s">
        <v>1757</v>
      </c>
      <c r="F5095" s="48">
        <v>1</v>
      </c>
      <c r="G5095" s="47" t="s">
        <v>98</v>
      </c>
      <c r="H5095" s="47" t="s">
        <v>8</v>
      </c>
      <c r="I5095" s="47" t="s">
        <v>2855</v>
      </c>
      <c r="J5095" s="50">
        <f>IFERROR(VLOOKUP(_xlfn.NUMBERVALUE(D5095),'Order form - T14RE'!$O$4:$O$101,1,FALSE),J5094)</f>
        <v>32019880</v>
      </c>
      <c r="K5095" s="51" t="str">
        <f t="shared" si="80"/>
        <v/>
      </c>
      <c r="M5095" s="47" t="str">
        <f ca="1">IFERROR(VLOOKUP($L5095,'T14'!$AD$5:$AF$104,2,FALSE),"")</f>
        <v/>
      </c>
      <c r="N5095" s="47" t="str">
        <f ca="1">IFERROR(VLOOKUP($L5095,'T14'!$AD$5:$AF$104,3,FALSE),"")</f>
        <v/>
      </c>
      <c r="P5095" s="46"/>
      <c r="U5095" s="46"/>
    </row>
    <row r="5096" spans="1:21" ht="14.4" hidden="1" x14ac:dyDescent="0.3">
      <c r="A5096" s="47">
        <v>5095</v>
      </c>
      <c r="B5096" s="48">
        <v>3</v>
      </c>
      <c r="C5096" s="47" t="s">
        <v>120</v>
      </c>
      <c r="D5096" s="49" t="s">
        <v>3092</v>
      </c>
      <c r="E5096" s="49" t="s">
        <v>3093</v>
      </c>
      <c r="F5096" s="48">
        <v>1</v>
      </c>
      <c r="G5096" s="47" t="s">
        <v>98</v>
      </c>
      <c r="H5096" s="47" t="s">
        <v>8</v>
      </c>
      <c r="I5096" s="47" t="s">
        <v>2855</v>
      </c>
      <c r="J5096" s="50">
        <f>IFERROR(VLOOKUP(_xlfn.NUMBERVALUE(D5096),'Order form - T14RE'!$O$4:$O$101,1,FALSE),J5095)</f>
        <v>32019880</v>
      </c>
      <c r="K5096" s="51" t="str">
        <f t="shared" si="80"/>
        <v/>
      </c>
      <c r="M5096" s="47" t="str">
        <f ca="1">IFERROR(VLOOKUP($L5096,'T14'!$AD$5:$AF$104,2,FALSE),"")</f>
        <v/>
      </c>
      <c r="N5096" s="47" t="str">
        <f ca="1">IFERROR(VLOOKUP($L5096,'T14'!$AD$5:$AF$104,3,FALSE),"")</f>
        <v/>
      </c>
      <c r="P5096" s="46"/>
      <c r="U5096" s="46"/>
    </row>
    <row r="5097" spans="1:21" ht="14.4" hidden="1" x14ac:dyDescent="0.3">
      <c r="A5097" s="47">
        <v>5096</v>
      </c>
      <c r="B5097" s="48">
        <v>3</v>
      </c>
      <c r="C5097" s="47" t="s">
        <v>123</v>
      </c>
      <c r="D5097" s="49" t="s">
        <v>3094</v>
      </c>
      <c r="E5097" s="49" t="s">
        <v>3095</v>
      </c>
      <c r="F5097" s="48">
        <v>1</v>
      </c>
      <c r="G5097" s="47" t="s">
        <v>98</v>
      </c>
      <c r="H5097" s="47" t="s">
        <v>8</v>
      </c>
      <c r="I5097" s="47" t="s">
        <v>2855</v>
      </c>
      <c r="J5097" s="50">
        <f>IFERROR(VLOOKUP(_xlfn.NUMBERVALUE(D5097),'Order form - T14RE'!$O$4:$O$101,1,FALSE),J5096)</f>
        <v>32019880</v>
      </c>
      <c r="K5097" s="51" t="str">
        <f t="shared" si="80"/>
        <v/>
      </c>
      <c r="M5097" s="47" t="str">
        <f ca="1">IFERROR(VLOOKUP($L5097,'T14'!$AD$5:$AF$104,2,FALSE),"")</f>
        <v/>
      </c>
      <c r="N5097" s="47" t="str">
        <f ca="1">IFERROR(VLOOKUP($L5097,'T14'!$AD$5:$AF$104,3,FALSE),"")</f>
        <v/>
      </c>
      <c r="P5097" s="46"/>
      <c r="U5097" s="46"/>
    </row>
    <row r="5098" spans="1:21" ht="14.4" hidden="1" x14ac:dyDescent="0.3">
      <c r="A5098" s="47">
        <v>5097</v>
      </c>
      <c r="B5098" s="48">
        <v>4</v>
      </c>
      <c r="C5098" s="47" t="s">
        <v>95</v>
      </c>
      <c r="D5098" s="49" t="s">
        <v>3089</v>
      </c>
      <c r="E5098" s="49" t="s">
        <v>3090</v>
      </c>
      <c r="F5098" s="52">
        <v>4.9370000000000003</v>
      </c>
      <c r="G5098" s="47" t="s">
        <v>646</v>
      </c>
      <c r="H5098" s="47" t="s">
        <v>99</v>
      </c>
      <c r="I5098" s="47" t="s">
        <v>2855</v>
      </c>
      <c r="J5098" s="50">
        <f>IFERROR(VLOOKUP(_xlfn.NUMBERVALUE(D5098),'Order form - T14RE'!$O$4:$O$101,1,FALSE),J5097)</f>
        <v>32019880</v>
      </c>
      <c r="K5098" s="51" t="str">
        <f t="shared" si="80"/>
        <v/>
      </c>
      <c r="M5098" s="47" t="str">
        <f ca="1">IFERROR(VLOOKUP($L5098,'T14'!$AD$5:$AF$104,2,FALSE),"")</f>
        <v/>
      </c>
      <c r="N5098" s="47" t="str">
        <f ca="1">IFERROR(VLOOKUP($L5098,'T14'!$AD$5:$AF$104,3,FALSE),"")</f>
        <v/>
      </c>
      <c r="P5098" s="46"/>
      <c r="U5098" s="46"/>
    </row>
    <row r="5099" spans="1:21" ht="14.4" hidden="1" x14ac:dyDescent="0.3">
      <c r="A5099" s="47">
        <v>5098</v>
      </c>
      <c r="B5099" s="48">
        <v>3</v>
      </c>
      <c r="C5099" s="47" t="s">
        <v>892</v>
      </c>
      <c r="D5099" s="49" t="s">
        <v>3096</v>
      </c>
      <c r="E5099" s="49" t="s">
        <v>624</v>
      </c>
      <c r="F5099" s="48">
        <v>1</v>
      </c>
      <c r="G5099" s="47" t="s">
        <v>98</v>
      </c>
      <c r="H5099" s="47" t="s">
        <v>8</v>
      </c>
      <c r="I5099" s="47" t="s">
        <v>2855</v>
      </c>
      <c r="J5099" s="50">
        <f>IFERROR(VLOOKUP(_xlfn.NUMBERVALUE(D5099),'Order form - T14RE'!$O$4:$O$101,1,FALSE),J5098)</f>
        <v>32019880</v>
      </c>
      <c r="K5099" s="51" t="str">
        <f t="shared" si="80"/>
        <v/>
      </c>
      <c r="M5099" s="47" t="str">
        <f ca="1">IFERROR(VLOOKUP($L5099,'T14'!$AD$5:$AF$104,2,FALSE),"")</f>
        <v/>
      </c>
      <c r="N5099" s="47" t="str">
        <f ca="1">IFERROR(VLOOKUP($L5099,'T14'!$AD$5:$AF$104,3,FALSE),"")</f>
        <v/>
      </c>
      <c r="P5099" s="46"/>
      <c r="U5099" s="46"/>
    </row>
    <row r="5100" spans="1:21" ht="14.4" hidden="1" x14ac:dyDescent="0.3">
      <c r="A5100" s="47">
        <v>5099</v>
      </c>
      <c r="B5100" s="48">
        <v>3</v>
      </c>
      <c r="C5100" s="47" t="s">
        <v>127</v>
      </c>
      <c r="D5100" s="49" t="s">
        <v>3096</v>
      </c>
      <c r="E5100" s="49" t="s">
        <v>624</v>
      </c>
      <c r="F5100" s="48">
        <v>2</v>
      </c>
      <c r="G5100" s="47" t="s">
        <v>98</v>
      </c>
      <c r="H5100" s="47" t="s">
        <v>7</v>
      </c>
      <c r="I5100" s="47" t="s">
        <v>2855</v>
      </c>
      <c r="J5100" s="50">
        <f>IFERROR(VLOOKUP(_xlfn.NUMBERVALUE(D5100),'Order form - T14RE'!$O$4:$O$101,1,FALSE),J5099)</f>
        <v>32019880</v>
      </c>
      <c r="K5100" s="51" t="str">
        <f t="shared" si="80"/>
        <v/>
      </c>
      <c r="M5100" s="47" t="str">
        <f ca="1">IFERROR(VLOOKUP($L5100,'T14'!$AD$5:$AF$104,2,FALSE),"")</f>
        <v/>
      </c>
      <c r="N5100" s="47" t="str">
        <f ca="1">IFERROR(VLOOKUP($L5100,'T14'!$AD$5:$AF$104,3,FALSE),"")</f>
        <v/>
      </c>
      <c r="P5100" s="46"/>
      <c r="U5100" s="46"/>
    </row>
    <row r="5101" spans="1:21" ht="14.4" hidden="1" x14ac:dyDescent="0.3">
      <c r="A5101" s="47">
        <v>5100</v>
      </c>
      <c r="B5101" s="48">
        <v>3</v>
      </c>
      <c r="C5101" s="47" t="s">
        <v>128</v>
      </c>
      <c r="D5101" s="49" t="s">
        <v>3097</v>
      </c>
      <c r="E5101" s="49" t="s">
        <v>2988</v>
      </c>
      <c r="F5101" s="48">
        <v>1</v>
      </c>
      <c r="G5101" s="47" t="s">
        <v>98</v>
      </c>
      <c r="H5101" s="47" t="s">
        <v>13</v>
      </c>
      <c r="I5101" s="47" t="s">
        <v>2855</v>
      </c>
      <c r="J5101" s="50">
        <f>IFERROR(VLOOKUP(_xlfn.NUMBERVALUE(D5101),'Order form - T14RE'!$O$4:$O$101,1,FALSE),J5100)</f>
        <v>32019880</v>
      </c>
      <c r="K5101" s="51" t="str">
        <f t="shared" si="80"/>
        <v/>
      </c>
      <c r="M5101" s="47" t="str">
        <f ca="1">IFERROR(VLOOKUP($L5101,'T14'!$AD$5:$AF$104,2,FALSE),"")</f>
        <v/>
      </c>
      <c r="N5101" s="47" t="str">
        <f ca="1">IFERROR(VLOOKUP($L5101,'T14'!$AD$5:$AF$104,3,FALSE),"")</f>
        <v/>
      </c>
      <c r="P5101" s="46"/>
      <c r="U5101" s="46"/>
    </row>
    <row r="5102" spans="1:21" ht="14.4" hidden="1" x14ac:dyDescent="0.3">
      <c r="A5102" s="47">
        <v>5101</v>
      </c>
      <c r="B5102" s="48">
        <v>3</v>
      </c>
      <c r="C5102" s="47" t="s">
        <v>263</v>
      </c>
      <c r="D5102" s="49" t="s">
        <v>3098</v>
      </c>
      <c r="E5102" s="49" t="s">
        <v>99</v>
      </c>
      <c r="F5102" s="48">
        <v>1</v>
      </c>
      <c r="G5102" s="47" t="s">
        <v>98</v>
      </c>
      <c r="H5102" s="47" t="s">
        <v>16</v>
      </c>
      <c r="I5102" s="47" t="s">
        <v>2855</v>
      </c>
      <c r="J5102" s="50">
        <f>IFERROR(VLOOKUP(_xlfn.NUMBERVALUE(D5102),'Order form - T14RE'!$O$4:$O$101,1,FALSE),J5101)</f>
        <v>32019880</v>
      </c>
      <c r="K5102" s="51" t="str">
        <f t="shared" si="80"/>
        <v/>
      </c>
      <c r="M5102" s="47" t="str">
        <f ca="1">IFERROR(VLOOKUP($L5102,'T14'!$AD$5:$AF$104,2,FALSE),"")</f>
        <v/>
      </c>
      <c r="N5102" s="47" t="str">
        <f ca="1">IFERROR(VLOOKUP($L5102,'T14'!$AD$5:$AF$104,3,FALSE),"")</f>
        <v/>
      </c>
      <c r="P5102" s="46"/>
      <c r="U5102" s="46"/>
    </row>
    <row r="5103" spans="1:21" ht="14.4" hidden="1" x14ac:dyDescent="0.3">
      <c r="A5103" s="47">
        <v>5102</v>
      </c>
      <c r="B5103" s="48">
        <v>3</v>
      </c>
      <c r="C5103" s="47" t="s">
        <v>130</v>
      </c>
      <c r="D5103" s="49" t="s">
        <v>3099</v>
      </c>
      <c r="E5103" s="49" t="s">
        <v>3100</v>
      </c>
      <c r="F5103" s="48">
        <v>1</v>
      </c>
      <c r="G5103" s="47" t="s">
        <v>98</v>
      </c>
      <c r="H5103" s="47" t="s">
        <v>16</v>
      </c>
      <c r="I5103" s="47" t="s">
        <v>2855</v>
      </c>
      <c r="J5103" s="50">
        <f>IFERROR(VLOOKUP(_xlfn.NUMBERVALUE(D5103),'Order form - T14RE'!$O$4:$O$101,1,FALSE),J5102)</f>
        <v>32019880</v>
      </c>
      <c r="K5103" s="51" t="str">
        <f t="shared" si="80"/>
        <v/>
      </c>
      <c r="M5103" s="47" t="str">
        <f ca="1">IFERROR(VLOOKUP($L5103,'T14'!$AD$5:$AF$104,2,FALSE),"")</f>
        <v/>
      </c>
      <c r="N5103" s="47" t="str">
        <f ca="1">IFERROR(VLOOKUP($L5103,'T14'!$AD$5:$AF$104,3,FALSE),"")</f>
        <v/>
      </c>
      <c r="P5103" s="46"/>
      <c r="U5103" s="46"/>
    </row>
    <row r="5104" spans="1:21" ht="14.4" hidden="1" x14ac:dyDescent="0.3">
      <c r="A5104" s="47">
        <v>5103</v>
      </c>
      <c r="B5104" s="48">
        <v>3</v>
      </c>
      <c r="C5104" s="47" t="s">
        <v>135</v>
      </c>
      <c r="D5104" s="49" t="s">
        <v>3101</v>
      </c>
      <c r="E5104" s="49" t="s">
        <v>3102</v>
      </c>
      <c r="F5104" s="48">
        <v>2</v>
      </c>
      <c r="G5104" s="47" t="s">
        <v>98</v>
      </c>
      <c r="H5104" s="47" t="s">
        <v>16</v>
      </c>
      <c r="I5104" s="47" t="s">
        <v>2855</v>
      </c>
      <c r="J5104" s="50">
        <f>IFERROR(VLOOKUP(_xlfn.NUMBERVALUE(D5104),'Order form - T14RE'!$O$4:$O$101,1,FALSE),J5103)</f>
        <v>32019880</v>
      </c>
      <c r="K5104" s="51" t="str">
        <f t="shared" si="80"/>
        <v/>
      </c>
      <c r="M5104" s="47" t="str">
        <f ca="1">IFERROR(VLOOKUP($L5104,'T14'!$AD$5:$AF$104,2,FALSE),"")</f>
        <v/>
      </c>
      <c r="N5104" s="47" t="str">
        <f ca="1">IFERROR(VLOOKUP($L5104,'T14'!$AD$5:$AF$104,3,FALSE),"")</f>
        <v/>
      </c>
      <c r="P5104" s="46"/>
      <c r="U5104" s="46"/>
    </row>
    <row r="5105" spans="1:21" ht="14.4" hidden="1" x14ac:dyDescent="0.3">
      <c r="A5105" s="47">
        <v>5104</v>
      </c>
      <c r="B5105" s="48">
        <v>3</v>
      </c>
      <c r="C5105" s="47" t="s">
        <v>143</v>
      </c>
      <c r="D5105" s="49" t="s">
        <v>3103</v>
      </c>
      <c r="E5105" s="49" t="s">
        <v>3104</v>
      </c>
      <c r="F5105" s="48">
        <v>2</v>
      </c>
      <c r="G5105" s="47" t="s">
        <v>98</v>
      </c>
      <c r="H5105" s="47" t="s">
        <v>16</v>
      </c>
      <c r="I5105" s="47" t="s">
        <v>2855</v>
      </c>
      <c r="J5105" s="50">
        <f>IFERROR(VLOOKUP(_xlfn.NUMBERVALUE(D5105),'Order form - T14RE'!$O$4:$O$101,1,FALSE),J5104)</f>
        <v>32019880</v>
      </c>
      <c r="K5105" s="51" t="str">
        <f t="shared" si="80"/>
        <v/>
      </c>
      <c r="M5105" s="47" t="str">
        <f ca="1">IFERROR(VLOOKUP($L5105,'T14'!$AD$5:$AF$104,2,FALSE),"")</f>
        <v/>
      </c>
      <c r="N5105" s="47" t="str">
        <f ca="1">IFERROR(VLOOKUP($L5105,'T14'!$AD$5:$AF$104,3,FALSE),"")</f>
        <v/>
      </c>
      <c r="P5105" s="46"/>
      <c r="U5105" s="46"/>
    </row>
    <row r="5106" spans="1:21" ht="14.4" hidden="1" x14ac:dyDescent="0.3">
      <c r="A5106" s="47">
        <v>5105</v>
      </c>
      <c r="B5106" s="48">
        <v>3</v>
      </c>
      <c r="C5106" s="47" t="s">
        <v>146</v>
      </c>
      <c r="D5106" s="49" t="s">
        <v>3105</v>
      </c>
      <c r="E5106" s="49" t="s">
        <v>3106</v>
      </c>
      <c r="F5106" s="48">
        <v>2</v>
      </c>
      <c r="G5106" s="47" t="s">
        <v>98</v>
      </c>
      <c r="H5106" s="47" t="s">
        <v>16</v>
      </c>
      <c r="I5106" s="47" t="s">
        <v>2855</v>
      </c>
      <c r="J5106" s="50">
        <f>IFERROR(VLOOKUP(_xlfn.NUMBERVALUE(D5106),'Order form - T14RE'!$O$4:$O$101,1,FALSE),J5105)</f>
        <v>32019880</v>
      </c>
      <c r="K5106" s="51" t="str">
        <f t="shared" si="80"/>
        <v/>
      </c>
      <c r="M5106" s="47" t="str">
        <f ca="1">IFERROR(VLOOKUP($L5106,'T14'!$AD$5:$AF$104,2,FALSE),"")</f>
        <v/>
      </c>
      <c r="N5106" s="47" t="str">
        <f ca="1">IFERROR(VLOOKUP($L5106,'T14'!$AD$5:$AF$104,3,FALSE),"")</f>
        <v/>
      </c>
      <c r="P5106" s="46"/>
      <c r="U5106" s="46"/>
    </row>
    <row r="5107" spans="1:21" ht="14.4" hidden="1" x14ac:dyDescent="0.3">
      <c r="A5107" s="47">
        <v>5106</v>
      </c>
      <c r="B5107" s="48">
        <v>3</v>
      </c>
      <c r="C5107" s="47" t="s">
        <v>149</v>
      </c>
      <c r="D5107" s="49" t="s">
        <v>3107</v>
      </c>
      <c r="E5107" s="49" t="s">
        <v>3108</v>
      </c>
      <c r="F5107" s="48">
        <v>3</v>
      </c>
      <c r="G5107" s="47" t="s">
        <v>98</v>
      </c>
      <c r="H5107" s="47" t="s">
        <v>16</v>
      </c>
      <c r="I5107" s="47" t="s">
        <v>2855</v>
      </c>
      <c r="J5107" s="50">
        <f>IFERROR(VLOOKUP(_xlfn.NUMBERVALUE(D5107),'Order form - T14RE'!$O$4:$O$101,1,FALSE),J5106)</f>
        <v>32019880</v>
      </c>
      <c r="K5107" s="51" t="str">
        <f t="shared" si="80"/>
        <v/>
      </c>
      <c r="M5107" s="47" t="str">
        <f ca="1">IFERROR(VLOOKUP($L5107,'T14'!$AD$5:$AF$104,2,FALSE),"")</f>
        <v/>
      </c>
      <c r="N5107" s="47" t="str">
        <f ca="1">IFERROR(VLOOKUP($L5107,'T14'!$AD$5:$AF$104,3,FALSE),"")</f>
        <v/>
      </c>
      <c r="P5107" s="46"/>
      <c r="U5107" s="46"/>
    </row>
    <row r="5108" spans="1:21" ht="14.4" hidden="1" x14ac:dyDescent="0.3">
      <c r="A5108" s="47">
        <v>5107</v>
      </c>
      <c r="B5108" s="48">
        <v>3</v>
      </c>
      <c r="C5108" s="47" t="s">
        <v>413</v>
      </c>
      <c r="D5108" s="49" t="s">
        <v>3103</v>
      </c>
      <c r="E5108" s="49" t="s">
        <v>3104</v>
      </c>
      <c r="F5108" s="48">
        <v>3</v>
      </c>
      <c r="G5108" s="47" t="s">
        <v>98</v>
      </c>
      <c r="H5108" s="47" t="s">
        <v>16</v>
      </c>
      <c r="I5108" s="47" t="s">
        <v>2855</v>
      </c>
      <c r="J5108" s="50">
        <f>IFERROR(VLOOKUP(_xlfn.NUMBERVALUE(D5108),'Order form - T14RE'!$O$4:$O$101,1,FALSE),J5107)</f>
        <v>32019880</v>
      </c>
      <c r="K5108" s="51" t="str">
        <f t="shared" si="80"/>
        <v/>
      </c>
      <c r="M5108" s="47" t="str">
        <f ca="1">IFERROR(VLOOKUP($L5108,'T14'!$AD$5:$AF$104,2,FALSE),"")</f>
        <v/>
      </c>
      <c r="N5108" s="47" t="str">
        <f ca="1">IFERROR(VLOOKUP($L5108,'T14'!$AD$5:$AF$104,3,FALSE),"")</f>
        <v/>
      </c>
      <c r="P5108" s="46"/>
      <c r="U5108" s="46"/>
    </row>
    <row r="5109" spans="1:21" ht="14.4" hidden="1" x14ac:dyDescent="0.3">
      <c r="A5109" s="47">
        <v>5108</v>
      </c>
      <c r="B5109" s="48">
        <v>3</v>
      </c>
      <c r="C5109" s="47" t="s">
        <v>154</v>
      </c>
      <c r="D5109" s="49" t="s">
        <v>3105</v>
      </c>
      <c r="E5109" s="49" t="s">
        <v>3106</v>
      </c>
      <c r="F5109" s="48">
        <v>3</v>
      </c>
      <c r="G5109" s="47" t="s">
        <v>98</v>
      </c>
      <c r="H5109" s="47" t="s">
        <v>16</v>
      </c>
      <c r="I5109" s="47" t="s">
        <v>2855</v>
      </c>
      <c r="J5109" s="50">
        <f>IFERROR(VLOOKUP(_xlfn.NUMBERVALUE(D5109),'Order form - T14RE'!$O$4:$O$101,1,FALSE),J5108)</f>
        <v>32019880</v>
      </c>
      <c r="K5109" s="51" t="str">
        <f t="shared" si="80"/>
        <v/>
      </c>
      <c r="M5109" s="47" t="str">
        <f ca="1">IFERROR(VLOOKUP($L5109,'T14'!$AD$5:$AF$104,2,FALSE),"")</f>
        <v/>
      </c>
      <c r="N5109" s="47" t="str">
        <f ca="1">IFERROR(VLOOKUP($L5109,'T14'!$AD$5:$AF$104,3,FALSE),"")</f>
        <v/>
      </c>
      <c r="P5109" s="46"/>
      <c r="U5109" s="46"/>
    </row>
    <row r="5110" spans="1:21" ht="14.4" hidden="1" x14ac:dyDescent="0.3">
      <c r="A5110" s="47">
        <v>5109</v>
      </c>
      <c r="B5110" s="48">
        <v>3</v>
      </c>
      <c r="C5110" s="47" t="s">
        <v>156</v>
      </c>
      <c r="D5110" s="49" t="s">
        <v>847</v>
      </c>
      <c r="E5110" s="49" t="s">
        <v>848</v>
      </c>
      <c r="F5110" s="48">
        <v>10</v>
      </c>
      <c r="G5110" s="47" t="s">
        <v>98</v>
      </c>
      <c r="H5110" s="47" t="s">
        <v>7</v>
      </c>
      <c r="I5110" s="47" t="s">
        <v>2855</v>
      </c>
      <c r="J5110" s="50">
        <f>IFERROR(VLOOKUP(_xlfn.NUMBERVALUE(D5110),'Order form - T14RE'!$O$4:$O$101,1,FALSE),J5109)</f>
        <v>32019880</v>
      </c>
      <c r="K5110" s="51" t="str">
        <f t="shared" si="80"/>
        <v/>
      </c>
      <c r="M5110" s="47" t="str">
        <f ca="1">IFERROR(VLOOKUP($L5110,'T14'!$AD$5:$AF$104,2,FALSE),"")</f>
        <v/>
      </c>
      <c r="N5110" s="47" t="str">
        <f ca="1">IFERROR(VLOOKUP($L5110,'T14'!$AD$5:$AF$104,3,FALSE),"")</f>
        <v/>
      </c>
      <c r="P5110" s="46"/>
      <c r="U5110" s="46"/>
    </row>
    <row r="5111" spans="1:21" ht="14.4" hidden="1" x14ac:dyDescent="0.3">
      <c r="A5111" s="47">
        <v>5110</v>
      </c>
      <c r="B5111" s="48">
        <v>3</v>
      </c>
      <c r="C5111" s="47" t="s">
        <v>159</v>
      </c>
      <c r="D5111" s="49" t="s">
        <v>3109</v>
      </c>
      <c r="E5111" s="49" t="s">
        <v>3110</v>
      </c>
      <c r="F5111" s="48">
        <v>1</v>
      </c>
      <c r="G5111" s="47" t="s">
        <v>98</v>
      </c>
      <c r="H5111" s="47" t="s">
        <v>7</v>
      </c>
      <c r="I5111" s="47" t="s">
        <v>2855</v>
      </c>
      <c r="J5111" s="50">
        <f>IFERROR(VLOOKUP(_xlfn.NUMBERVALUE(D5111),'Order form - T14RE'!$O$4:$O$101,1,FALSE),J5110)</f>
        <v>32019880</v>
      </c>
      <c r="K5111" s="51" t="str">
        <f t="shared" si="80"/>
        <v/>
      </c>
      <c r="M5111" s="47" t="str">
        <f ca="1">IFERROR(VLOOKUP($L5111,'T14'!$AD$5:$AF$104,2,FALSE),"")</f>
        <v/>
      </c>
      <c r="N5111" s="47" t="str">
        <f ca="1">IFERROR(VLOOKUP($L5111,'T14'!$AD$5:$AF$104,3,FALSE),"")</f>
        <v/>
      </c>
      <c r="P5111" s="46"/>
      <c r="U5111" s="46"/>
    </row>
    <row r="5112" spans="1:21" ht="14.4" hidden="1" x14ac:dyDescent="0.3">
      <c r="A5112" s="47">
        <v>5111</v>
      </c>
      <c r="B5112" s="48">
        <v>4</v>
      </c>
      <c r="C5112" s="47" t="s">
        <v>95</v>
      </c>
      <c r="D5112" s="49" t="s">
        <v>3111</v>
      </c>
      <c r="E5112" s="49" t="s">
        <v>2448</v>
      </c>
      <c r="F5112" s="48">
        <v>1</v>
      </c>
      <c r="G5112" s="47" t="s">
        <v>98</v>
      </c>
      <c r="H5112" s="47" t="s">
        <v>9</v>
      </c>
      <c r="I5112" s="47" t="s">
        <v>2855</v>
      </c>
      <c r="J5112" s="50">
        <f>IFERROR(VLOOKUP(_xlfn.NUMBERVALUE(D5112),'Order form - T14RE'!$O$4:$O$101,1,FALSE),J5111)</f>
        <v>32019880</v>
      </c>
      <c r="K5112" s="51" t="str">
        <f t="shared" si="80"/>
        <v/>
      </c>
      <c r="M5112" s="47" t="str">
        <f ca="1">IFERROR(VLOOKUP($L5112,'T14'!$AD$5:$AF$104,2,FALSE),"")</f>
        <v/>
      </c>
      <c r="N5112" s="47" t="str">
        <f ca="1">IFERROR(VLOOKUP($L5112,'T14'!$AD$5:$AF$104,3,FALSE),"")</f>
        <v/>
      </c>
      <c r="P5112" s="46"/>
      <c r="U5112" s="46"/>
    </row>
    <row r="5113" spans="1:21" ht="14.4" hidden="1" x14ac:dyDescent="0.3">
      <c r="A5113" s="47">
        <v>5112</v>
      </c>
      <c r="B5113" s="48">
        <v>4</v>
      </c>
      <c r="C5113" s="47" t="s">
        <v>105</v>
      </c>
      <c r="D5113" s="49" t="s">
        <v>3112</v>
      </c>
      <c r="E5113" s="49" t="s">
        <v>2448</v>
      </c>
      <c r="F5113" s="48">
        <v>1</v>
      </c>
      <c r="G5113" s="47" t="s">
        <v>98</v>
      </c>
      <c r="H5113" s="47" t="s">
        <v>9</v>
      </c>
      <c r="I5113" s="47" t="s">
        <v>2855</v>
      </c>
      <c r="J5113" s="50">
        <f>IFERROR(VLOOKUP(_xlfn.NUMBERVALUE(D5113),'Order form - T14RE'!$O$4:$O$101,1,FALSE),J5112)</f>
        <v>32019880</v>
      </c>
      <c r="K5113" s="51" t="str">
        <f t="shared" si="80"/>
        <v/>
      </c>
      <c r="M5113" s="47" t="str">
        <f ca="1">IFERROR(VLOOKUP($L5113,'T14'!$AD$5:$AF$104,2,FALSE),"")</f>
        <v/>
      </c>
      <c r="N5113" s="47" t="str">
        <f ca="1">IFERROR(VLOOKUP($L5113,'T14'!$AD$5:$AF$104,3,FALSE),"")</f>
        <v/>
      </c>
      <c r="P5113" s="46"/>
      <c r="U5113" s="46"/>
    </row>
    <row r="5114" spans="1:21" ht="14.4" hidden="1" x14ac:dyDescent="0.3">
      <c r="A5114" s="47">
        <v>5113</v>
      </c>
      <c r="B5114" s="48">
        <v>4</v>
      </c>
      <c r="C5114" s="47" t="s">
        <v>108</v>
      </c>
      <c r="D5114" s="49" t="s">
        <v>3113</v>
      </c>
      <c r="E5114" s="49" t="s">
        <v>3114</v>
      </c>
      <c r="F5114" s="48">
        <v>2</v>
      </c>
      <c r="G5114" s="47" t="s">
        <v>98</v>
      </c>
      <c r="H5114" s="47" t="s">
        <v>9</v>
      </c>
      <c r="I5114" s="47" t="s">
        <v>2855</v>
      </c>
      <c r="J5114" s="50">
        <f>IFERROR(VLOOKUP(_xlfn.NUMBERVALUE(D5114),'Order form - T14RE'!$O$4:$O$101,1,FALSE),J5113)</f>
        <v>32019880</v>
      </c>
      <c r="K5114" s="51" t="str">
        <f t="shared" si="80"/>
        <v/>
      </c>
      <c r="M5114" s="47" t="str">
        <f ca="1">IFERROR(VLOOKUP($L5114,'T14'!$AD$5:$AF$104,2,FALSE),"")</f>
        <v/>
      </c>
      <c r="N5114" s="47" t="str">
        <f ca="1">IFERROR(VLOOKUP($L5114,'T14'!$AD$5:$AF$104,3,FALSE),"")</f>
        <v/>
      </c>
      <c r="P5114" s="46"/>
      <c r="U5114" s="46"/>
    </row>
    <row r="5115" spans="1:21" ht="14.4" hidden="1" x14ac:dyDescent="0.3">
      <c r="A5115" s="47">
        <v>5114</v>
      </c>
      <c r="B5115" s="48">
        <v>4</v>
      </c>
      <c r="C5115" s="47" t="s">
        <v>111</v>
      </c>
      <c r="D5115" s="49" t="s">
        <v>2470</v>
      </c>
      <c r="E5115" s="49" t="s">
        <v>2471</v>
      </c>
      <c r="F5115" s="48">
        <v>2</v>
      </c>
      <c r="G5115" s="47" t="s">
        <v>98</v>
      </c>
      <c r="H5115" s="47" t="s">
        <v>9</v>
      </c>
      <c r="I5115" s="47" t="s">
        <v>2855</v>
      </c>
      <c r="J5115" s="50">
        <f>IFERROR(VLOOKUP(_xlfn.NUMBERVALUE(D5115),'Order form - T14RE'!$O$4:$O$101,1,FALSE),J5114)</f>
        <v>32019880</v>
      </c>
      <c r="K5115" s="51" t="str">
        <f t="shared" si="80"/>
        <v/>
      </c>
      <c r="M5115" s="47" t="str">
        <f ca="1">IFERROR(VLOOKUP($L5115,'T14'!$AD$5:$AF$104,2,FALSE),"")</f>
        <v/>
      </c>
      <c r="N5115" s="47" t="str">
        <f ca="1">IFERROR(VLOOKUP($L5115,'T14'!$AD$5:$AF$104,3,FALSE),"")</f>
        <v/>
      </c>
      <c r="P5115" s="46"/>
      <c r="U5115" s="46"/>
    </row>
    <row r="5116" spans="1:21" ht="14.4" hidden="1" x14ac:dyDescent="0.3">
      <c r="A5116" s="47">
        <v>5115</v>
      </c>
      <c r="B5116" s="48">
        <v>4</v>
      </c>
      <c r="C5116" s="47" t="s">
        <v>114</v>
      </c>
      <c r="D5116" s="49" t="s">
        <v>3115</v>
      </c>
      <c r="E5116" s="49" t="s">
        <v>2436</v>
      </c>
      <c r="F5116" s="48">
        <v>1</v>
      </c>
      <c r="G5116" s="47" t="s">
        <v>98</v>
      </c>
      <c r="H5116" s="47" t="s">
        <v>9</v>
      </c>
      <c r="I5116" s="47" t="s">
        <v>2855</v>
      </c>
      <c r="J5116" s="50">
        <f>IFERROR(VLOOKUP(_xlfn.NUMBERVALUE(D5116),'Order form - T14RE'!$O$4:$O$101,1,FALSE),J5115)</f>
        <v>32019880</v>
      </c>
      <c r="K5116" s="51" t="str">
        <f t="shared" si="80"/>
        <v/>
      </c>
      <c r="M5116" s="47" t="str">
        <f ca="1">IFERROR(VLOOKUP($L5116,'T14'!$AD$5:$AF$104,2,FALSE),"")</f>
        <v/>
      </c>
      <c r="N5116" s="47" t="str">
        <f ca="1">IFERROR(VLOOKUP($L5116,'T14'!$AD$5:$AF$104,3,FALSE),"")</f>
        <v/>
      </c>
      <c r="P5116" s="46"/>
      <c r="U5116" s="46"/>
    </row>
    <row r="5117" spans="1:21" ht="14.4" hidden="1" x14ac:dyDescent="0.3">
      <c r="A5117" s="47">
        <v>5116</v>
      </c>
      <c r="B5117" s="48">
        <v>4</v>
      </c>
      <c r="C5117" s="47" t="s">
        <v>241</v>
      </c>
      <c r="D5117" s="49" t="s">
        <v>3116</v>
      </c>
      <c r="E5117" s="49" t="s">
        <v>2504</v>
      </c>
      <c r="F5117" s="48">
        <v>1</v>
      </c>
      <c r="G5117" s="47" t="s">
        <v>98</v>
      </c>
      <c r="H5117" s="47" t="s">
        <v>9</v>
      </c>
      <c r="I5117" s="47" t="s">
        <v>2855</v>
      </c>
      <c r="J5117" s="50">
        <f>IFERROR(VLOOKUP(_xlfn.NUMBERVALUE(D5117),'Order form - T14RE'!$O$4:$O$101,1,FALSE),J5116)</f>
        <v>32019880</v>
      </c>
      <c r="K5117" s="51" t="str">
        <f t="shared" si="80"/>
        <v/>
      </c>
      <c r="M5117" s="47" t="str">
        <f ca="1">IFERROR(VLOOKUP($L5117,'T14'!$AD$5:$AF$104,2,FALSE),"")</f>
        <v/>
      </c>
      <c r="N5117" s="47" t="str">
        <f ca="1">IFERROR(VLOOKUP($L5117,'T14'!$AD$5:$AF$104,3,FALSE),"")</f>
        <v/>
      </c>
      <c r="P5117" s="46"/>
      <c r="U5117" s="46"/>
    </row>
    <row r="5118" spans="1:21" ht="14.4" hidden="1" x14ac:dyDescent="0.3">
      <c r="A5118" s="47">
        <v>5117</v>
      </c>
      <c r="B5118" s="48">
        <v>4</v>
      </c>
      <c r="C5118" s="47" t="s">
        <v>120</v>
      </c>
      <c r="D5118" s="49" t="s">
        <v>3117</v>
      </c>
      <c r="E5118" s="49" t="s">
        <v>2475</v>
      </c>
      <c r="F5118" s="48">
        <v>2</v>
      </c>
      <c r="G5118" s="47" t="s">
        <v>98</v>
      </c>
      <c r="H5118" s="47" t="s">
        <v>9</v>
      </c>
      <c r="I5118" s="47" t="s">
        <v>2855</v>
      </c>
      <c r="J5118" s="50">
        <f>IFERROR(VLOOKUP(_xlfn.NUMBERVALUE(D5118),'Order form - T14RE'!$O$4:$O$101,1,FALSE),J5117)</f>
        <v>32019880</v>
      </c>
      <c r="K5118" s="51" t="str">
        <f t="shared" si="80"/>
        <v/>
      </c>
      <c r="M5118" s="47" t="str">
        <f ca="1">IFERROR(VLOOKUP($L5118,'T14'!$AD$5:$AF$104,2,FALSE),"")</f>
        <v/>
      </c>
      <c r="N5118" s="47" t="str">
        <f ca="1">IFERROR(VLOOKUP($L5118,'T14'!$AD$5:$AF$104,3,FALSE),"")</f>
        <v/>
      </c>
      <c r="P5118" s="46"/>
      <c r="U5118" s="46"/>
    </row>
    <row r="5119" spans="1:21" ht="14.4" hidden="1" x14ac:dyDescent="0.3">
      <c r="A5119" s="47">
        <v>5118</v>
      </c>
      <c r="B5119" s="48">
        <v>4</v>
      </c>
      <c r="C5119" s="47" t="s">
        <v>123</v>
      </c>
      <c r="D5119" s="49" t="s">
        <v>3118</v>
      </c>
      <c r="E5119" s="49" t="s">
        <v>3119</v>
      </c>
      <c r="F5119" s="48">
        <v>2</v>
      </c>
      <c r="G5119" s="47" t="s">
        <v>98</v>
      </c>
      <c r="H5119" s="47" t="s">
        <v>9</v>
      </c>
      <c r="I5119" s="47" t="s">
        <v>2855</v>
      </c>
      <c r="J5119" s="50">
        <f>IFERROR(VLOOKUP(_xlfn.NUMBERVALUE(D5119),'Order form - T14RE'!$O$4:$O$101,1,FALSE),J5118)</f>
        <v>32019880</v>
      </c>
      <c r="K5119" s="51" t="str">
        <f t="shared" si="80"/>
        <v/>
      </c>
      <c r="M5119" s="47" t="str">
        <f ca="1">IFERROR(VLOOKUP($L5119,'T14'!$AD$5:$AF$104,2,FALSE),"")</f>
        <v/>
      </c>
      <c r="N5119" s="47" t="str">
        <f ca="1">IFERROR(VLOOKUP($L5119,'T14'!$AD$5:$AF$104,3,FALSE),"")</f>
        <v/>
      </c>
      <c r="P5119" s="46"/>
      <c r="U5119" s="46"/>
    </row>
    <row r="5120" spans="1:21" ht="14.4" hidden="1" x14ac:dyDescent="0.3">
      <c r="A5120" s="47">
        <v>5119</v>
      </c>
      <c r="B5120" s="48">
        <v>4</v>
      </c>
      <c r="C5120" s="47" t="s">
        <v>126</v>
      </c>
      <c r="D5120" s="49" t="s">
        <v>1495</v>
      </c>
      <c r="E5120" s="49" t="s">
        <v>1496</v>
      </c>
      <c r="F5120" s="48">
        <v>3</v>
      </c>
      <c r="G5120" s="47" t="s">
        <v>98</v>
      </c>
      <c r="H5120" s="47" t="s">
        <v>9</v>
      </c>
      <c r="I5120" s="47" t="s">
        <v>2855</v>
      </c>
      <c r="J5120" s="50">
        <f>IFERROR(VLOOKUP(_xlfn.NUMBERVALUE(D5120),'Order form - T14RE'!$O$4:$O$101,1,FALSE),J5119)</f>
        <v>32019880</v>
      </c>
      <c r="K5120" s="51" t="str">
        <f t="shared" si="80"/>
        <v/>
      </c>
      <c r="M5120" s="47" t="str">
        <f ca="1">IFERROR(VLOOKUP($L5120,'T14'!$AD$5:$AF$104,2,FALSE),"")</f>
        <v/>
      </c>
      <c r="N5120" s="47" t="str">
        <f ca="1">IFERROR(VLOOKUP($L5120,'T14'!$AD$5:$AF$104,3,FALSE),"")</f>
        <v/>
      </c>
      <c r="P5120" s="46"/>
      <c r="U5120" s="46"/>
    </row>
    <row r="5121" spans="1:21" ht="14.4" hidden="1" x14ac:dyDescent="0.3">
      <c r="A5121" s="47">
        <v>5120</v>
      </c>
      <c r="B5121" s="48">
        <v>4</v>
      </c>
      <c r="C5121" s="47" t="s">
        <v>127</v>
      </c>
      <c r="D5121" s="49" t="s">
        <v>1523</v>
      </c>
      <c r="E5121" s="49" t="s">
        <v>1524</v>
      </c>
      <c r="F5121" s="48">
        <v>4</v>
      </c>
      <c r="G5121" s="47" t="s">
        <v>1228</v>
      </c>
      <c r="H5121" s="47" t="s">
        <v>9</v>
      </c>
      <c r="I5121" s="47" t="s">
        <v>2855</v>
      </c>
      <c r="J5121" s="50">
        <f>IFERROR(VLOOKUP(_xlfn.NUMBERVALUE(D5121),'Order form - T14RE'!$O$4:$O$101,1,FALSE),J5120)</f>
        <v>32019880</v>
      </c>
      <c r="K5121" s="51" t="str">
        <f t="shared" si="80"/>
        <v/>
      </c>
      <c r="M5121" s="47" t="str">
        <f ca="1">IFERROR(VLOOKUP($L5121,'T14'!$AD$5:$AF$104,2,FALSE),"")</f>
        <v/>
      </c>
      <c r="N5121" s="47" t="str">
        <f ca="1">IFERROR(VLOOKUP($L5121,'T14'!$AD$5:$AF$104,3,FALSE),"")</f>
        <v/>
      </c>
      <c r="P5121" s="46"/>
      <c r="U5121" s="46"/>
    </row>
    <row r="5122" spans="1:21" ht="14.4" hidden="1" x14ac:dyDescent="0.3">
      <c r="A5122" s="47">
        <v>5121</v>
      </c>
      <c r="B5122" s="48">
        <v>3</v>
      </c>
      <c r="C5122" s="47" t="s">
        <v>462</v>
      </c>
      <c r="D5122" s="49" t="s">
        <v>895</v>
      </c>
      <c r="E5122" s="49" t="s">
        <v>896</v>
      </c>
      <c r="F5122" s="48">
        <v>7</v>
      </c>
      <c r="G5122" s="47" t="s">
        <v>98</v>
      </c>
      <c r="H5122" s="47" t="s">
        <v>7</v>
      </c>
      <c r="I5122" s="47" t="s">
        <v>2855</v>
      </c>
      <c r="J5122" s="50">
        <f>IFERROR(VLOOKUP(_xlfn.NUMBERVALUE(D5122),'Order form - T14RE'!$O$4:$O$101,1,FALSE),J5121)</f>
        <v>32019880</v>
      </c>
      <c r="K5122" s="51" t="str">
        <f t="shared" ref="K5122:K5185" si="81">IF(SUM(P5122:BB5122)=0,"",IF(SUM(P5122:BB5122)&gt;0,1,""))</f>
        <v/>
      </c>
      <c r="M5122" s="47" t="str">
        <f ca="1">IFERROR(VLOOKUP($L5122,'T14'!$AD$5:$AF$104,2,FALSE),"")</f>
        <v/>
      </c>
      <c r="N5122" s="47" t="str">
        <f ca="1">IFERROR(VLOOKUP($L5122,'T14'!$AD$5:$AF$104,3,FALSE),"")</f>
        <v/>
      </c>
      <c r="P5122" s="46"/>
      <c r="U5122" s="46"/>
    </row>
    <row r="5123" spans="1:21" ht="14.4" hidden="1" x14ac:dyDescent="0.3">
      <c r="A5123" s="47">
        <v>5122</v>
      </c>
      <c r="B5123" s="48">
        <v>3</v>
      </c>
      <c r="C5123" s="47" t="s">
        <v>464</v>
      </c>
      <c r="D5123" s="49" t="s">
        <v>3120</v>
      </c>
      <c r="E5123" s="49" t="s">
        <v>3121</v>
      </c>
      <c r="F5123" s="52">
        <v>4.5999999999999996</v>
      </c>
      <c r="G5123" s="47" t="s">
        <v>646</v>
      </c>
      <c r="H5123" s="47" t="s">
        <v>7</v>
      </c>
      <c r="I5123" s="47" t="s">
        <v>2855</v>
      </c>
      <c r="J5123" s="50">
        <f>IFERROR(VLOOKUP(_xlfn.NUMBERVALUE(D5123),'Order form - T14RE'!$O$4:$O$101,1,FALSE),J5122)</f>
        <v>32019880</v>
      </c>
      <c r="K5123" s="51" t="str">
        <f t="shared" si="81"/>
        <v/>
      </c>
      <c r="M5123" s="47" t="str">
        <f ca="1">IFERROR(VLOOKUP($L5123,'T14'!$AD$5:$AF$104,2,FALSE),"")</f>
        <v/>
      </c>
      <c r="N5123" s="47" t="str">
        <f ca="1">IFERROR(VLOOKUP($L5123,'T14'!$AD$5:$AF$104,3,FALSE),"")</f>
        <v/>
      </c>
      <c r="P5123" s="46"/>
      <c r="U5123" s="46"/>
    </row>
    <row r="5124" spans="1:21" ht="14.4" hidden="1" x14ac:dyDescent="0.3">
      <c r="A5124" s="47">
        <v>5123</v>
      </c>
      <c r="B5124" s="48">
        <v>3</v>
      </c>
      <c r="C5124" s="47" t="s">
        <v>467</v>
      </c>
      <c r="D5124" s="49" t="s">
        <v>1489</v>
      </c>
      <c r="E5124" s="49" t="s">
        <v>1490</v>
      </c>
      <c r="F5124" s="48">
        <v>1</v>
      </c>
      <c r="G5124" s="47" t="s">
        <v>98</v>
      </c>
      <c r="H5124" s="47" t="s">
        <v>11</v>
      </c>
      <c r="I5124" s="47" t="s">
        <v>2855</v>
      </c>
      <c r="J5124" s="50">
        <f>IFERROR(VLOOKUP(_xlfn.NUMBERVALUE(D5124),'Order form - T14RE'!$O$4:$O$101,1,FALSE),J5123)</f>
        <v>32019880</v>
      </c>
      <c r="K5124" s="51" t="str">
        <f t="shared" si="81"/>
        <v/>
      </c>
      <c r="M5124" s="47" t="str">
        <f ca="1">IFERROR(VLOOKUP($L5124,'T14'!$AD$5:$AF$104,2,FALSE),"")</f>
        <v/>
      </c>
      <c r="N5124" s="47" t="str">
        <f ca="1">IFERROR(VLOOKUP($L5124,'T14'!$AD$5:$AF$104,3,FALSE),"")</f>
        <v/>
      </c>
      <c r="P5124" s="46"/>
      <c r="U5124" s="46"/>
    </row>
    <row r="5125" spans="1:21" ht="14.4" hidden="1" x14ac:dyDescent="0.3">
      <c r="A5125" s="47">
        <v>5124</v>
      </c>
      <c r="B5125" s="48">
        <v>3</v>
      </c>
      <c r="C5125" s="47" t="s">
        <v>161</v>
      </c>
      <c r="D5125" s="49" t="s">
        <v>1491</v>
      </c>
      <c r="E5125" s="49" t="s">
        <v>600</v>
      </c>
      <c r="F5125" s="48">
        <v>1</v>
      </c>
      <c r="G5125" s="47" t="s">
        <v>98</v>
      </c>
      <c r="H5125" s="47" t="s">
        <v>11</v>
      </c>
      <c r="I5125" s="47" t="s">
        <v>2855</v>
      </c>
      <c r="J5125" s="50">
        <f>IFERROR(VLOOKUP(_xlfn.NUMBERVALUE(D5125),'Order form - T14RE'!$O$4:$O$101,1,FALSE),J5124)</f>
        <v>32019880</v>
      </c>
      <c r="K5125" s="51" t="str">
        <f t="shared" si="81"/>
        <v/>
      </c>
      <c r="M5125" s="47" t="str">
        <f ca="1">IFERROR(VLOOKUP($L5125,'T14'!$AD$5:$AF$104,2,FALSE),"")</f>
        <v/>
      </c>
      <c r="N5125" s="47" t="str">
        <f ca="1">IFERROR(VLOOKUP($L5125,'T14'!$AD$5:$AF$104,3,FALSE),"")</f>
        <v/>
      </c>
      <c r="P5125" s="46"/>
      <c r="U5125" s="46"/>
    </row>
    <row r="5126" spans="1:21" ht="14.4" hidden="1" x14ac:dyDescent="0.3">
      <c r="A5126" s="47">
        <v>5125</v>
      </c>
      <c r="B5126" s="48">
        <v>3</v>
      </c>
      <c r="C5126" s="47" t="s">
        <v>163</v>
      </c>
      <c r="D5126" s="49" t="s">
        <v>3122</v>
      </c>
      <c r="E5126" s="49" t="s">
        <v>3123</v>
      </c>
      <c r="F5126" s="52">
        <v>1.5</v>
      </c>
      <c r="G5126" s="47" t="s">
        <v>646</v>
      </c>
      <c r="H5126" s="47" t="s">
        <v>7</v>
      </c>
      <c r="I5126" s="47" t="s">
        <v>2855</v>
      </c>
      <c r="J5126" s="50">
        <f>IFERROR(VLOOKUP(_xlfn.NUMBERVALUE(D5126),'Order form - T14RE'!$O$4:$O$101,1,FALSE),J5125)</f>
        <v>32019880</v>
      </c>
      <c r="K5126" s="51" t="str">
        <f t="shared" si="81"/>
        <v/>
      </c>
      <c r="M5126" s="47" t="str">
        <f ca="1">IFERROR(VLOOKUP($L5126,'T14'!$AD$5:$AF$104,2,FALSE),"")</f>
        <v/>
      </c>
      <c r="N5126" s="47" t="str">
        <f ca="1">IFERROR(VLOOKUP($L5126,'T14'!$AD$5:$AF$104,3,FALSE),"")</f>
        <v/>
      </c>
      <c r="P5126" s="46"/>
      <c r="U5126" s="46"/>
    </row>
    <row r="5127" spans="1:21" ht="14.4" hidden="1" x14ac:dyDescent="0.3">
      <c r="A5127" s="47">
        <v>5126</v>
      </c>
      <c r="B5127" s="48">
        <v>3</v>
      </c>
      <c r="C5127" s="47" t="s">
        <v>179</v>
      </c>
      <c r="D5127" s="49" t="s">
        <v>2376</v>
      </c>
      <c r="E5127" s="49" t="s">
        <v>113</v>
      </c>
      <c r="F5127" s="48">
        <v>1</v>
      </c>
      <c r="G5127" s="47" t="s">
        <v>98</v>
      </c>
      <c r="H5127" s="47" t="s">
        <v>7</v>
      </c>
      <c r="I5127" s="47" t="s">
        <v>2855</v>
      </c>
      <c r="J5127" s="50">
        <f>IFERROR(VLOOKUP(_xlfn.NUMBERVALUE(D5127),'Order form - T14RE'!$O$4:$O$101,1,FALSE),J5126)</f>
        <v>32019880</v>
      </c>
      <c r="K5127" s="51" t="str">
        <f t="shared" si="81"/>
        <v/>
      </c>
      <c r="M5127" s="47" t="str">
        <f ca="1">IFERROR(VLOOKUP($L5127,'T14'!$AD$5:$AF$104,2,FALSE),"")</f>
        <v/>
      </c>
      <c r="N5127" s="47" t="str">
        <f ca="1">IFERROR(VLOOKUP($L5127,'T14'!$AD$5:$AF$104,3,FALSE),"")</f>
        <v/>
      </c>
      <c r="P5127" s="46"/>
      <c r="U5127" s="46"/>
    </row>
    <row r="5128" spans="1:21" ht="14.4" hidden="1" x14ac:dyDescent="0.3">
      <c r="A5128" s="47">
        <v>5127</v>
      </c>
      <c r="B5128" s="48">
        <v>3</v>
      </c>
      <c r="C5128" s="47" t="s">
        <v>483</v>
      </c>
      <c r="D5128" s="49" t="s">
        <v>756</v>
      </c>
      <c r="E5128" s="49" t="s">
        <v>757</v>
      </c>
      <c r="F5128" s="48">
        <v>1</v>
      </c>
      <c r="G5128" s="47" t="s">
        <v>98</v>
      </c>
      <c r="H5128" s="47" t="s">
        <v>7</v>
      </c>
      <c r="I5128" s="47" t="s">
        <v>2855</v>
      </c>
      <c r="J5128" s="50">
        <f>IFERROR(VLOOKUP(_xlfn.NUMBERVALUE(D5128),'Order form - T14RE'!$O$4:$O$101,1,FALSE),J5127)</f>
        <v>32019880</v>
      </c>
      <c r="K5128" s="51" t="str">
        <f t="shared" si="81"/>
        <v/>
      </c>
      <c r="M5128" s="47" t="str">
        <f ca="1">IFERROR(VLOOKUP($L5128,'T14'!$AD$5:$AF$104,2,FALSE),"")</f>
        <v/>
      </c>
      <c r="N5128" s="47" t="str">
        <f ca="1">IFERROR(VLOOKUP($L5128,'T14'!$AD$5:$AF$104,3,FALSE),"")</f>
        <v/>
      </c>
      <c r="P5128" s="46"/>
      <c r="U5128" s="46"/>
    </row>
    <row r="5129" spans="1:21" ht="14.4" hidden="1" x14ac:dyDescent="0.3">
      <c r="A5129" s="47">
        <v>5128</v>
      </c>
      <c r="B5129" s="48">
        <v>3</v>
      </c>
      <c r="C5129" s="47" t="s">
        <v>484</v>
      </c>
      <c r="D5129" s="49" t="s">
        <v>3124</v>
      </c>
      <c r="E5129" s="49" t="s">
        <v>3125</v>
      </c>
      <c r="F5129" s="48">
        <v>1</v>
      </c>
      <c r="G5129" s="47" t="s">
        <v>98</v>
      </c>
      <c r="H5129" s="47" t="s">
        <v>7</v>
      </c>
      <c r="I5129" s="47" t="s">
        <v>2855</v>
      </c>
      <c r="J5129" s="50">
        <f>IFERROR(VLOOKUP(_xlfn.NUMBERVALUE(D5129),'Order form - T14RE'!$O$4:$O$101,1,FALSE),J5128)</f>
        <v>32019880</v>
      </c>
      <c r="K5129" s="51" t="str">
        <f t="shared" si="81"/>
        <v/>
      </c>
      <c r="M5129" s="47" t="str">
        <f ca="1">IFERROR(VLOOKUP($L5129,'T14'!$AD$5:$AF$104,2,FALSE),"")</f>
        <v/>
      </c>
      <c r="N5129" s="47" t="str">
        <f ca="1">IFERROR(VLOOKUP($L5129,'T14'!$AD$5:$AF$104,3,FALSE),"")</f>
        <v/>
      </c>
      <c r="P5129" s="46"/>
      <c r="U5129" s="46"/>
    </row>
    <row r="5130" spans="1:21" ht="14.4" hidden="1" x14ac:dyDescent="0.3">
      <c r="A5130" s="47">
        <v>5129</v>
      </c>
      <c r="B5130" s="48">
        <v>1</v>
      </c>
      <c r="C5130" s="47" t="s">
        <v>127</v>
      </c>
      <c r="D5130" s="49" t="s">
        <v>3126</v>
      </c>
      <c r="E5130" s="49" t="s">
        <v>3127</v>
      </c>
      <c r="F5130" s="48">
        <v>1</v>
      </c>
      <c r="G5130" s="47" t="s">
        <v>98</v>
      </c>
      <c r="H5130" s="47" t="s">
        <v>99</v>
      </c>
      <c r="I5130" s="47" t="s">
        <v>2855</v>
      </c>
      <c r="J5130" s="50">
        <f>IFERROR(VLOOKUP(_xlfn.NUMBERVALUE(D5130),'Order form - T14RE'!$O$4:$O$101,1,FALSE),J5129)</f>
        <v>32023872</v>
      </c>
      <c r="K5130" s="51" t="str">
        <f t="shared" si="81"/>
        <v/>
      </c>
      <c r="M5130" s="47" t="str">
        <f ca="1">IFERROR(VLOOKUP($L5130,'T14'!$AD$5:$AF$104,2,FALSE),"")</f>
        <v/>
      </c>
      <c r="N5130" s="47" t="str">
        <f ca="1">IFERROR(VLOOKUP($L5130,'T14'!$AD$5:$AF$104,3,FALSE),"")</f>
        <v/>
      </c>
      <c r="P5130" s="46"/>
      <c r="U5130" s="46"/>
    </row>
    <row r="5131" spans="1:21" ht="14.4" hidden="1" x14ac:dyDescent="0.3">
      <c r="A5131" s="47">
        <v>5130</v>
      </c>
      <c r="B5131" s="48">
        <v>2</v>
      </c>
      <c r="C5131" s="47" t="s">
        <v>95</v>
      </c>
      <c r="D5131" s="49" t="s">
        <v>3128</v>
      </c>
      <c r="E5131" s="49" t="s">
        <v>3129</v>
      </c>
      <c r="F5131" s="48">
        <v>1</v>
      </c>
      <c r="G5131" s="47" t="s">
        <v>98</v>
      </c>
      <c r="H5131" s="47" t="s">
        <v>99</v>
      </c>
      <c r="I5131" s="47" t="s">
        <v>2855</v>
      </c>
      <c r="J5131" s="50">
        <f>IFERROR(VLOOKUP(_xlfn.NUMBERVALUE(D5131),'Order form - T14RE'!$O$4:$O$101,1,FALSE),J5130)</f>
        <v>32023872</v>
      </c>
      <c r="K5131" s="51" t="str">
        <f t="shared" si="81"/>
        <v/>
      </c>
      <c r="M5131" s="47" t="str">
        <f ca="1">IFERROR(VLOOKUP($L5131,'T14'!$AD$5:$AF$104,2,FALSE),"")</f>
        <v/>
      </c>
      <c r="N5131" s="47" t="str">
        <f ca="1">IFERROR(VLOOKUP($L5131,'T14'!$AD$5:$AF$104,3,FALSE),"")</f>
        <v/>
      </c>
      <c r="P5131" s="46"/>
      <c r="U5131" s="46"/>
    </row>
    <row r="5132" spans="1:21" ht="14.4" hidden="1" x14ac:dyDescent="0.3">
      <c r="A5132" s="47">
        <v>5131</v>
      </c>
      <c r="B5132" s="48">
        <v>3</v>
      </c>
      <c r="C5132" s="47" t="s">
        <v>95</v>
      </c>
      <c r="D5132" s="49" t="s">
        <v>3080</v>
      </c>
      <c r="E5132" s="49" t="s">
        <v>3077</v>
      </c>
      <c r="F5132" s="48">
        <v>1</v>
      </c>
      <c r="G5132" s="47" t="s">
        <v>98</v>
      </c>
      <c r="H5132" s="47" t="s">
        <v>9</v>
      </c>
      <c r="I5132" s="47" t="s">
        <v>2855</v>
      </c>
      <c r="J5132" s="50">
        <f>IFERROR(VLOOKUP(_xlfn.NUMBERVALUE(D5132),'Order form - T14RE'!$O$4:$O$101,1,FALSE),J5131)</f>
        <v>32023872</v>
      </c>
      <c r="K5132" s="51" t="str">
        <f t="shared" si="81"/>
        <v/>
      </c>
      <c r="M5132" s="47" t="str">
        <f ca="1">IFERROR(VLOOKUP($L5132,'T14'!$AD$5:$AF$104,2,FALSE),"")</f>
        <v/>
      </c>
      <c r="N5132" s="47" t="str">
        <f ca="1">IFERROR(VLOOKUP($L5132,'T14'!$AD$5:$AF$104,3,FALSE),"")</f>
        <v/>
      </c>
      <c r="P5132" s="46"/>
      <c r="U5132" s="46"/>
    </row>
    <row r="5133" spans="1:21" ht="14.4" hidden="1" x14ac:dyDescent="0.3">
      <c r="A5133" s="47">
        <v>5132</v>
      </c>
      <c r="B5133" s="48">
        <v>3</v>
      </c>
      <c r="C5133" s="47" t="s">
        <v>372</v>
      </c>
      <c r="D5133" s="49" t="s">
        <v>150</v>
      </c>
      <c r="E5133" s="49" t="s">
        <v>151</v>
      </c>
      <c r="F5133" s="52">
        <v>0.3</v>
      </c>
      <c r="G5133" s="47" t="s">
        <v>117</v>
      </c>
      <c r="H5133" s="47" t="s">
        <v>9</v>
      </c>
      <c r="I5133" s="47" t="s">
        <v>2855</v>
      </c>
      <c r="J5133" s="50">
        <f>IFERROR(VLOOKUP(_xlfn.NUMBERVALUE(D5133),'Order form - T14RE'!$O$4:$O$101,1,FALSE),J5132)</f>
        <v>32023872</v>
      </c>
      <c r="K5133" s="51" t="str">
        <f t="shared" si="81"/>
        <v/>
      </c>
      <c r="M5133" s="47" t="str">
        <f ca="1">IFERROR(VLOOKUP($L5133,'T14'!$AD$5:$AF$104,2,FALSE),"")</f>
        <v/>
      </c>
      <c r="N5133" s="47" t="str">
        <f ca="1">IFERROR(VLOOKUP($L5133,'T14'!$AD$5:$AF$104,3,FALSE),"")</f>
        <v/>
      </c>
      <c r="P5133" s="46"/>
      <c r="U5133" s="46"/>
    </row>
    <row r="5134" spans="1:21" ht="14.4" hidden="1" x14ac:dyDescent="0.3">
      <c r="A5134" s="47">
        <v>5133</v>
      </c>
      <c r="B5134" s="48">
        <v>3</v>
      </c>
      <c r="C5134" s="47" t="s">
        <v>3130</v>
      </c>
      <c r="D5134" s="49" t="s">
        <v>3081</v>
      </c>
      <c r="E5134" s="49" t="s">
        <v>99</v>
      </c>
      <c r="F5134" s="48">
        <v>1</v>
      </c>
      <c r="G5134" s="47" t="s">
        <v>98</v>
      </c>
      <c r="H5134" s="47" t="s">
        <v>9</v>
      </c>
      <c r="I5134" s="47" t="s">
        <v>2855</v>
      </c>
      <c r="J5134" s="50">
        <f>IFERROR(VLOOKUP(_xlfn.NUMBERVALUE(D5134),'Order form - T14RE'!$O$4:$O$101,1,FALSE),J5133)</f>
        <v>32023872</v>
      </c>
      <c r="K5134" s="51" t="str">
        <f t="shared" si="81"/>
        <v/>
      </c>
      <c r="M5134" s="47" t="str">
        <f ca="1">IFERROR(VLOOKUP($L5134,'T14'!$AD$5:$AF$104,2,FALSE),"")</f>
        <v/>
      </c>
      <c r="N5134" s="47" t="str">
        <f ca="1">IFERROR(VLOOKUP($L5134,'T14'!$AD$5:$AF$104,3,FALSE),"")</f>
        <v/>
      </c>
      <c r="P5134" s="46"/>
      <c r="U5134" s="46"/>
    </row>
    <row r="5135" spans="1:21" ht="14.4" hidden="1" x14ac:dyDescent="0.3">
      <c r="A5135" s="47">
        <v>5134</v>
      </c>
      <c r="B5135" s="48">
        <v>3</v>
      </c>
      <c r="C5135" s="47" t="s">
        <v>605</v>
      </c>
      <c r="D5135" s="49" t="s">
        <v>3082</v>
      </c>
      <c r="E5135" s="49" t="s">
        <v>792</v>
      </c>
      <c r="F5135" s="48">
        <v>1</v>
      </c>
      <c r="G5135" s="47" t="s">
        <v>98</v>
      </c>
      <c r="H5135" s="47" t="s">
        <v>9</v>
      </c>
      <c r="I5135" s="47" t="s">
        <v>2855</v>
      </c>
      <c r="J5135" s="50">
        <f>IFERROR(VLOOKUP(_xlfn.NUMBERVALUE(D5135),'Order form - T14RE'!$O$4:$O$101,1,FALSE),J5134)</f>
        <v>32023872</v>
      </c>
      <c r="K5135" s="51" t="str">
        <f t="shared" si="81"/>
        <v/>
      </c>
      <c r="M5135" s="47" t="str">
        <f ca="1">IFERROR(VLOOKUP($L5135,'T14'!$AD$5:$AF$104,2,FALSE),"")</f>
        <v/>
      </c>
      <c r="N5135" s="47" t="str">
        <f ca="1">IFERROR(VLOOKUP($L5135,'T14'!$AD$5:$AF$104,3,FALSE),"")</f>
        <v/>
      </c>
      <c r="P5135" s="46"/>
      <c r="U5135" s="46"/>
    </row>
    <row r="5136" spans="1:21" ht="14.4" hidden="1" x14ac:dyDescent="0.3">
      <c r="A5136" s="47">
        <v>5135</v>
      </c>
      <c r="B5136" s="48">
        <v>3</v>
      </c>
      <c r="C5136" s="47" t="s">
        <v>105</v>
      </c>
      <c r="D5136" s="49" t="s">
        <v>908</v>
      </c>
      <c r="E5136" s="49" t="s">
        <v>909</v>
      </c>
      <c r="F5136" s="48">
        <v>4</v>
      </c>
      <c r="G5136" s="47" t="s">
        <v>98</v>
      </c>
      <c r="H5136" s="47" t="s">
        <v>7</v>
      </c>
      <c r="I5136" s="47" t="s">
        <v>2855</v>
      </c>
      <c r="J5136" s="50">
        <f>IFERROR(VLOOKUP(_xlfn.NUMBERVALUE(D5136),'Order form - T14RE'!$O$4:$O$101,1,FALSE),J5135)</f>
        <v>32023872</v>
      </c>
      <c r="K5136" s="51" t="str">
        <f t="shared" si="81"/>
        <v/>
      </c>
      <c r="M5136" s="47" t="str">
        <f ca="1">IFERROR(VLOOKUP($L5136,'T14'!$AD$5:$AF$104,2,FALSE),"")</f>
        <v/>
      </c>
      <c r="N5136" s="47" t="str">
        <f ca="1">IFERROR(VLOOKUP($L5136,'T14'!$AD$5:$AF$104,3,FALSE),"")</f>
        <v/>
      </c>
      <c r="P5136" s="46"/>
      <c r="U5136" s="46"/>
    </row>
    <row r="5137" spans="1:21" ht="14.4" hidden="1" x14ac:dyDescent="0.3">
      <c r="A5137" s="47">
        <v>5136</v>
      </c>
      <c r="B5137" s="48">
        <v>3</v>
      </c>
      <c r="C5137" s="47" t="s">
        <v>108</v>
      </c>
      <c r="D5137" s="49" t="s">
        <v>756</v>
      </c>
      <c r="E5137" s="49" t="s">
        <v>757</v>
      </c>
      <c r="F5137" s="48">
        <v>4</v>
      </c>
      <c r="G5137" s="47" t="s">
        <v>98</v>
      </c>
      <c r="H5137" s="47" t="s">
        <v>7</v>
      </c>
      <c r="I5137" s="47" t="s">
        <v>2855</v>
      </c>
      <c r="J5137" s="50">
        <f>IFERROR(VLOOKUP(_xlfn.NUMBERVALUE(D5137),'Order form - T14RE'!$O$4:$O$101,1,FALSE),J5136)</f>
        <v>32023872</v>
      </c>
      <c r="K5137" s="51" t="str">
        <f t="shared" si="81"/>
        <v/>
      </c>
      <c r="M5137" s="47" t="str">
        <f ca="1">IFERROR(VLOOKUP($L5137,'T14'!$AD$5:$AF$104,2,FALSE),"")</f>
        <v/>
      </c>
      <c r="N5137" s="47" t="str">
        <f ca="1">IFERROR(VLOOKUP($L5137,'T14'!$AD$5:$AF$104,3,FALSE),"")</f>
        <v/>
      </c>
      <c r="P5137" s="46"/>
      <c r="U5137" s="46"/>
    </row>
    <row r="5138" spans="1:21" ht="14.4" hidden="1" x14ac:dyDescent="0.3">
      <c r="A5138" s="47">
        <v>5137</v>
      </c>
      <c r="B5138" s="48">
        <v>3</v>
      </c>
      <c r="C5138" s="47" t="s">
        <v>111</v>
      </c>
      <c r="D5138" s="49" t="s">
        <v>3131</v>
      </c>
      <c r="E5138" s="49" t="s">
        <v>3132</v>
      </c>
      <c r="F5138" s="48">
        <v>2</v>
      </c>
      <c r="G5138" s="47" t="s">
        <v>98</v>
      </c>
      <c r="H5138" s="47" t="s">
        <v>8</v>
      </c>
      <c r="I5138" s="47" t="s">
        <v>2855</v>
      </c>
      <c r="J5138" s="50">
        <f>IFERROR(VLOOKUP(_xlfn.NUMBERVALUE(D5138),'Order form - T14RE'!$O$4:$O$101,1,FALSE),J5137)</f>
        <v>32023872</v>
      </c>
      <c r="K5138" s="51" t="str">
        <f t="shared" si="81"/>
        <v/>
      </c>
      <c r="M5138" s="47" t="str">
        <f ca="1">IFERROR(VLOOKUP($L5138,'T14'!$AD$5:$AF$104,2,FALSE),"")</f>
        <v/>
      </c>
      <c r="N5138" s="47" t="str">
        <f ca="1">IFERROR(VLOOKUP($L5138,'T14'!$AD$5:$AF$104,3,FALSE),"")</f>
        <v/>
      </c>
      <c r="P5138" s="46"/>
      <c r="U5138" s="46"/>
    </row>
    <row r="5139" spans="1:21" ht="14.4" hidden="1" x14ac:dyDescent="0.3">
      <c r="A5139" s="47">
        <v>5138</v>
      </c>
      <c r="B5139" s="48">
        <v>3</v>
      </c>
      <c r="C5139" s="47" t="s">
        <v>114</v>
      </c>
      <c r="D5139" s="49" t="s">
        <v>3092</v>
      </c>
      <c r="E5139" s="49" t="s">
        <v>3093</v>
      </c>
      <c r="F5139" s="48">
        <v>1</v>
      </c>
      <c r="G5139" s="47" t="s">
        <v>98</v>
      </c>
      <c r="H5139" s="47" t="s">
        <v>8</v>
      </c>
      <c r="I5139" s="47" t="s">
        <v>2855</v>
      </c>
      <c r="J5139" s="50">
        <f>IFERROR(VLOOKUP(_xlfn.NUMBERVALUE(D5139),'Order form - T14RE'!$O$4:$O$101,1,FALSE),J5138)</f>
        <v>32023872</v>
      </c>
      <c r="K5139" s="51" t="str">
        <f t="shared" si="81"/>
        <v/>
      </c>
      <c r="M5139" s="47" t="str">
        <f ca="1">IFERROR(VLOOKUP($L5139,'T14'!$AD$5:$AF$104,2,FALSE),"")</f>
        <v/>
      </c>
      <c r="N5139" s="47" t="str">
        <f ca="1">IFERROR(VLOOKUP($L5139,'T14'!$AD$5:$AF$104,3,FALSE),"")</f>
        <v/>
      </c>
      <c r="P5139" s="46"/>
      <c r="U5139" s="46"/>
    </row>
    <row r="5140" spans="1:21" ht="14.4" hidden="1" x14ac:dyDescent="0.3">
      <c r="A5140" s="47">
        <v>5139</v>
      </c>
      <c r="B5140" s="48">
        <v>3</v>
      </c>
      <c r="C5140" s="47" t="s">
        <v>241</v>
      </c>
      <c r="D5140" s="49" t="s">
        <v>3133</v>
      </c>
      <c r="E5140" s="49" t="s">
        <v>3134</v>
      </c>
      <c r="F5140" s="48">
        <v>1</v>
      </c>
      <c r="G5140" s="47" t="s">
        <v>98</v>
      </c>
      <c r="H5140" s="47" t="s">
        <v>8</v>
      </c>
      <c r="I5140" s="47" t="s">
        <v>2855</v>
      </c>
      <c r="J5140" s="50">
        <f>IFERROR(VLOOKUP(_xlfn.NUMBERVALUE(D5140),'Order form - T14RE'!$O$4:$O$101,1,FALSE),J5139)</f>
        <v>32023872</v>
      </c>
      <c r="K5140" s="51" t="str">
        <f t="shared" si="81"/>
        <v/>
      </c>
      <c r="M5140" s="47" t="str">
        <f ca="1">IFERROR(VLOOKUP($L5140,'T14'!$AD$5:$AF$104,2,FALSE),"")</f>
        <v/>
      </c>
      <c r="N5140" s="47" t="str">
        <f ca="1">IFERROR(VLOOKUP($L5140,'T14'!$AD$5:$AF$104,3,FALSE),"")</f>
        <v/>
      </c>
      <c r="P5140" s="46"/>
      <c r="U5140" s="46"/>
    </row>
    <row r="5141" spans="1:21" ht="14.4" hidden="1" x14ac:dyDescent="0.3">
      <c r="A5141" s="47">
        <v>5140</v>
      </c>
      <c r="B5141" s="48">
        <v>3</v>
      </c>
      <c r="C5141" s="47" t="s">
        <v>120</v>
      </c>
      <c r="D5141" s="49" t="s">
        <v>3135</v>
      </c>
      <c r="E5141" s="49" t="s">
        <v>2594</v>
      </c>
      <c r="F5141" s="48">
        <v>1</v>
      </c>
      <c r="G5141" s="47" t="s">
        <v>98</v>
      </c>
      <c r="H5141" s="47" t="s">
        <v>8</v>
      </c>
      <c r="I5141" s="47" t="s">
        <v>2855</v>
      </c>
      <c r="J5141" s="50">
        <f>IFERROR(VLOOKUP(_xlfn.NUMBERVALUE(D5141),'Order form - T14RE'!$O$4:$O$101,1,FALSE),J5140)</f>
        <v>32023872</v>
      </c>
      <c r="K5141" s="51" t="str">
        <f t="shared" si="81"/>
        <v/>
      </c>
      <c r="M5141" s="47" t="str">
        <f ca="1">IFERROR(VLOOKUP($L5141,'T14'!$AD$5:$AF$104,2,FALSE),"")</f>
        <v/>
      </c>
      <c r="N5141" s="47" t="str">
        <f ca="1">IFERROR(VLOOKUP($L5141,'T14'!$AD$5:$AF$104,3,FALSE),"")</f>
        <v/>
      </c>
      <c r="P5141" s="46"/>
      <c r="U5141" s="46"/>
    </row>
    <row r="5142" spans="1:21" ht="14.4" hidden="1" x14ac:dyDescent="0.3">
      <c r="A5142" s="47">
        <v>5141</v>
      </c>
      <c r="B5142" s="48">
        <v>4</v>
      </c>
      <c r="C5142" s="47" t="s">
        <v>95</v>
      </c>
      <c r="D5142" s="49" t="s">
        <v>3136</v>
      </c>
      <c r="E5142" s="49" t="s">
        <v>3137</v>
      </c>
      <c r="F5142" s="52">
        <v>8.7729999999999997</v>
      </c>
      <c r="G5142" s="47" t="s">
        <v>646</v>
      </c>
      <c r="H5142" s="47" t="s">
        <v>99</v>
      </c>
      <c r="I5142" s="47" t="s">
        <v>2855</v>
      </c>
      <c r="J5142" s="50">
        <f>IFERROR(VLOOKUP(_xlfn.NUMBERVALUE(D5142),'Order form - T14RE'!$O$4:$O$101,1,FALSE),J5141)</f>
        <v>32023872</v>
      </c>
      <c r="K5142" s="51" t="str">
        <f t="shared" si="81"/>
        <v/>
      </c>
      <c r="M5142" s="47" t="str">
        <f ca="1">IFERROR(VLOOKUP($L5142,'T14'!$AD$5:$AF$104,2,FALSE),"")</f>
        <v/>
      </c>
      <c r="N5142" s="47" t="str">
        <f ca="1">IFERROR(VLOOKUP($L5142,'T14'!$AD$5:$AF$104,3,FALSE),"")</f>
        <v/>
      </c>
      <c r="P5142" s="46"/>
      <c r="U5142" s="46"/>
    </row>
    <row r="5143" spans="1:21" ht="14.4" hidden="1" x14ac:dyDescent="0.3">
      <c r="A5143" s="47">
        <v>5142</v>
      </c>
      <c r="B5143" s="48">
        <v>3</v>
      </c>
      <c r="C5143" s="47" t="s">
        <v>123</v>
      </c>
      <c r="D5143" s="49" t="s">
        <v>3138</v>
      </c>
      <c r="E5143" s="49" t="s">
        <v>2594</v>
      </c>
      <c r="F5143" s="48">
        <v>1</v>
      </c>
      <c r="G5143" s="47" t="s">
        <v>98</v>
      </c>
      <c r="H5143" s="47" t="s">
        <v>8</v>
      </c>
      <c r="I5143" s="47" t="s">
        <v>2855</v>
      </c>
      <c r="J5143" s="50">
        <f>IFERROR(VLOOKUP(_xlfn.NUMBERVALUE(D5143),'Order form - T14RE'!$O$4:$O$101,1,FALSE),J5142)</f>
        <v>32023872</v>
      </c>
      <c r="K5143" s="51" t="str">
        <f t="shared" si="81"/>
        <v/>
      </c>
      <c r="M5143" s="47" t="str">
        <f ca="1">IFERROR(VLOOKUP($L5143,'T14'!$AD$5:$AF$104,2,FALSE),"")</f>
        <v/>
      </c>
      <c r="N5143" s="47" t="str">
        <f ca="1">IFERROR(VLOOKUP($L5143,'T14'!$AD$5:$AF$104,3,FALSE),"")</f>
        <v/>
      </c>
      <c r="P5143" s="46"/>
      <c r="U5143" s="46"/>
    </row>
    <row r="5144" spans="1:21" ht="14.4" hidden="1" x14ac:dyDescent="0.3">
      <c r="A5144" s="47">
        <v>5143</v>
      </c>
      <c r="B5144" s="48">
        <v>4</v>
      </c>
      <c r="C5144" s="47" t="s">
        <v>95</v>
      </c>
      <c r="D5144" s="49" t="s">
        <v>3136</v>
      </c>
      <c r="E5144" s="49" t="s">
        <v>3137</v>
      </c>
      <c r="F5144" s="52">
        <v>3.6749999999999998</v>
      </c>
      <c r="G5144" s="47" t="s">
        <v>646</v>
      </c>
      <c r="H5144" s="47" t="s">
        <v>99</v>
      </c>
      <c r="I5144" s="47" t="s">
        <v>2855</v>
      </c>
      <c r="J5144" s="50">
        <f>IFERROR(VLOOKUP(_xlfn.NUMBERVALUE(D5144),'Order form - T14RE'!$O$4:$O$101,1,FALSE),J5143)</f>
        <v>32023872</v>
      </c>
      <c r="K5144" s="51" t="str">
        <f t="shared" si="81"/>
        <v/>
      </c>
      <c r="M5144" s="47" t="str">
        <f ca="1">IFERROR(VLOOKUP($L5144,'T14'!$AD$5:$AF$104,2,FALSE),"")</f>
        <v/>
      </c>
      <c r="N5144" s="47" t="str">
        <f ca="1">IFERROR(VLOOKUP($L5144,'T14'!$AD$5:$AF$104,3,FALSE),"")</f>
        <v/>
      </c>
      <c r="P5144" s="46"/>
      <c r="U5144" s="46"/>
    </row>
    <row r="5145" spans="1:21" ht="14.4" hidden="1" x14ac:dyDescent="0.3">
      <c r="A5145" s="47">
        <v>5144</v>
      </c>
      <c r="B5145" s="48">
        <v>3</v>
      </c>
      <c r="C5145" s="47" t="s">
        <v>126</v>
      </c>
      <c r="D5145" s="49" t="s">
        <v>3096</v>
      </c>
      <c r="E5145" s="49" t="s">
        <v>624</v>
      </c>
      <c r="F5145" s="48">
        <v>2</v>
      </c>
      <c r="G5145" s="47" t="s">
        <v>98</v>
      </c>
      <c r="H5145" s="47" t="s">
        <v>8</v>
      </c>
      <c r="I5145" s="47" t="s">
        <v>2855</v>
      </c>
      <c r="J5145" s="50">
        <f>IFERROR(VLOOKUP(_xlfn.NUMBERVALUE(D5145),'Order form - T14RE'!$O$4:$O$101,1,FALSE),J5144)</f>
        <v>32023872</v>
      </c>
      <c r="K5145" s="51" t="str">
        <f t="shared" si="81"/>
        <v/>
      </c>
      <c r="M5145" s="47" t="str">
        <f ca="1">IFERROR(VLOOKUP($L5145,'T14'!$AD$5:$AF$104,2,FALSE),"")</f>
        <v/>
      </c>
      <c r="N5145" s="47" t="str">
        <f ca="1">IFERROR(VLOOKUP($L5145,'T14'!$AD$5:$AF$104,3,FALSE),"")</f>
        <v/>
      </c>
      <c r="P5145" s="46"/>
      <c r="U5145" s="46"/>
    </row>
    <row r="5146" spans="1:21" ht="14.4" hidden="1" x14ac:dyDescent="0.3">
      <c r="A5146" s="47">
        <v>5145</v>
      </c>
      <c r="B5146" s="48">
        <v>3</v>
      </c>
      <c r="C5146" s="47" t="s">
        <v>127</v>
      </c>
      <c r="D5146" s="49" t="s">
        <v>3096</v>
      </c>
      <c r="E5146" s="49" t="s">
        <v>624</v>
      </c>
      <c r="F5146" s="48">
        <v>2</v>
      </c>
      <c r="G5146" s="47" t="s">
        <v>98</v>
      </c>
      <c r="H5146" s="47" t="s">
        <v>7</v>
      </c>
      <c r="I5146" s="47" t="s">
        <v>2855</v>
      </c>
      <c r="J5146" s="50">
        <f>IFERROR(VLOOKUP(_xlfn.NUMBERVALUE(D5146),'Order form - T14RE'!$O$4:$O$101,1,FALSE),J5145)</f>
        <v>32023872</v>
      </c>
      <c r="K5146" s="51" t="str">
        <f t="shared" si="81"/>
        <v/>
      </c>
      <c r="M5146" s="47" t="str">
        <f ca="1">IFERROR(VLOOKUP($L5146,'T14'!$AD$5:$AF$104,2,FALSE),"")</f>
        <v/>
      </c>
      <c r="N5146" s="47" t="str">
        <f ca="1">IFERROR(VLOOKUP($L5146,'T14'!$AD$5:$AF$104,3,FALSE),"")</f>
        <v/>
      </c>
      <c r="P5146" s="46"/>
      <c r="U5146" s="46"/>
    </row>
    <row r="5147" spans="1:21" ht="14.4" hidden="1" x14ac:dyDescent="0.3">
      <c r="A5147" s="47">
        <v>5146</v>
      </c>
      <c r="B5147" s="48">
        <v>3</v>
      </c>
      <c r="C5147" s="47" t="s">
        <v>128</v>
      </c>
      <c r="D5147" s="49" t="s">
        <v>3097</v>
      </c>
      <c r="E5147" s="49" t="s">
        <v>2988</v>
      </c>
      <c r="F5147" s="48">
        <v>1</v>
      </c>
      <c r="G5147" s="47" t="s">
        <v>98</v>
      </c>
      <c r="H5147" s="47" t="s">
        <v>13</v>
      </c>
      <c r="I5147" s="47" t="s">
        <v>2855</v>
      </c>
      <c r="J5147" s="50">
        <f>IFERROR(VLOOKUP(_xlfn.NUMBERVALUE(D5147),'Order form - T14RE'!$O$4:$O$101,1,FALSE),J5146)</f>
        <v>32023872</v>
      </c>
      <c r="K5147" s="51" t="str">
        <f t="shared" si="81"/>
        <v/>
      </c>
      <c r="M5147" s="47" t="str">
        <f ca="1">IFERROR(VLOOKUP($L5147,'T14'!$AD$5:$AF$104,2,FALSE),"")</f>
        <v/>
      </c>
      <c r="N5147" s="47" t="str">
        <f ca="1">IFERROR(VLOOKUP($L5147,'T14'!$AD$5:$AF$104,3,FALSE),"")</f>
        <v/>
      </c>
      <c r="P5147" s="46"/>
      <c r="U5147" s="46"/>
    </row>
    <row r="5148" spans="1:21" ht="14.4" hidden="1" x14ac:dyDescent="0.3">
      <c r="A5148" s="47">
        <v>5147</v>
      </c>
      <c r="B5148" s="48">
        <v>3</v>
      </c>
      <c r="C5148" s="47" t="s">
        <v>1057</v>
      </c>
      <c r="D5148" s="49" t="s">
        <v>3139</v>
      </c>
      <c r="E5148" s="49" t="s">
        <v>99</v>
      </c>
      <c r="F5148" s="48">
        <v>1</v>
      </c>
      <c r="G5148" s="47" t="s">
        <v>98</v>
      </c>
      <c r="H5148" s="47" t="s">
        <v>16</v>
      </c>
      <c r="I5148" s="47" t="s">
        <v>2855</v>
      </c>
      <c r="J5148" s="50">
        <f>IFERROR(VLOOKUP(_xlfn.NUMBERVALUE(D5148),'Order form - T14RE'!$O$4:$O$101,1,FALSE),J5147)</f>
        <v>32023872</v>
      </c>
      <c r="K5148" s="51" t="str">
        <f t="shared" si="81"/>
        <v/>
      </c>
      <c r="M5148" s="47" t="str">
        <f ca="1">IFERROR(VLOOKUP($L5148,'T14'!$AD$5:$AF$104,2,FALSE),"")</f>
        <v/>
      </c>
      <c r="N5148" s="47" t="str">
        <f ca="1">IFERROR(VLOOKUP($L5148,'T14'!$AD$5:$AF$104,3,FALSE),"")</f>
        <v/>
      </c>
      <c r="P5148" s="46"/>
      <c r="U5148" s="46"/>
    </row>
    <row r="5149" spans="1:21" ht="14.4" hidden="1" x14ac:dyDescent="0.3">
      <c r="A5149" s="47">
        <v>5148</v>
      </c>
      <c r="B5149" s="48">
        <v>3</v>
      </c>
      <c r="C5149" s="47" t="s">
        <v>263</v>
      </c>
      <c r="D5149" s="49" t="s">
        <v>3099</v>
      </c>
      <c r="E5149" s="49" t="s">
        <v>3100</v>
      </c>
      <c r="F5149" s="48">
        <v>1</v>
      </c>
      <c r="G5149" s="47" t="s">
        <v>98</v>
      </c>
      <c r="H5149" s="47" t="s">
        <v>16</v>
      </c>
      <c r="I5149" s="47" t="s">
        <v>2855</v>
      </c>
      <c r="J5149" s="50">
        <f>IFERROR(VLOOKUP(_xlfn.NUMBERVALUE(D5149),'Order form - T14RE'!$O$4:$O$101,1,FALSE),J5148)</f>
        <v>32023872</v>
      </c>
      <c r="K5149" s="51" t="str">
        <f t="shared" si="81"/>
        <v/>
      </c>
      <c r="M5149" s="47" t="str">
        <f ca="1">IFERROR(VLOOKUP($L5149,'T14'!$AD$5:$AF$104,2,FALSE),"")</f>
        <v/>
      </c>
      <c r="N5149" s="47" t="str">
        <f ca="1">IFERROR(VLOOKUP($L5149,'T14'!$AD$5:$AF$104,3,FALSE),"")</f>
        <v/>
      </c>
      <c r="P5149" s="46"/>
      <c r="U5149" s="46"/>
    </row>
    <row r="5150" spans="1:21" ht="14.4" hidden="1" x14ac:dyDescent="0.3">
      <c r="A5150" s="47">
        <v>5149</v>
      </c>
      <c r="B5150" s="48">
        <v>3</v>
      </c>
      <c r="C5150" s="47" t="s">
        <v>130</v>
      </c>
      <c r="D5150" s="49" t="s">
        <v>3101</v>
      </c>
      <c r="E5150" s="49" t="s">
        <v>3102</v>
      </c>
      <c r="F5150" s="48">
        <v>2</v>
      </c>
      <c r="G5150" s="47" t="s">
        <v>98</v>
      </c>
      <c r="H5150" s="47" t="s">
        <v>16</v>
      </c>
      <c r="I5150" s="47" t="s">
        <v>2855</v>
      </c>
      <c r="J5150" s="50">
        <f>IFERROR(VLOOKUP(_xlfn.NUMBERVALUE(D5150),'Order form - T14RE'!$O$4:$O$101,1,FALSE),J5149)</f>
        <v>32023872</v>
      </c>
      <c r="K5150" s="51" t="str">
        <f t="shared" si="81"/>
        <v/>
      </c>
      <c r="M5150" s="47" t="str">
        <f ca="1">IFERROR(VLOOKUP($L5150,'T14'!$AD$5:$AF$104,2,FALSE),"")</f>
        <v/>
      </c>
      <c r="N5150" s="47" t="str">
        <f ca="1">IFERROR(VLOOKUP($L5150,'T14'!$AD$5:$AF$104,3,FALSE),"")</f>
        <v/>
      </c>
      <c r="P5150" s="46"/>
      <c r="U5150" s="46"/>
    </row>
    <row r="5151" spans="1:21" ht="14.4" hidden="1" x14ac:dyDescent="0.3">
      <c r="A5151" s="47">
        <v>5150</v>
      </c>
      <c r="B5151" s="48">
        <v>3</v>
      </c>
      <c r="C5151" s="47" t="s">
        <v>135</v>
      </c>
      <c r="D5151" s="49" t="s">
        <v>3103</v>
      </c>
      <c r="E5151" s="49" t="s">
        <v>3104</v>
      </c>
      <c r="F5151" s="48">
        <v>2</v>
      </c>
      <c r="G5151" s="47" t="s">
        <v>98</v>
      </c>
      <c r="H5151" s="47" t="s">
        <v>16</v>
      </c>
      <c r="I5151" s="47" t="s">
        <v>2855</v>
      </c>
      <c r="J5151" s="50">
        <f>IFERROR(VLOOKUP(_xlfn.NUMBERVALUE(D5151),'Order form - T14RE'!$O$4:$O$101,1,FALSE),J5150)</f>
        <v>32023872</v>
      </c>
      <c r="K5151" s="51" t="str">
        <f t="shared" si="81"/>
        <v/>
      </c>
      <c r="M5151" s="47" t="str">
        <f ca="1">IFERROR(VLOOKUP($L5151,'T14'!$AD$5:$AF$104,2,FALSE),"")</f>
        <v/>
      </c>
      <c r="N5151" s="47" t="str">
        <f ca="1">IFERROR(VLOOKUP($L5151,'T14'!$AD$5:$AF$104,3,FALSE),"")</f>
        <v/>
      </c>
      <c r="P5151" s="46"/>
      <c r="U5151" s="46"/>
    </row>
    <row r="5152" spans="1:21" ht="14.4" hidden="1" x14ac:dyDescent="0.3">
      <c r="A5152" s="47">
        <v>5151</v>
      </c>
      <c r="B5152" s="48">
        <v>3</v>
      </c>
      <c r="C5152" s="47" t="s">
        <v>143</v>
      </c>
      <c r="D5152" s="49" t="s">
        <v>3105</v>
      </c>
      <c r="E5152" s="49" t="s">
        <v>3106</v>
      </c>
      <c r="F5152" s="48">
        <v>2</v>
      </c>
      <c r="G5152" s="47" t="s">
        <v>98</v>
      </c>
      <c r="H5152" s="47" t="s">
        <v>16</v>
      </c>
      <c r="I5152" s="47" t="s">
        <v>2855</v>
      </c>
      <c r="J5152" s="50">
        <f>IFERROR(VLOOKUP(_xlfn.NUMBERVALUE(D5152),'Order form - T14RE'!$O$4:$O$101,1,FALSE),J5151)</f>
        <v>32023872</v>
      </c>
      <c r="K5152" s="51" t="str">
        <f t="shared" si="81"/>
        <v/>
      </c>
      <c r="M5152" s="47" t="str">
        <f ca="1">IFERROR(VLOOKUP($L5152,'T14'!$AD$5:$AF$104,2,FALSE),"")</f>
        <v/>
      </c>
      <c r="N5152" s="47" t="str">
        <f ca="1">IFERROR(VLOOKUP($L5152,'T14'!$AD$5:$AF$104,3,FALSE),"")</f>
        <v/>
      </c>
      <c r="P5152" s="46"/>
      <c r="U5152" s="46"/>
    </row>
    <row r="5153" spans="1:21" ht="14.4" hidden="1" x14ac:dyDescent="0.3">
      <c r="A5153" s="47">
        <v>5152</v>
      </c>
      <c r="B5153" s="48">
        <v>3</v>
      </c>
      <c r="C5153" s="47" t="s">
        <v>146</v>
      </c>
      <c r="D5153" s="49" t="s">
        <v>3107</v>
      </c>
      <c r="E5153" s="49" t="s">
        <v>3108</v>
      </c>
      <c r="F5153" s="48">
        <v>3</v>
      </c>
      <c r="G5153" s="47" t="s">
        <v>98</v>
      </c>
      <c r="H5153" s="47" t="s">
        <v>16</v>
      </c>
      <c r="I5153" s="47" t="s">
        <v>2855</v>
      </c>
      <c r="J5153" s="50">
        <f>IFERROR(VLOOKUP(_xlfn.NUMBERVALUE(D5153),'Order form - T14RE'!$O$4:$O$101,1,FALSE),J5152)</f>
        <v>32023872</v>
      </c>
      <c r="K5153" s="51" t="str">
        <f t="shared" si="81"/>
        <v/>
      </c>
      <c r="M5153" s="47" t="str">
        <f ca="1">IFERROR(VLOOKUP($L5153,'T14'!$AD$5:$AF$104,2,FALSE),"")</f>
        <v/>
      </c>
      <c r="N5153" s="47" t="str">
        <f ca="1">IFERROR(VLOOKUP($L5153,'T14'!$AD$5:$AF$104,3,FALSE),"")</f>
        <v/>
      </c>
      <c r="P5153" s="46"/>
      <c r="U5153" s="46"/>
    </row>
    <row r="5154" spans="1:21" ht="14.4" hidden="1" x14ac:dyDescent="0.3">
      <c r="A5154" s="47">
        <v>5153</v>
      </c>
      <c r="B5154" s="48">
        <v>3</v>
      </c>
      <c r="C5154" s="47" t="s">
        <v>149</v>
      </c>
      <c r="D5154" s="49" t="s">
        <v>3103</v>
      </c>
      <c r="E5154" s="49" t="s">
        <v>3104</v>
      </c>
      <c r="F5154" s="48">
        <v>3</v>
      </c>
      <c r="G5154" s="47" t="s">
        <v>98</v>
      </c>
      <c r="H5154" s="47" t="s">
        <v>16</v>
      </c>
      <c r="I5154" s="47" t="s">
        <v>2855</v>
      </c>
      <c r="J5154" s="50">
        <f>IFERROR(VLOOKUP(_xlfn.NUMBERVALUE(D5154),'Order form - T14RE'!$O$4:$O$101,1,FALSE),J5153)</f>
        <v>32023872</v>
      </c>
      <c r="K5154" s="51" t="str">
        <f t="shared" si="81"/>
        <v/>
      </c>
      <c r="M5154" s="47" t="str">
        <f ca="1">IFERROR(VLOOKUP($L5154,'T14'!$AD$5:$AF$104,2,FALSE),"")</f>
        <v/>
      </c>
      <c r="N5154" s="47" t="str">
        <f ca="1">IFERROR(VLOOKUP($L5154,'T14'!$AD$5:$AF$104,3,FALSE),"")</f>
        <v/>
      </c>
      <c r="P5154" s="46"/>
      <c r="U5154" s="46"/>
    </row>
    <row r="5155" spans="1:21" ht="14.4" hidden="1" x14ac:dyDescent="0.3">
      <c r="A5155" s="47">
        <v>5154</v>
      </c>
      <c r="B5155" s="48">
        <v>3</v>
      </c>
      <c r="C5155" s="47" t="s">
        <v>413</v>
      </c>
      <c r="D5155" s="49" t="s">
        <v>3105</v>
      </c>
      <c r="E5155" s="49" t="s">
        <v>3106</v>
      </c>
      <c r="F5155" s="48">
        <v>3</v>
      </c>
      <c r="G5155" s="47" t="s">
        <v>98</v>
      </c>
      <c r="H5155" s="47" t="s">
        <v>16</v>
      </c>
      <c r="I5155" s="47" t="s">
        <v>2855</v>
      </c>
      <c r="J5155" s="50">
        <f>IFERROR(VLOOKUP(_xlfn.NUMBERVALUE(D5155),'Order form - T14RE'!$O$4:$O$101,1,FALSE),J5154)</f>
        <v>32023872</v>
      </c>
      <c r="K5155" s="51" t="str">
        <f t="shared" si="81"/>
        <v/>
      </c>
      <c r="M5155" s="47" t="str">
        <f ca="1">IFERROR(VLOOKUP($L5155,'T14'!$AD$5:$AF$104,2,FALSE),"")</f>
        <v/>
      </c>
      <c r="N5155" s="47" t="str">
        <f ca="1">IFERROR(VLOOKUP($L5155,'T14'!$AD$5:$AF$104,3,FALSE),"")</f>
        <v/>
      </c>
      <c r="P5155" s="46"/>
      <c r="U5155" s="46"/>
    </row>
    <row r="5156" spans="1:21" ht="14.4" hidden="1" x14ac:dyDescent="0.3">
      <c r="A5156" s="47">
        <v>5155</v>
      </c>
      <c r="B5156" s="48">
        <v>3</v>
      </c>
      <c r="C5156" s="47" t="s">
        <v>154</v>
      </c>
      <c r="D5156" s="49" t="s">
        <v>847</v>
      </c>
      <c r="E5156" s="49" t="s">
        <v>848</v>
      </c>
      <c r="F5156" s="48">
        <v>10</v>
      </c>
      <c r="G5156" s="47" t="s">
        <v>98</v>
      </c>
      <c r="H5156" s="47" t="s">
        <v>7</v>
      </c>
      <c r="I5156" s="47" t="s">
        <v>2855</v>
      </c>
      <c r="J5156" s="50">
        <f>IFERROR(VLOOKUP(_xlfn.NUMBERVALUE(D5156),'Order form - T14RE'!$O$4:$O$101,1,FALSE),J5155)</f>
        <v>32023872</v>
      </c>
      <c r="K5156" s="51" t="str">
        <f t="shared" si="81"/>
        <v/>
      </c>
      <c r="M5156" s="47" t="str">
        <f ca="1">IFERROR(VLOOKUP($L5156,'T14'!$AD$5:$AF$104,2,FALSE),"")</f>
        <v/>
      </c>
      <c r="N5156" s="47" t="str">
        <f ca="1">IFERROR(VLOOKUP($L5156,'T14'!$AD$5:$AF$104,3,FALSE),"")</f>
        <v/>
      </c>
      <c r="P5156" s="46"/>
      <c r="U5156" s="46"/>
    </row>
    <row r="5157" spans="1:21" ht="14.4" hidden="1" x14ac:dyDescent="0.3">
      <c r="A5157" s="47">
        <v>5156</v>
      </c>
      <c r="B5157" s="48">
        <v>3</v>
      </c>
      <c r="C5157" s="47" t="s">
        <v>156</v>
      </c>
      <c r="D5157" s="49" t="s">
        <v>3109</v>
      </c>
      <c r="E5157" s="49" t="s">
        <v>3110</v>
      </c>
      <c r="F5157" s="48">
        <v>1</v>
      </c>
      <c r="G5157" s="47" t="s">
        <v>98</v>
      </c>
      <c r="H5157" s="47" t="s">
        <v>7</v>
      </c>
      <c r="I5157" s="47" t="s">
        <v>2855</v>
      </c>
      <c r="J5157" s="50">
        <f>IFERROR(VLOOKUP(_xlfn.NUMBERVALUE(D5157),'Order form - T14RE'!$O$4:$O$101,1,FALSE),J5156)</f>
        <v>32023872</v>
      </c>
      <c r="K5157" s="51" t="str">
        <f t="shared" si="81"/>
        <v/>
      </c>
      <c r="M5157" s="47" t="str">
        <f ca="1">IFERROR(VLOOKUP($L5157,'T14'!$AD$5:$AF$104,2,FALSE),"")</f>
        <v/>
      </c>
      <c r="N5157" s="47" t="str">
        <f ca="1">IFERROR(VLOOKUP($L5157,'T14'!$AD$5:$AF$104,3,FALSE),"")</f>
        <v/>
      </c>
      <c r="P5157" s="46"/>
      <c r="U5157" s="46"/>
    </row>
    <row r="5158" spans="1:21" ht="14.4" hidden="1" x14ac:dyDescent="0.3">
      <c r="A5158" s="47">
        <v>5157</v>
      </c>
      <c r="B5158" s="48">
        <v>4</v>
      </c>
      <c r="C5158" s="47" t="s">
        <v>95</v>
      </c>
      <c r="D5158" s="49" t="s">
        <v>3111</v>
      </c>
      <c r="E5158" s="49" t="s">
        <v>2448</v>
      </c>
      <c r="F5158" s="48">
        <v>1</v>
      </c>
      <c r="G5158" s="47" t="s">
        <v>98</v>
      </c>
      <c r="H5158" s="47" t="s">
        <v>9</v>
      </c>
      <c r="I5158" s="47" t="s">
        <v>2855</v>
      </c>
      <c r="J5158" s="50">
        <f>IFERROR(VLOOKUP(_xlfn.NUMBERVALUE(D5158),'Order form - T14RE'!$O$4:$O$101,1,FALSE),J5157)</f>
        <v>32023872</v>
      </c>
      <c r="K5158" s="51" t="str">
        <f t="shared" si="81"/>
        <v/>
      </c>
      <c r="M5158" s="47" t="str">
        <f ca="1">IFERROR(VLOOKUP($L5158,'T14'!$AD$5:$AF$104,2,FALSE),"")</f>
        <v/>
      </c>
      <c r="N5158" s="47" t="str">
        <f ca="1">IFERROR(VLOOKUP($L5158,'T14'!$AD$5:$AF$104,3,FALSE),"")</f>
        <v/>
      </c>
      <c r="P5158" s="46"/>
      <c r="U5158" s="46"/>
    </row>
    <row r="5159" spans="1:21" ht="14.4" hidden="1" x14ac:dyDescent="0.3">
      <c r="A5159" s="47">
        <v>5158</v>
      </c>
      <c r="B5159" s="48">
        <v>4</v>
      </c>
      <c r="C5159" s="47" t="s">
        <v>105</v>
      </c>
      <c r="D5159" s="49" t="s">
        <v>3112</v>
      </c>
      <c r="E5159" s="49" t="s">
        <v>2448</v>
      </c>
      <c r="F5159" s="48">
        <v>1</v>
      </c>
      <c r="G5159" s="47" t="s">
        <v>98</v>
      </c>
      <c r="H5159" s="47" t="s">
        <v>9</v>
      </c>
      <c r="I5159" s="47" t="s">
        <v>2855</v>
      </c>
      <c r="J5159" s="50">
        <f>IFERROR(VLOOKUP(_xlfn.NUMBERVALUE(D5159),'Order form - T14RE'!$O$4:$O$101,1,FALSE),J5158)</f>
        <v>32023872</v>
      </c>
      <c r="K5159" s="51" t="str">
        <f t="shared" si="81"/>
        <v/>
      </c>
      <c r="M5159" s="47" t="str">
        <f ca="1">IFERROR(VLOOKUP($L5159,'T14'!$AD$5:$AF$104,2,FALSE),"")</f>
        <v/>
      </c>
      <c r="N5159" s="47" t="str">
        <f ca="1">IFERROR(VLOOKUP($L5159,'T14'!$AD$5:$AF$104,3,FALSE),"")</f>
        <v/>
      </c>
      <c r="P5159" s="46"/>
      <c r="U5159" s="46"/>
    </row>
    <row r="5160" spans="1:21" ht="14.4" hidden="1" x14ac:dyDescent="0.3">
      <c r="A5160" s="47">
        <v>5159</v>
      </c>
      <c r="B5160" s="48">
        <v>4</v>
      </c>
      <c r="C5160" s="47" t="s">
        <v>108</v>
      </c>
      <c r="D5160" s="49" t="s">
        <v>3113</v>
      </c>
      <c r="E5160" s="49" t="s">
        <v>3114</v>
      </c>
      <c r="F5160" s="48">
        <v>2</v>
      </c>
      <c r="G5160" s="47" t="s">
        <v>98</v>
      </c>
      <c r="H5160" s="47" t="s">
        <v>9</v>
      </c>
      <c r="I5160" s="47" t="s">
        <v>2855</v>
      </c>
      <c r="J5160" s="50">
        <f>IFERROR(VLOOKUP(_xlfn.NUMBERVALUE(D5160),'Order form - T14RE'!$O$4:$O$101,1,FALSE),J5159)</f>
        <v>32023872</v>
      </c>
      <c r="K5160" s="51" t="str">
        <f t="shared" si="81"/>
        <v/>
      </c>
      <c r="M5160" s="47" t="str">
        <f ca="1">IFERROR(VLOOKUP($L5160,'T14'!$AD$5:$AF$104,2,FALSE),"")</f>
        <v/>
      </c>
      <c r="N5160" s="47" t="str">
        <f ca="1">IFERROR(VLOOKUP($L5160,'T14'!$AD$5:$AF$104,3,FALSE),"")</f>
        <v/>
      </c>
      <c r="P5160" s="46"/>
      <c r="U5160" s="46"/>
    </row>
    <row r="5161" spans="1:21" ht="14.4" hidden="1" x14ac:dyDescent="0.3">
      <c r="A5161" s="47">
        <v>5160</v>
      </c>
      <c r="B5161" s="48">
        <v>4</v>
      </c>
      <c r="C5161" s="47" t="s">
        <v>111</v>
      </c>
      <c r="D5161" s="49" t="s">
        <v>2470</v>
      </c>
      <c r="E5161" s="49" t="s">
        <v>2471</v>
      </c>
      <c r="F5161" s="48">
        <v>2</v>
      </c>
      <c r="G5161" s="47" t="s">
        <v>98</v>
      </c>
      <c r="H5161" s="47" t="s">
        <v>9</v>
      </c>
      <c r="I5161" s="47" t="s">
        <v>2855</v>
      </c>
      <c r="J5161" s="50">
        <f>IFERROR(VLOOKUP(_xlfn.NUMBERVALUE(D5161),'Order form - T14RE'!$O$4:$O$101,1,FALSE),J5160)</f>
        <v>32023872</v>
      </c>
      <c r="K5161" s="51" t="str">
        <f t="shared" si="81"/>
        <v/>
      </c>
      <c r="M5161" s="47" t="str">
        <f ca="1">IFERROR(VLOOKUP($L5161,'T14'!$AD$5:$AF$104,2,FALSE),"")</f>
        <v/>
      </c>
      <c r="N5161" s="47" t="str">
        <f ca="1">IFERROR(VLOOKUP($L5161,'T14'!$AD$5:$AF$104,3,FALSE),"")</f>
        <v/>
      </c>
      <c r="P5161" s="46"/>
      <c r="U5161" s="46"/>
    </row>
    <row r="5162" spans="1:21" ht="14.4" hidden="1" x14ac:dyDescent="0.3">
      <c r="A5162" s="47">
        <v>5161</v>
      </c>
      <c r="B5162" s="48">
        <v>4</v>
      </c>
      <c r="C5162" s="47" t="s">
        <v>114</v>
      </c>
      <c r="D5162" s="49" t="s">
        <v>3115</v>
      </c>
      <c r="E5162" s="49" t="s">
        <v>2436</v>
      </c>
      <c r="F5162" s="48">
        <v>1</v>
      </c>
      <c r="G5162" s="47" t="s">
        <v>98</v>
      </c>
      <c r="H5162" s="47" t="s">
        <v>9</v>
      </c>
      <c r="I5162" s="47" t="s">
        <v>2855</v>
      </c>
      <c r="J5162" s="50">
        <f>IFERROR(VLOOKUP(_xlfn.NUMBERVALUE(D5162),'Order form - T14RE'!$O$4:$O$101,1,FALSE),J5161)</f>
        <v>32023872</v>
      </c>
      <c r="K5162" s="51" t="str">
        <f t="shared" si="81"/>
        <v/>
      </c>
      <c r="M5162" s="47" t="str">
        <f ca="1">IFERROR(VLOOKUP($L5162,'T14'!$AD$5:$AF$104,2,FALSE),"")</f>
        <v/>
      </c>
      <c r="N5162" s="47" t="str">
        <f ca="1">IFERROR(VLOOKUP($L5162,'T14'!$AD$5:$AF$104,3,FALSE),"")</f>
        <v/>
      </c>
      <c r="P5162" s="46"/>
      <c r="U5162" s="46"/>
    </row>
    <row r="5163" spans="1:21" ht="14.4" hidden="1" x14ac:dyDescent="0.3">
      <c r="A5163" s="47">
        <v>5162</v>
      </c>
      <c r="B5163" s="48">
        <v>4</v>
      </c>
      <c r="C5163" s="47" t="s">
        <v>241</v>
      </c>
      <c r="D5163" s="49" t="s">
        <v>3116</v>
      </c>
      <c r="E5163" s="49" t="s">
        <v>2504</v>
      </c>
      <c r="F5163" s="48">
        <v>1</v>
      </c>
      <c r="G5163" s="47" t="s">
        <v>98</v>
      </c>
      <c r="H5163" s="47" t="s">
        <v>9</v>
      </c>
      <c r="I5163" s="47" t="s">
        <v>2855</v>
      </c>
      <c r="J5163" s="50">
        <f>IFERROR(VLOOKUP(_xlfn.NUMBERVALUE(D5163),'Order form - T14RE'!$O$4:$O$101,1,FALSE),J5162)</f>
        <v>32023872</v>
      </c>
      <c r="K5163" s="51" t="str">
        <f t="shared" si="81"/>
        <v/>
      </c>
      <c r="M5163" s="47" t="str">
        <f ca="1">IFERROR(VLOOKUP($L5163,'T14'!$AD$5:$AF$104,2,FALSE),"")</f>
        <v/>
      </c>
      <c r="N5163" s="47" t="str">
        <f ca="1">IFERROR(VLOOKUP($L5163,'T14'!$AD$5:$AF$104,3,FALSE),"")</f>
        <v/>
      </c>
      <c r="P5163" s="46"/>
      <c r="U5163" s="46"/>
    </row>
    <row r="5164" spans="1:21" ht="14.4" hidden="1" x14ac:dyDescent="0.3">
      <c r="A5164" s="47">
        <v>5163</v>
      </c>
      <c r="B5164" s="48">
        <v>4</v>
      </c>
      <c r="C5164" s="47" t="s">
        <v>120</v>
      </c>
      <c r="D5164" s="49" t="s">
        <v>3117</v>
      </c>
      <c r="E5164" s="49" t="s">
        <v>2475</v>
      </c>
      <c r="F5164" s="48">
        <v>2</v>
      </c>
      <c r="G5164" s="47" t="s">
        <v>98</v>
      </c>
      <c r="H5164" s="47" t="s">
        <v>9</v>
      </c>
      <c r="I5164" s="47" t="s">
        <v>2855</v>
      </c>
      <c r="J5164" s="50">
        <f>IFERROR(VLOOKUP(_xlfn.NUMBERVALUE(D5164),'Order form - T14RE'!$O$4:$O$101,1,FALSE),J5163)</f>
        <v>32023872</v>
      </c>
      <c r="K5164" s="51" t="str">
        <f t="shared" si="81"/>
        <v/>
      </c>
      <c r="M5164" s="47" t="str">
        <f ca="1">IFERROR(VLOOKUP($L5164,'T14'!$AD$5:$AF$104,2,FALSE),"")</f>
        <v/>
      </c>
      <c r="N5164" s="47" t="str">
        <f ca="1">IFERROR(VLOOKUP($L5164,'T14'!$AD$5:$AF$104,3,FALSE),"")</f>
        <v/>
      </c>
      <c r="P5164" s="46"/>
      <c r="U5164" s="46"/>
    </row>
    <row r="5165" spans="1:21" ht="14.4" hidden="1" x14ac:dyDescent="0.3">
      <c r="A5165" s="47">
        <v>5164</v>
      </c>
      <c r="B5165" s="48">
        <v>4</v>
      </c>
      <c r="C5165" s="47" t="s">
        <v>123</v>
      </c>
      <c r="D5165" s="49" t="s">
        <v>3118</v>
      </c>
      <c r="E5165" s="49" t="s">
        <v>3119</v>
      </c>
      <c r="F5165" s="48">
        <v>2</v>
      </c>
      <c r="G5165" s="47" t="s">
        <v>98</v>
      </c>
      <c r="H5165" s="47" t="s">
        <v>9</v>
      </c>
      <c r="I5165" s="47" t="s">
        <v>2855</v>
      </c>
      <c r="J5165" s="50">
        <f>IFERROR(VLOOKUP(_xlfn.NUMBERVALUE(D5165),'Order form - T14RE'!$O$4:$O$101,1,FALSE),J5164)</f>
        <v>32023872</v>
      </c>
      <c r="K5165" s="51" t="str">
        <f t="shared" si="81"/>
        <v/>
      </c>
      <c r="M5165" s="47" t="str">
        <f ca="1">IFERROR(VLOOKUP($L5165,'T14'!$AD$5:$AF$104,2,FALSE),"")</f>
        <v/>
      </c>
      <c r="N5165" s="47" t="str">
        <f ca="1">IFERROR(VLOOKUP($L5165,'T14'!$AD$5:$AF$104,3,FALSE),"")</f>
        <v/>
      </c>
      <c r="P5165" s="46"/>
      <c r="U5165" s="46"/>
    </row>
    <row r="5166" spans="1:21" ht="14.4" hidden="1" x14ac:dyDescent="0.3">
      <c r="A5166" s="47">
        <v>5165</v>
      </c>
      <c r="B5166" s="48">
        <v>4</v>
      </c>
      <c r="C5166" s="47" t="s">
        <v>126</v>
      </c>
      <c r="D5166" s="49" t="s">
        <v>1495</v>
      </c>
      <c r="E5166" s="49" t="s">
        <v>1496</v>
      </c>
      <c r="F5166" s="48">
        <v>3</v>
      </c>
      <c r="G5166" s="47" t="s">
        <v>98</v>
      </c>
      <c r="H5166" s="47" t="s">
        <v>9</v>
      </c>
      <c r="I5166" s="47" t="s">
        <v>2855</v>
      </c>
      <c r="J5166" s="50">
        <f>IFERROR(VLOOKUP(_xlfn.NUMBERVALUE(D5166),'Order form - T14RE'!$O$4:$O$101,1,FALSE),J5165)</f>
        <v>32023872</v>
      </c>
      <c r="K5166" s="51" t="str">
        <f t="shared" si="81"/>
        <v/>
      </c>
      <c r="M5166" s="47" t="str">
        <f ca="1">IFERROR(VLOOKUP($L5166,'T14'!$AD$5:$AF$104,2,FALSE),"")</f>
        <v/>
      </c>
      <c r="N5166" s="47" t="str">
        <f ca="1">IFERROR(VLOOKUP($L5166,'T14'!$AD$5:$AF$104,3,FALSE),"")</f>
        <v/>
      </c>
      <c r="P5166" s="46"/>
      <c r="U5166" s="46"/>
    </row>
    <row r="5167" spans="1:21" ht="14.4" hidden="1" x14ac:dyDescent="0.3">
      <c r="A5167" s="47">
        <v>5166</v>
      </c>
      <c r="B5167" s="48">
        <v>4</v>
      </c>
      <c r="C5167" s="47" t="s">
        <v>127</v>
      </c>
      <c r="D5167" s="49" t="s">
        <v>1523</v>
      </c>
      <c r="E5167" s="49" t="s">
        <v>1524</v>
      </c>
      <c r="F5167" s="48">
        <v>4</v>
      </c>
      <c r="G5167" s="47" t="s">
        <v>1228</v>
      </c>
      <c r="H5167" s="47" t="s">
        <v>9</v>
      </c>
      <c r="I5167" s="47" t="s">
        <v>2855</v>
      </c>
      <c r="J5167" s="50">
        <f>IFERROR(VLOOKUP(_xlfn.NUMBERVALUE(D5167),'Order form - T14RE'!$O$4:$O$101,1,FALSE),J5166)</f>
        <v>32023872</v>
      </c>
      <c r="K5167" s="51" t="str">
        <f t="shared" si="81"/>
        <v/>
      </c>
      <c r="M5167" s="47" t="str">
        <f ca="1">IFERROR(VLOOKUP($L5167,'T14'!$AD$5:$AF$104,2,FALSE),"")</f>
        <v/>
      </c>
      <c r="N5167" s="47" t="str">
        <f ca="1">IFERROR(VLOOKUP($L5167,'T14'!$AD$5:$AF$104,3,FALSE),"")</f>
        <v/>
      </c>
      <c r="P5167" s="46"/>
      <c r="U5167" s="46"/>
    </row>
    <row r="5168" spans="1:21" ht="14.4" hidden="1" x14ac:dyDescent="0.3">
      <c r="A5168" s="47">
        <v>5167</v>
      </c>
      <c r="B5168" s="48">
        <v>3</v>
      </c>
      <c r="C5168" s="47" t="s">
        <v>159</v>
      </c>
      <c r="D5168" s="49" t="s">
        <v>895</v>
      </c>
      <c r="E5168" s="49" t="s">
        <v>896</v>
      </c>
      <c r="F5168" s="48">
        <v>7</v>
      </c>
      <c r="G5168" s="47" t="s">
        <v>98</v>
      </c>
      <c r="H5168" s="47" t="s">
        <v>7</v>
      </c>
      <c r="I5168" s="47" t="s">
        <v>2855</v>
      </c>
      <c r="J5168" s="50">
        <f>IFERROR(VLOOKUP(_xlfn.NUMBERVALUE(D5168),'Order form - T14RE'!$O$4:$O$101,1,FALSE),J5167)</f>
        <v>32023872</v>
      </c>
      <c r="K5168" s="51" t="str">
        <f t="shared" si="81"/>
        <v/>
      </c>
      <c r="M5168" s="47" t="str">
        <f ca="1">IFERROR(VLOOKUP($L5168,'T14'!$AD$5:$AF$104,2,FALSE),"")</f>
        <v/>
      </c>
      <c r="N5168" s="47" t="str">
        <f ca="1">IFERROR(VLOOKUP($L5168,'T14'!$AD$5:$AF$104,3,FALSE),"")</f>
        <v/>
      </c>
      <c r="P5168" s="46"/>
      <c r="U5168" s="46"/>
    </row>
    <row r="5169" spans="1:21" ht="14.4" hidden="1" x14ac:dyDescent="0.3">
      <c r="A5169" s="47">
        <v>5168</v>
      </c>
      <c r="B5169" s="48">
        <v>3</v>
      </c>
      <c r="C5169" s="47" t="s">
        <v>462</v>
      </c>
      <c r="D5169" s="49" t="s">
        <v>3120</v>
      </c>
      <c r="E5169" s="49" t="s">
        <v>3121</v>
      </c>
      <c r="F5169" s="52">
        <v>4.5999999999999996</v>
      </c>
      <c r="G5169" s="47" t="s">
        <v>646</v>
      </c>
      <c r="H5169" s="47" t="s">
        <v>7</v>
      </c>
      <c r="I5169" s="47" t="s">
        <v>2855</v>
      </c>
      <c r="J5169" s="50">
        <f>IFERROR(VLOOKUP(_xlfn.NUMBERVALUE(D5169),'Order form - T14RE'!$O$4:$O$101,1,FALSE),J5168)</f>
        <v>32023872</v>
      </c>
      <c r="K5169" s="51" t="str">
        <f t="shared" si="81"/>
        <v/>
      </c>
      <c r="M5169" s="47" t="str">
        <f ca="1">IFERROR(VLOOKUP($L5169,'T14'!$AD$5:$AF$104,2,FALSE),"")</f>
        <v/>
      </c>
      <c r="N5169" s="47" t="str">
        <f ca="1">IFERROR(VLOOKUP($L5169,'T14'!$AD$5:$AF$104,3,FALSE),"")</f>
        <v/>
      </c>
      <c r="P5169" s="46"/>
      <c r="U5169" s="46"/>
    </row>
    <row r="5170" spans="1:21" ht="14.4" hidden="1" x14ac:dyDescent="0.3">
      <c r="A5170" s="47">
        <v>5169</v>
      </c>
      <c r="B5170" s="48">
        <v>3</v>
      </c>
      <c r="C5170" s="47" t="s">
        <v>464</v>
      </c>
      <c r="D5170" s="49" t="s">
        <v>1489</v>
      </c>
      <c r="E5170" s="49" t="s">
        <v>1490</v>
      </c>
      <c r="F5170" s="48">
        <v>1</v>
      </c>
      <c r="G5170" s="47" t="s">
        <v>98</v>
      </c>
      <c r="H5170" s="47" t="s">
        <v>11</v>
      </c>
      <c r="I5170" s="47" t="s">
        <v>2855</v>
      </c>
      <c r="J5170" s="50">
        <f>IFERROR(VLOOKUP(_xlfn.NUMBERVALUE(D5170),'Order form - T14RE'!$O$4:$O$101,1,FALSE),J5169)</f>
        <v>32023872</v>
      </c>
      <c r="K5170" s="51" t="str">
        <f t="shared" si="81"/>
        <v/>
      </c>
      <c r="M5170" s="47" t="str">
        <f ca="1">IFERROR(VLOOKUP($L5170,'T14'!$AD$5:$AF$104,2,FALSE),"")</f>
        <v/>
      </c>
      <c r="N5170" s="47" t="str">
        <f ca="1">IFERROR(VLOOKUP($L5170,'T14'!$AD$5:$AF$104,3,FALSE),"")</f>
        <v/>
      </c>
      <c r="P5170" s="46"/>
      <c r="U5170" s="46"/>
    </row>
    <row r="5171" spans="1:21" ht="14.4" hidden="1" x14ac:dyDescent="0.3">
      <c r="A5171" s="47">
        <v>5170</v>
      </c>
      <c r="B5171" s="48">
        <v>3</v>
      </c>
      <c r="C5171" s="47" t="s">
        <v>467</v>
      </c>
      <c r="D5171" s="49" t="s">
        <v>1491</v>
      </c>
      <c r="E5171" s="49" t="s">
        <v>600</v>
      </c>
      <c r="F5171" s="48">
        <v>1</v>
      </c>
      <c r="G5171" s="47" t="s">
        <v>98</v>
      </c>
      <c r="H5171" s="47" t="s">
        <v>11</v>
      </c>
      <c r="I5171" s="47" t="s">
        <v>2855</v>
      </c>
      <c r="J5171" s="50">
        <f>IFERROR(VLOOKUP(_xlfn.NUMBERVALUE(D5171),'Order form - T14RE'!$O$4:$O$101,1,FALSE),J5170)</f>
        <v>32023872</v>
      </c>
      <c r="K5171" s="51" t="str">
        <f t="shared" si="81"/>
        <v/>
      </c>
      <c r="M5171" s="47" t="str">
        <f ca="1">IFERROR(VLOOKUP($L5171,'T14'!$AD$5:$AF$104,2,FALSE),"")</f>
        <v/>
      </c>
      <c r="N5171" s="47" t="str">
        <f ca="1">IFERROR(VLOOKUP($L5171,'T14'!$AD$5:$AF$104,3,FALSE),"")</f>
        <v/>
      </c>
      <c r="P5171" s="46"/>
      <c r="U5171" s="46"/>
    </row>
    <row r="5172" spans="1:21" ht="14.4" hidden="1" x14ac:dyDescent="0.3">
      <c r="A5172" s="47">
        <v>5171</v>
      </c>
      <c r="B5172" s="48">
        <v>3</v>
      </c>
      <c r="C5172" s="47" t="s">
        <v>161</v>
      </c>
      <c r="D5172" s="49" t="s">
        <v>3122</v>
      </c>
      <c r="E5172" s="49" t="s">
        <v>3123</v>
      </c>
      <c r="F5172" s="52">
        <v>1.5</v>
      </c>
      <c r="G5172" s="47" t="s">
        <v>646</v>
      </c>
      <c r="H5172" s="47" t="s">
        <v>7</v>
      </c>
      <c r="I5172" s="47" t="s">
        <v>2855</v>
      </c>
      <c r="J5172" s="50">
        <f>IFERROR(VLOOKUP(_xlfn.NUMBERVALUE(D5172),'Order form - T14RE'!$O$4:$O$101,1,FALSE),J5171)</f>
        <v>32023872</v>
      </c>
      <c r="K5172" s="51" t="str">
        <f t="shared" si="81"/>
        <v/>
      </c>
      <c r="M5172" s="47" t="str">
        <f ca="1">IFERROR(VLOOKUP($L5172,'T14'!$AD$5:$AF$104,2,FALSE),"")</f>
        <v/>
      </c>
      <c r="N5172" s="47" t="str">
        <f ca="1">IFERROR(VLOOKUP($L5172,'T14'!$AD$5:$AF$104,3,FALSE),"")</f>
        <v/>
      </c>
      <c r="P5172" s="46"/>
      <c r="U5172" s="46"/>
    </row>
    <row r="5173" spans="1:21" ht="15" hidden="1" customHeight="1" x14ac:dyDescent="0.3">
      <c r="A5173" s="47">
        <v>5172</v>
      </c>
      <c r="B5173" s="48">
        <v>1</v>
      </c>
      <c r="C5173" s="47" t="s">
        <v>128</v>
      </c>
      <c r="D5173" s="49" t="s">
        <v>3140</v>
      </c>
      <c r="E5173" s="49" t="s">
        <v>3141</v>
      </c>
      <c r="F5173" s="48">
        <v>1</v>
      </c>
      <c r="G5173" s="47" t="s">
        <v>98</v>
      </c>
      <c r="H5173" s="47" t="s">
        <v>99</v>
      </c>
      <c r="I5173" s="47" t="s">
        <v>2855</v>
      </c>
      <c r="J5173" s="50">
        <f>IFERROR(VLOOKUP(_xlfn.NUMBERVALUE(D5173),'Order form - T14RE'!$O$4:$O$101,1,FALSE),J5172)</f>
        <v>950704516</v>
      </c>
      <c r="K5173" s="51" t="str">
        <f t="shared" si="81"/>
        <v/>
      </c>
      <c r="M5173" s="47" t="str">
        <f ca="1">IFERROR(VLOOKUP($L5173,'T14'!$AD$5:$AF$104,2,FALSE),"")</f>
        <v/>
      </c>
      <c r="N5173" s="47" t="str">
        <f ca="1">IFERROR(VLOOKUP($L5173,'T14'!$AD$5:$AF$104,3,FALSE),"")</f>
        <v/>
      </c>
      <c r="P5173" s="46"/>
      <c r="U5173" s="46"/>
    </row>
    <row r="5174" spans="1:21" ht="15" hidden="1" customHeight="1" x14ac:dyDescent="0.3">
      <c r="A5174" s="47">
        <v>5173</v>
      </c>
      <c r="B5174" s="48">
        <v>2</v>
      </c>
      <c r="C5174" s="47" t="s">
        <v>95</v>
      </c>
      <c r="D5174" s="49" t="s">
        <v>3142</v>
      </c>
      <c r="E5174" s="49" t="s">
        <v>3143</v>
      </c>
      <c r="F5174" s="48">
        <v>1</v>
      </c>
      <c r="G5174" s="47" t="s">
        <v>98</v>
      </c>
      <c r="H5174" s="47" t="s">
        <v>8</v>
      </c>
      <c r="I5174" s="47" t="s">
        <v>2855</v>
      </c>
      <c r="J5174" s="50">
        <f>IFERROR(VLOOKUP(_xlfn.NUMBERVALUE(D5174),'Order form - T14RE'!$O$4:$O$101,1,FALSE),J5173)</f>
        <v>950704516</v>
      </c>
      <c r="K5174" s="51" t="str">
        <f t="shared" si="81"/>
        <v/>
      </c>
      <c r="M5174" s="47" t="str">
        <f ca="1">IFERROR(VLOOKUP($L5174,'T14'!$AD$5:$AF$104,2,FALSE),"")</f>
        <v/>
      </c>
      <c r="N5174" s="47" t="str">
        <f ca="1">IFERROR(VLOOKUP($L5174,'T14'!$AD$5:$AF$104,3,FALSE),"")</f>
        <v/>
      </c>
      <c r="P5174" s="46"/>
      <c r="U5174" s="46"/>
    </row>
    <row r="5175" spans="1:21" ht="15" hidden="1" customHeight="1" x14ac:dyDescent="0.3">
      <c r="A5175" s="47">
        <v>5174</v>
      </c>
      <c r="B5175" s="48">
        <v>2</v>
      </c>
      <c r="C5175" s="47" t="s">
        <v>372</v>
      </c>
      <c r="D5175" s="49" t="s">
        <v>671</v>
      </c>
      <c r="E5175" s="49" t="s">
        <v>113</v>
      </c>
      <c r="F5175" s="48">
        <v>1</v>
      </c>
      <c r="G5175" s="47" t="s">
        <v>98</v>
      </c>
      <c r="H5175" s="47" t="s">
        <v>8</v>
      </c>
      <c r="I5175" s="47" t="s">
        <v>2855</v>
      </c>
      <c r="J5175" s="50">
        <f>IFERROR(VLOOKUP(_xlfn.NUMBERVALUE(D5175),'Order form - T14RE'!$O$4:$O$101,1,FALSE),J5174)</f>
        <v>950704516</v>
      </c>
      <c r="K5175" s="51" t="str">
        <f t="shared" si="81"/>
        <v/>
      </c>
      <c r="M5175" s="47" t="str">
        <f ca="1">IFERROR(VLOOKUP($L5175,'T14'!$AD$5:$AF$104,2,FALSE),"")</f>
        <v/>
      </c>
      <c r="N5175" s="47" t="str">
        <f ca="1">IFERROR(VLOOKUP($L5175,'T14'!$AD$5:$AF$104,3,FALSE),"")</f>
        <v/>
      </c>
      <c r="P5175" s="46"/>
      <c r="U5175" s="46"/>
    </row>
    <row r="5176" spans="1:21" ht="15" hidden="1" customHeight="1" x14ac:dyDescent="0.3">
      <c r="A5176" s="47">
        <v>5175</v>
      </c>
      <c r="B5176" s="48">
        <v>2</v>
      </c>
      <c r="C5176" s="47" t="s">
        <v>605</v>
      </c>
      <c r="D5176" s="49" t="s">
        <v>150</v>
      </c>
      <c r="E5176" s="49" t="s">
        <v>151</v>
      </c>
      <c r="F5176" s="48">
        <v>1</v>
      </c>
      <c r="G5176" s="47" t="s">
        <v>117</v>
      </c>
      <c r="H5176" s="47" t="s">
        <v>8</v>
      </c>
      <c r="I5176" s="47" t="s">
        <v>2855</v>
      </c>
      <c r="J5176" s="50">
        <f>IFERROR(VLOOKUP(_xlfn.NUMBERVALUE(D5176),'Order form - T14RE'!$O$4:$O$101,1,FALSE),J5175)</f>
        <v>950704516</v>
      </c>
      <c r="K5176" s="51" t="str">
        <f t="shared" si="81"/>
        <v/>
      </c>
      <c r="M5176" s="47" t="str">
        <f ca="1">IFERROR(VLOOKUP($L5176,'T14'!$AD$5:$AF$104,2,FALSE),"")</f>
        <v/>
      </c>
      <c r="N5176" s="47" t="str">
        <f ca="1">IFERROR(VLOOKUP($L5176,'T14'!$AD$5:$AF$104,3,FALSE),"")</f>
        <v/>
      </c>
      <c r="P5176" s="46"/>
      <c r="U5176" s="46"/>
    </row>
    <row r="5177" spans="1:21" ht="15" hidden="1" customHeight="1" x14ac:dyDescent="0.3">
      <c r="A5177" s="47">
        <v>5176</v>
      </c>
      <c r="B5177" s="48">
        <v>2</v>
      </c>
      <c r="C5177" s="47" t="s">
        <v>105</v>
      </c>
      <c r="D5177" s="49" t="s">
        <v>3144</v>
      </c>
      <c r="E5177" s="49" t="s">
        <v>3145</v>
      </c>
      <c r="F5177" s="48">
        <v>1</v>
      </c>
      <c r="G5177" s="47" t="s">
        <v>98</v>
      </c>
      <c r="H5177" s="47" t="s">
        <v>9</v>
      </c>
      <c r="I5177" s="47" t="s">
        <v>2855</v>
      </c>
      <c r="J5177" s="50">
        <f>IFERROR(VLOOKUP(_xlfn.NUMBERVALUE(D5177),'Order form - T14RE'!$O$4:$O$101,1,FALSE),J5176)</f>
        <v>950704516</v>
      </c>
      <c r="K5177" s="51" t="str">
        <f t="shared" si="81"/>
        <v/>
      </c>
      <c r="M5177" s="47" t="str">
        <f ca="1">IFERROR(VLOOKUP($L5177,'T14'!$AD$5:$AF$104,2,FALSE),"")</f>
        <v/>
      </c>
      <c r="N5177" s="47" t="str">
        <f ca="1">IFERROR(VLOOKUP($L5177,'T14'!$AD$5:$AF$104,3,FALSE),"")</f>
        <v/>
      </c>
      <c r="P5177" s="46"/>
      <c r="U5177" s="46"/>
    </row>
    <row r="5178" spans="1:21" ht="15" hidden="1" customHeight="1" x14ac:dyDescent="0.3">
      <c r="A5178" s="47">
        <v>5177</v>
      </c>
      <c r="B5178" s="48">
        <v>3</v>
      </c>
      <c r="C5178" s="47" t="s">
        <v>95</v>
      </c>
      <c r="D5178" s="49" t="s">
        <v>3146</v>
      </c>
      <c r="E5178" s="49" t="s">
        <v>3147</v>
      </c>
      <c r="F5178" s="48">
        <v>1</v>
      </c>
      <c r="G5178" s="47" t="s">
        <v>98</v>
      </c>
      <c r="H5178" s="47" t="s">
        <v>99</v>
      </c>
      <c r="I5178" s="47" t="s">
        <v>2855</v>
      </c>
      <c r="J5178" s="50">
        <f>IFERROR(VLOOKUP(_xlfn.NUMBERVALUE(D5178),'Order form - T14RE'!$O$4:$O$101,1,FALSE),J5177)</f>
        <v>950704516</v>
      </c>
      <c r="K5178" s="51" t="str">
        <f t="shared" si="81"/>
        <v/>
      </c>
      <c r="M5178" s="47" t="str">
        <f ca="1">IFERROR(VLOOKUP($L5178,'T14'!$AD$5:$AF$104,2,FALSE),"")</f>
        <v/>
      </c>
      <c r="N5178" s="47" t="str">
        <f ca="1">IFERROR(VLOOKUP($L5178,'T14'!$AD$5:$AF$104,3,FALSE),"")</f>
        <v/>
      </c>
      <c r="P5178" s="46"/>
      <c r="U5178" s="46"/>
    </row>
    <row r="5179" spans="1:21" ht="14.4" hidden="1" x14ac:dyDescent="0.3">
      <c r="A5179" s="47">
        <v>5178</v>
      </c>
      <c r="B5179" s="48">
        <v>2</v>
      </c>
      <c r="C5179" s="47" t="s">
        <v>108</v>
      </c>
      <c r="D5179" s="49" t="s">
        <v>252</v>
      </c>
      <c r="E5179" s="49" t="s">
        <v>253</v>
      </c>
      <c r="F5179" s="48">
        <v>2</v>
      </c>
      <c r="G5179" s="47" t="s">
        <v>117</v>
      </c>
      <c r="H5179" s="47" t="s">
        <v>9</v>
      </c>
      <c r="I5179" s="47" t="s">
        <v>2855</v>
      </c>
      <c r="J5179" s="50">
        <f>IFERROR(VLOOKUP(_xlfn.NUMBERVALUE(D5179),'Order form - T14RE'!$O$4:$O$101,1,FALSE),J5178)</f>
        <v>950704516</v>
      </c>
      <c r="K5179" s="51" t="str">
        <f t="shared" si="81"/>
        <v/>
      </c>
      <c r="M5179" s="47" t="str">
        <f ca="1">IFERROR(VLOOKUP($L5179,'T14'!$AD$5:$AF$104,2,FALSE),"")</f>
        <v/>
      </c>
      <c r="N5179" s="47" t="str">
        <f ca="1">IFERROR(VLOOKUP($L5179,'T14'!$AD$5:$AF$104,3,FALSE),"")</f>
        <v/>
      </c>
      <c r="P5179" s="46"/>
      <c r="U5179" s="46"/>
    </row>
    <row r="5180" spans="1:21" ht="14.4" hidden="1" x14ac:dyDescent="0.3">
      <c r="A5180" s="47">
        <v>5179</v>
      </c>
      <c r="B5180" s="48">
        <v>2</v>
      </c>
      <c r="C5180" s="47" t="s">
        <v>111</v>
      </c>
      <c r="D5180" s="49" t="s">
        <v>3148</v>
      </c>
      <c r="E5180" s="49" t="s">
        <v>3149</v>
      </c>
      <c r="F5180" s="48">
        <v>1</v>
      </c>
      <c r="G5180" s="47" t="s">
        <v>98</v>
      </c>
      <c r="H5180" s="47" t="s">
        <v>9</v>
      </c>
      <c r="I5180" s="47" t="s">
        <v>2855</v>
      </c>
      <c r="J5180" s="50">
        <f>IFERROR(VLOOKUP(_xlfn.NUMBERVALUE(D5180),'Order form - T14RE'!$O$4:$O$101,1,FALSE),J5179)</f>
        <v>950704516</v>
      </c>
      <c r="K5180" s="51" t="str">
        <f t="shared" si="81"/>
        <v/>
      </c>
      <c r="M5180" s="47" t="str">
        <f ca="1">IFERROR(VLOOKUP($L5180,'T14'!$AD$5:$AF$104,2,FALSE),"")</f>
        <v/>
      </c>
      <c r="N5180" s="47" t="str">
        <f ca="1">IFERROR(VLOOKUP($L5180,'T14'!$AD$5:$AF$104,3,FALSE),"")</f>
        <v/>
      </c>
      <c r="P5180" s="46"/>
      <c r="U5180" s="46"/>
    </row>
    <row r="5181" spans="1:21" ht="14.4" hidden="1" x14ac:dyDescent="0.3">
      <c r="A5181" s="47">
        <v>5180</v>
      </c>
      <c r="B5181" s="48">
        <v>2</v>
      </c>
      <c r="C5181" s="47" t="s">
        <v>427</v>
      </c>
      <c r="D5181" s="49" t="s">
        <v>895</v>
      </c>
      <c r="E5181" s="49" t="s">
        <v>896</v>
      </c>
      <c r="F5181" s="48">
        <v>1</v>
      </c>
      <c r="G5181" s="47" t="s">
        <v>98</v>
      </c>
      <c r="H5181" s="47" t="s">
        <v>9</v>
      </c>
      <c r="I5181" s="47" t="s">
        <v>2855</v>
      </c>
      <c r="J5181" s="50">
        <f>IFERROR(VLOOKUP(_xlfn.NUMBERVALUE(D5181),'Order form - T14RE'!$O$4:$O$101,1,FALSE),J5180)</f>
        <v>950704516</v>
      </c>
      <c r="K5181" s="51" t="str">
        <f t="shared" si="81"/>
        <v/>
      </c>
      <c r="M5181" s="47" t="str">
        <f ca="1">IFERROR(VLOOKUP($L5181,'T14'!$AD$5:$AF$104,2,FALSE),"")</f>
        <v/>
      </c>
      <c r="N5181" s="47" t="str">
        <f ca="1">IFERROR(VLOOKUP($L5181,'T14'!$AD$5:$AF$104,3,FALSE),"")</f>
        <v/>
      </c>
      <c r="P5181" s="46"/>
      <c r="U5181" s="46"/>
    </row>
    <row r="5182" spans="1:21" ht="14.4" hidden="1" x14ac:dyDescent="0.3">
      <c r="A5182" s="47">
        <v>5181</v>
      </c>
      <c r="B5182" s="48">
        <v>2</v>
      </c>
      <c r="C5182" s="47" t="s">
        <v>428</v>
      </c>
      <c r="D5182" s="49" t="s">
        <v>895</v>
      </c>
      <c r="E5182" s="49" t="s">
        <v>896</v>
      </c>
      <c r="F5182" s="48">
        <v>10</v>
      </c>
      <c r="G5182" s="47" t="s">
        <v>98</v>
      </c>
      <c r="H5182" s="47" t="s">
        <v>17</v>
      </c>
      <c r="I5182" s="47" t="s">
        <v>2855</v>
      </c>
      <c r="J5182" s="50">
        <f>IFERROR(VLOOKUP(_xlfn.NUMBERVALUE(D5182),'Order form - T14RE'!$O$4:$O$101,1,FALSE),J5181)</f>
        <v>950704516</v>
      </c>
      <c r="K5182" s="51" t="str">
        <f t="shared" si="81"/>
        <v/>
      </c>
      <c r="M5182" s="47" t="str">
        <f ca="1">IFERROR(VLOOKUP($L5182,'T14'!$AD$5:$AF$104,2,FALSE),"")</f>
        <v/>
      </c>
      <c r="N5182" s="47" t="str">
        <f ca="1">IFERROR(VLOOKUP($L5182,'T14'!$AD$5:$AF$104,3,FALSE),"")</f>
        <v/>
      </c>
      <c r="P5182" s="46"/>
      <c r="U5182" s="46"/>
    </row>
    <row r="5183" spans="1:21" ht="14.4" hidden="1" x14ac:dyDescent="0.3">
      <c r="A5183" s="47">
        <v>5182</v>
      </c>
      <c r="B5183" s="48">
        <v>2</v>
      </c>
      <c r="C5183" s="47" t="s">
        <v>114</v>
      </c>
      <c r="D5183" s="49" t="s">
        <v>3150</v>
      </c>
      <c r="E5183" s="49" t="s">
        <v>3151</v>
      </c>
      <c r="F5183" s="48">
        <v>1</v>
      </c>
      <c r="G5183" s="47" t="s">
        <v>98</v>
      </c>
      <c r="H5183" s="47" t="s">
        <v>17</v>
      </c>
      <c r="I5183" s="47" t="s">
        <v>2855</v>
      </c>
      <c r="J5183" s="50">
        <f>IFERROR(VLOOKUP(_xlfn.NUMBERVALUE(D5183),'Order form - T14RE'!$O$4:$O$101,1,FALSE),J5182)</f>
        <v>950704516</v>
      </c>
      <c r="K5183" s="51" t="str">
        <f t="shared" si="81"/>
        <v/>
      </c>
      <c r="M5183" s="47" t="str">
        <f ca="1">IFERROR(VLOOKUP($L5183,'T14'!$AD$5:$AF$104,2,FALSE),"")</f>
        <v/>
      </c>
      <c r="N5183" s="47" t="str">
        <f ca="1">IFERROR(VLOOKUP($L5183,'T14'!$AD$5:$AF$104,3,FALSE),"")</f>
        <v/>
      </c>
      <c r="P5183" s="46"/>
      <c r="U5183" s="46"/>
    </row>
    <row r="5184" spans="1:21" ht="14.4" hidden="1" x14ac:dyDescent="0.3">
      <c r="A5184" s="47">
        <v>5183</v>
      </c>
      <c r="B5184" s="48">
        <v>2</v>
      </c>
      <c r="C5184" s="47" t="s">
        <v>241</v>
      </c>
      <c r="D5184" s="49" t="s">
        <v>1489</v>
      </c>
      <c r="E5184" s="49" t="s">
        <v>1490</v>
      </c>
      <c r="F5184" s="48">
        <v>4</v>
      </c>
      <c r="G5184" s="47" t="s">
        <v>98</v>
      </c>
      <c r="H5184" s="47" t="s">
        <v>17</v>
      </c>
      <c r="I5184" s="47" t="s">
        <v>2855</v>
      </c>
      <c r="J5184" s="50">
        <f>IFERROR(VLOOKUP(_xlfn.NUMBERVALUE(D5184),'Order form - T14RE'!$O$4:$O$101,1,FALSE),J5183)</f>
        <v>950704516</v>
      </c>
      <c r="K5184" s="51" t="str">
        <f t="shared" si="81"/>
        <v/>
      </c>
      <c r="M5184" s="47" t="str">
        <f ca="1">IFERROR(VLOOKUP($L5184,'T14'!$AD$5:$AF$104,2,FALSE),"")</f>
        <v/>
      </c>
      <c r="N5184" s="47" t="str">
        <f ca="1">IFERROR(VLOOKUP($L5184,'T14'!$AD$5:$AF$104,3,FALSE),"")</f>
        <v/>
      </c>
      <c r="P5184" s="46"/>
      <c r="U5184" s="46"/>
    </row>
    <row r="5185" spans="1:21" ht="14.4" hidden="1" x14ac:dyDescent="0.3">
      <c r="A5185" s="47">
        <v>5184</v>
      </c>
      <c r="B5185" s="48">
        <v>2</v>
      </c>
      <c r="C5185" s="47" t="s">
        <v>120</v>
      </c>
      <c r="D5185" s="49" t="s">
        <v>1491</v>
      </c>
      <c r="E5185" s="49" t="s">
        <v>600</v>
      </c>
      <c r="F5185" s="48">
        <v>4</v>
      </c>
      <c r="G5185" s="47" t="s">
        <v>98</v>
      </c>
      <c r="H5185" s="47" t="s">
        <v>17</v>
      </c>
      <c r="I5185" s="47" t="s">
        <v>2855</v>
      </c>
      <c r="J5185" s="50">
        <f>IFERROR(VLOOKUP(_xlfn.NUMBERVALUE(D5185),'Order form - T14RE'!$O$4:$O$101,1,FALSE),J5184)</f>
        <v>950704516</v>
      </c>
      <c r="K5185" s="51" t="str">
        <f t="shared" si="81"/>
        <v/>
      </c>
      <c r="M5185" s="47" t="str">
        <f ca="1">IFERROR(VLOOKUP($L5185,'T14'!$AD$5:$AF$104,2,FALSE),"")</f>
        <v/>
      </c>
      <c r="N5185" s="47" t="str">
        <f ca="1">IFERROR(VLOOKUP($L5185,'T14'!$AD$5:$AF$104,3,FALSE),"")</f>
        <v/>
      </c>
      <c r="P5185" s="46"/>
      <c r="U5185" s="46"/>
    </row>
    <row r="5186" spans="1:21" ht="14.4" hidden="1" x14ac:dyDescent="0.3">
      <c r="A5186" s="47">
        <v>5185</v>
      </c>
      <c r="B5186" s="48">
        <v>2</v>
      </c>
      <c r="C5186" s="47" t="s">
        <v>123</v>
      </c>
      <c r="D5186" s="49" t="s">
        <v>3152</v>
      </c>
      <c r="E5186" s="49" t="s">
        <v>3153</v>
      </c>
      <c r="F5186" s="48">
        <v>1</v>
      </c>
      <c r="G5186" s="47" t="s">
        <v>98</v>
      </c>
      <c r="H5186" s="47" t="s">
        <v>13</v>
      </c>
      <c r="I5186" s="47" t="s">
        <v>2855</v>
      </c>
      <c r="J5186" s="50">
        <f>IFERROR(VLOOKUP(_xlfn.NUMBERVALUE(D5186),'Order form - T14RE'!$O$4:$O$101,1,FALSE),J5185)</f>
        <v>950704516</v>
      </c>
      <c r="K5186" s="51" t="str">
        <f t="shared" ref="K5186:K5249" si="82">IF(SUM(P5186:BB5186)=0,"",IF(SUM(P5186:BB5186)&gt;0,1,""))</f>
        <v/>
      </c>
      <c r="M5186" s="47" t="str">
        <f ca="1">IFERROR(VLOOKUP($L5186,'T14'!$AD$5:$AF$104,2,FALSE),"")</f>
        <v/>
      </c>
      <c r="N5186" s="47" t="str">
        <f ca="1">IFERROR(VLOOKUP($L5186,'T14'!$AD$5:$AF$104,3,FALSE),"")</f>
        <v/>
      </c>
      <c r="P5186" s="46"/>
      <c r="U5186" s="46"/>
    </row>
    <row r="5187" spans="1:21" ht="15" hidden="1" customHeight="1" x14ac:dyDescent="0.3">
      <c r="A5187" s="47">
        <v>5186</v>
      </c>
      <c r="B5187" s="48">
        <v>1</v>
      </c>
      <c r="C5187" s="47" t="s">
        <v>263</v>
      </c>
      <c r="D5187" s="49" t="s">
        <v>3154</v>
      </c>
      <c r="E5187" s="49" t="s">
        <v>3155</v>
      </c>
      <c r="F5187" s="48">
        <v>1</v>
      </c>
      <c r="G5187" s="47" t="s">
        <v>98</v>
      </c>
      <c r="H5187" s="47" t="s">
        <v>99</v>
      </c>
      <c r="I5187" s="47" t="s">
        <v>2855</v>
      </c>
      <c r="J5187" s="50">
        <f>IFERROR(VLOOKUP(_xlfn.NUMBERVALUE(D5187),'Order form - T14RE'!$O$4:$O$101,1,FALSE),J5186)</f>
        <v>950704517</v>
      </c>
      <c r="K5187" s="51" t="str">
        <f t="shared" si="82"/>
        <v/>
      </c>
      <c r="M5187" s="47" t="str">
        <f ca="1">IFERROR(VLOOKUP($L5187,'T14'!$AD$5:$AF$104,2,FALSE),"")</f>
        <v/>
      </c>
      <c r="N5187" s="47" t="str">
        <f ca="1">IFERROR(VLOOKUP($L5187,'T14'!$AD$5:$AF$104,3,FALSE),"")</f>
        <v/>
      </c>
      <c r="P5187" s="46"/>
      <c r="U5187" s="46"/>
    </row>
    <row r="5188" spans="1:21" ht="15" hidden="1" customHeight="1" x14ac:dyDescent="0.3">
      <c r="A5188" s="47">
        <v>5187</v>
      </c>
      <c r="B5188" s="48">
        <v>2</v>
      </c>
      <c r="C5188" s="47" t="s">
        <v>95</v>
      </c>
      <c r="D5188" s="49" t="s">
        <v>3156</v>
      </c>
      <c r="E5188" s="49" t="s">
        <v>3157</v>
      </c>
      <c r="F5188" s="48">
        <v>1</v>
      </c>
      <c r="G5188" s="47" t="s">
        <v>98</v>
      </c>
      <c r="H5188" s="47" t="s">
        <v>8</v>
      </c>
      <c r="I5188" s="47" t="s">
        <v>2855</v>
      </c>
      <c r="J5188" s="50">
        <f>IFERROR(VLOOKUP(_xlfn.NUMBERVALUE(D5188),'Order form - T14RE'!$O$4:$O$101,1,FALSE),J5187)</f>
        <v>950704517</v>
      </c>
      <c r="K5188" s="51" t="str">
        <f t="shared" si="82"/>
        <v/>
      </c>
      <c r="M5188" s="47" t="str">
        <f ca="1">IFERROR(VLOOKUP($L5188,'T14'!$AD$5:$AF$104,2,FALSE),"")</f>
        <v/>
      </c>
      <c r="N5188" s="47" t="str">
        <f ca="1">IFERROR(VLOOKUP($L5188,'T14'!$AD$5:$AF$104,3,FALSE),"")</f>
        <v/>
      </c>
      <c r="P5188" s="46"/>
      <c r="U5188" s="46"/>
    </row>
    <row r="5189" spans="1:21" ht="15" hidden="1" customHeight="1" x14ac:dyDescent="0.3">
      <c r="A5189" s="47">
        <v>5188</v>
      </c>
      <c r="B5189" s="48">
        <v>2</v>
      </c>
      <c r="C5189" s="47" t="s">
        <v>372</v>
      </c>
      <c r="D5189" s="49" t="s">
        <v>671</v>
      </c>
      <c r="E5189" s="49" t="s">
        <v>113</v>
      </c>
      <c r="F5189" s="48">
        <v>1</v>
      </c>
      <c r="G5189" s="47" t="s">
        <v>98</v>
      </c>
      <c r="H5189" s="47" t="s">
        <v>8</v>
      </c>
      <c r="I5189" s="47" t="s">
        <v>2855</v>
      </c>
      <c r="J5189" s="50">
        <f>IFERROR(VLOOKUP(_xlfn.NUMBERVALUE(D5189),'Order form - T14RE'!$O$4:$O$101,1,FALSE),J5188)</f>
        <v>950704517</v>
      </c>
      <c r="K5189" s="51" t="str">
        <f t="shared" si="82"/>
        <v/>
      </c>
      <c r="M5189" s="47" t="str">
        <f ca="1">IFERROR(VLOOKUP($L5189,'T14'!$AD$5:$AF$104,2,FALSE),"")</f>
        <v/>
      </c>
      <c r="N5189" s="47" t="str">
        <f ca="1">IFERROR(VLOOKUP($L5189,'T14'!$AD$5:$AF$104,3,FALSE),"")</f>
        <v/>
      </c>
      <c r="P5189" s="46"/>
      <c r="U5189" s="46"/>
    </row>
    <row r="5190" spans="1:21" ht="15" hidden="1" customHeight="1" x14ac:dyDescent="0.3">
      <c r="A5190" s="47">
        <v>5189</v>
      </c>
      <c r="B5190" s="48">
        <v>2</v>
      </c>
      <c r="C5190" s="47" t="s">
        <v>605</v>
      </c>
      <c r="D5190" s="49" t="s">
        <v>150</v>
      </c>
      <c r="E5190" s="49" t="s">
        <v>151</v>
      </c>
      <c r="F5190" s="48">
        <v>1</v>
      </c>
      <c r="G5190" s="47" t="s">
        <v>117</v>
      </c>
      <c r="H5190" s="47" t="s">
        <v>8</v>
      </c>
      <c r="I5190" s="47" t="s">
        <v>2855</v>
      </c>
      <c r="J5190" s="50">
        <f>IFERROR(VLOOKUP(_xlfn.NUMBERVALUE(D5190),'Order form - T14RE'!$O$4:$O$101,1,FALSE),J5189)</f>
        <v>950704517</v>
      </c>
      <c r="K5190" s="51" t="str">
        <f t="shared" si="82"/>
        <v/>
      </c>
      <c r="M5190" s="47" t="str">
        <f ca="1">IFERROR(VLOOKUP($L5190,'T14'!$AD$5:$AF$104,2,FALSE),"")</f>
        <v/>
      </c>
      <c r="N5190" s="47" t="str">
        <f ca="1">IFERROR(VLOOKUP($L5190,'T14'!$AD$5:$AF$104,3,FALSE),"")</f>
        <v/>
      </c>
      <c r="P5190" s="46"/>
      <c r="U5190" s="46"/>
    </row>
    <row r="5191" spans="1:21" ht="15" hidden="1" customHeight="1" x14ac:dyDescent="0.3">
      <c r="A5191" s="47">
        <v>5190</v>
      </c>
      <c r="B5191" s="48">
        <v>2</v>
      </c>
      <c r="C5191" s="47" t="s">
        <v>105</v>
      </c>
      <c r="D5191" s="49" t="s">
        <v>3158</v>
      </c>
      <c r="E5191" s="49" t="s">
        <v>3159</v>
      </c>
      <c r="F5191" s="48">
        <v>1</v>
      </c>
      <c r="G5191" s="47" t="s">
        <v>98</v>
      </c>
      <c r="H5191" s="47" t="s">
        <v>9</v>
      </c>
      <c r="I5191" s="47" t="s">
        <v>2855</v>
      </c>
      <c r="J5191" s="50">
        <f>IFERROR(VLOOKUP(_xlfn.NUMBERVALUE(D5191),'Order form - T14RE'!$O$4:$O$101,1,FALSE),J5190)</f>
        <v>950704517</v>
      </c>
      <c r="K5191" s="51" t="str">
        <f t="shared" si="82"/>
        <v/>
      </c>
      <c r="M5191" s="47" t="str">
        <f ca="1">IFERROR(VLOOKUP($L5191,'T14'!$AD$5:$AF$104,2,FALSE),"")</f>
        <v/>
      </c>
      <c r="N5191" s="47" t="str">
        <f ca="1">IFERROR(VLOOKUP($L5191,'T14'!$AD$5:$AF$104,3,FALSE),"")</f>
        <v/>
      </c>
      <c r="P5191" s="46"/>
      <c r="U5191" s="46"/>
    </row>
    <row r="5192" spans="1:21" ht="15" hidden="1" customHeight="1" x14ac:dyDescent="0.3">
      <c r="A5192" s="47">
        <v>5191</v>
      </c>
      <c r="B5192" s="48">
        <v>2</v>
      </c>
      <c r="C5192" s="47" t="s">
        <v>108</v>
      </c>
      <c r="D5192" s="49" t="s">
        <v>252</v>
      </c>
      <c r="E5192" s="49" t="s">
        <v>253</v>
      </c>
      <c r="F5192" s="48">
        <v>2</v>
      </c>
      <c r="G5192" s="47" t="s">
        <v>117</v>
      </c>
      <c r="H5192" s="47" t="s">
        <v>9</v>
      </c>
      <c r="I5192" s="47" t="s">
        <v>2855</v>
      </c>
      <c r="J5192" s="50">
        <f>IFERROR(VLOOKUP(_xlfn.NUMBERVALUE(D5192),'Order form - T14RE'!$O$4:$O$101,1,FALSE),J5191)</f>
        <v>950704517</v>
      </c>
      <c r="K5192" s="51" t="str">
        <f t="shared" si="82"/>
        <v/>
      </c>
      <c r="M5192" s="47" t="str">
        <f ca="1">IFERROR(VLOOKUP($L5192,'T14'!$AD$5:$AF$104,2,FALSE),"")</f>
        <v/>
      </c>
      <c r="N5192" s="47" t="str">
        <f ca="1">IFERROR(VLOOKUP($L5192,'T14'!$AD$5:$AF$104,3,FALSE),"")</f>
        <v/>
      </c>
      <c r="P5192" s="46"/>
      <c r="U5192" s="46"/>
    </row>
    <row r="5193" spans="1:21" ht="15" hidden="1" customHeight="1" x14ac:dyDescent="0.3">
      <c r="A5193" s="47">
        <v>5192</v>
      </c>
      <c r="B5193" s="48">
        <v>2</v>
      </c>
      <c r="C5193" s="47" t="s">
        <v>111</v>
      </c>
      <c r="D5193" s="49" t="s">
        <v>3148</v>
      </c>
      <c r="E5193" s="49" t="s">
        <v>3149</v>
      </c>
      <c r="F5193" s="48">
        <v>1</v>
      </c>
      <c r="G5193" s="47" t="s">
        <v>98</v>
      </c>
      <c r="H5193" s="47" t="s">
        <v>9</v>
      </c>
      <c r="I5193" s="47" t="s">
        <v>2855</v>
      </c>
      <c r="J5193" s="50">
        <f>IFERROR(VLOOKUP(_xlfn.NUMBERVALUE(D5193),'Order form - T14RE'!$O$4:$O$101,1,FALSE),J5192)</f>
        <v>950704517</v>
      </c>
      <c r="K5193" s="51" t="str">
        <f t="shared" si="82"/>
        <v/>
      </c>
      <c r="M5193" s="47" t="str">
        <f ca="1">IFERROR(VLOOKUP($L5193,'T14'!$AD$5:$AF$104,2,FALSE),"")</f>
        <v/>
      </c>
      <c r="N5193" s="47" t="str">
        <f ca="1">IFERROR(VLOOKUP($L5193,'T14'!$AD$5:$AF$104,3,FALSE),"")</f>
        <v/>
      </c>
      <c r="P5193" s="46"/>
      <c r="U5193" s="46"/>
    </row>
    <row r="5194" spans="1:21" ht="15" hidden="1" customHeight="1" x14ac:dyDescent="0.3">
      <c r="A5194" s="47">
        <v>5193</v>
      </c>
      <c r="B5194" s="48">
        <v>2</v>
      </c>
      <c r="C5194" s="47" t="s">
        <v>428</v>
      </c>
      <c r="D5194" s="49" t="s">
        <v>895</v>
      </c>
      <c r="E5194" s="49" t="s">
        <v>896</v>
      </c>
      <c r="F5194" s="48">
        <v>10</v>
      </c>
      <c r="G5194" s="47" t="s">
        <v>98</v>
      </c>
      <c r="H5194" s="47" t="s">
        <v>7</v>
      </c>
      <c r="I5194" s="47" t="s">
        <v>2855</v>
      </c>
      <c r="J5194" s="50">
        <f>IFERROR(VLOOKUP(_xlfn.NUMBERVALUE(D5194),'Order form - T14RE'!$O$4:$O$101,1,FALSE),J5193)</f>
        <v>950704517</v>
      </c>
      <c r="K5194" s="51" t="str">
        <f t="shared" si="82"/>
        <v/>
      </c>
      <c r="M5194" s="47" t="str">
        <f ca="1">IFERROR(VLOOKUP($L5194,'T14'!$AD$5:$AF$104,2,FALSE),"")</f>
        <v/>
      </c>
      <c r="N5194" s="47" t="str">
        <f ca="1">IFERROR(VLOOKUP($L5194,'T14'!$AD$5:$AF$104,3,FALSE),"")</f>
        <v/>
      </c>
      <c r="P5194" s="46"/>
      <c r="U5194" s="46"/>
    </row>
    <row r="5195" spans="1:21" ht="15" hidden="1" customHeight="1" x14ac:dyDescent="0.3">
      <c r="A5195" s="47">
        <v>5194</v>
      </c>
      <c r="B5195" s="48">
        <v>2</v>
      </c>
      <c r="C5195" s="47" t="s">
        <v>114</v>
      </c>
      <c r="D5195" s="49" t="s">
        <v>3150</v>
      </c>
      <c r="E5195" s="49" t="s">
        <v>3151</v>
      </c>
      <c r="F5195" s="48">
        <v>1</v>
      </c>
      <c r="G5195" s="47" t="s">
        <v>98</v>
      </c>
      <c r="H5195" s="47" t="s">
        <v>7</v>
      </c>
      <c r="I5195" s="47" t="s">
        <v>2855</v>
      </c>
      <c r="J5195" s="50">
        <f>IFERROR(VLOOKUP(_xlfn.NUMBERVALUE(D5195),'Order form - T14RE'!$O$4:$O$101,1,FALSE),J5194)</f>
        <v>950704517</v>
      </c>
      <c r="K5195" s="51" t="str">
        <f t="shared" si="82"/>
        <v/>
      </c>
      <c r="M5195" s="47" t="str">
        <f ca="1">IFERROR(VLOOKUP($L5195,'T14'!$AD$5:$AF$104,2,FALSE),"")</f>
        <v/>
      </c>
      <c r="N5195" s="47" t="str">
        <f ca="1">IFERROR(VLOOKUP($L5195,'T14'!$AD$5:$AF$104,3,FALSE),"")</f>
        <v/>
      </c>
      <c r="P5195" s="46"/>
      <c r="U5195" s="46"/>
    </row>
    <row r="5196" spans="1:21" ht="15" hidden="1" customHeight="1" x14ac:dyDescent="0.3">
      <c r="A5196" s="47">
        <v>5195</v>
      </c>
      <c r="B5196" s="48">
        <v>2</v>
      </c>
      <c r="C5196" s="47" t="s">
        <v>241</v>
      </c>
      <c r="D5196" s="49" t="s">
        <v>1489</v>
      </c>
      <c r="E5196" s="49" t="s">
        <v>1490</v>
      </c>
      <c r="F5196" s="48">
        <v>4</v>
      </c>
      <c r="G5196" s="47" t="s">
        <v>98</v>
      </c>
      <c r="H5196" s="47" t="s">
        <v>7</v>
      </c>
      <c r="I5196" s="47" t="s">
        <v>2855</v>
      </c>
      <c r="J5196" s="50">
        <f>IFERROR(VLOOKUP(_xlfn.NUMBERVALUE(D5196),'Order form - T14RE'!$O$4:$O$101,1,FALSE),J5195)</f>
        <v>950704517</v>
      </c>
      <c r="K5196" s="51" t="str">
        <f t="shared" si="82"/>
        <v/>
      </c>
      <c r="M5196" s="47" t="str">
        <f ca="1">IFERROR(VLOOKUP($L5196,'T14'!$AD$5:$AF$104,2,FALSE),"")</f>
        <v/>
      </c>
      <c r="N5196" s="47" t="str">
        <f ca="1">IFERROR(VLOOKUP($L5196,'T14'!$AD$5:$AF$104,3,FALSE),"")</f>
        <v/>
      </c>
      <c r="P5196" s="46"/>
      <c r="U5196" s="46"/>
    </row>
    <row r="5197" spans="1:21" ht="15" hidden="1" customHeight="1" x14ac:dyDescent="0.3">
      <c r="A5197" s="47">
        <v>5196</v>
      </c>
      <c r="B5197" s="48">
        <v>2</v>
      </c>
      <c r="C5197" s="47" t="s">
        <v>120</v>
      </c>
      <c r="D5197" s="49" t="s">
        <v>1491</v>
      </c>
      <c r="E5197" s="49" t="s">
        <v>600</v>
      </c>
      <c r="F5197" s="48">
        <v>4</v>
      </c>
      <c r="G5197" s="47" t="s">
        <v>98</v>
      </c>
      <c r="H5197" s="47" t="s">
        <v>7</v>
      </c>
      <c r="I5197" s="47" t="s">
        <v>2855</v>
      </c>
      <c r="J5197" s="50">
        <f>IFERROR(VLOOKUP(_xlfn.NUMBERVALUE(D5197),'Order form - T14RE'!$O$4:$O$101,1,FALSE),J5196)</f>
        <v>950704517</v>
      </c>
      <c r="K5197" s="51" t="str">
        <f t="shared" si="82"/>
        <v/>
      </c>
      <c r="M5197" s="47" t="str">
        <f ca="1">IFERROR(VLOOKUP($L5197,'T14'!$AD$5:$AF$104,2,FALSE),"")</f>
        <v/>
      </c>
      <c r="N5197" s="47" t="str">
        <f ca="1">IFERROR(VLOOKUP($L5197,'T14'!$AD$5:$AF$104,3,FALSE),"")</f>
        <v/>
      </c>
      <c r="P5197" s="46"/>
      <c r="U5197" s="46"/>
    </row>
    <row r="5198" spans="1:21" ht="15" hidden="1" customHeight="1" x14ac:dyDescent="0.3">
      <c r="A5198" s="47">
        <v>5197</v>
      </c>
      <c r="B5198" s="48">
        <v>2</v>
      </c>
      <c r="C5198" s="47" t="s">
        <v>123</v>
      </c>
      <c r="D5198" s="49" t="s">
        <v>3160</v>
      </c>
      <c r="E5198" s="49" t="s">
        <v>3161</v>
      </c>
      <c r="F5198" s="48">
        <v>1</v>
      </c>
      <c r="G5198" s="47" t="s">
        <v>98</v>
      </c>
      <c r="H5198" s="47" t="s">
        <v>13</v>
      </c>
      <c r="I5198" s="47" t="s">
        <v>2855</v>
      </c>
      <c r="J5198" s="50">
        <f>IFERROR(VLOOKUP(_xlfn.NUMBERVALUE(D5198),'Order form - T14RE'!$O$4:$O$101,1,FALSE),J5197)</f>
        <v>950704517</v>
      </c>
      <c r="K5198" s="51" t="str">
        <f t="shared" si="82"/>
        <v/>
      </c>
      <c r="M5198" s="47" t="str">
        <f ca="1">IFERROR(VLOOKUP($L5198,'T14'!$AD$5:$AF$104,2,FALSE),"")</f>
        <v/>
      </c>
      <c r="N5198" s="47" t="str">
        <f ca="1">IFERROR(VLOOKUP($L5198,'T14'!$AD$5:$AF$104,3,FALSE),"")</f>
        <v/>
      </c>
      <c r="P5198" s="46"/>
      <c r="U5198" s="46"/>
    </row>
    <row r="5199" spans="1:21" ht="15" hidden="1" customHeight="1" x14ac:dyDescent="0.3">
      <c r="A5199" s="47">
        <v>5198</v>
      </c>
      <c r="B5199" s="48">
        <v>2</v>
      </c>
      <c r="C5199" s="47" t="s">
        <v>126</v>
      </c>
      <c r="D5199" s="49" t="s">
        <v>3162</v>
      </c>
      <c r="E5199" s="49" t="s">
        <v>3163</v>
      </c>
      <c r="F5199" s="48">
        <v>1</v>
      </c>
      <c r="G5199" s="47" t="s">
        <v>98</v>
      </c>
      <c r="H5199" s="47" t="s">
        <v>13</v>
      </c>
      <c r="I5199" s="47" t="s">
        <v>2855</v>
      </c>
      <c r="J5199" s="50">
        <f>IFERROR(VLOOKUP(_xlfn.NUMBERVALUE(D5199),'Order form - T14RE'!$O$4:$O$101,1,FALSE),J5198)</f>
        <v>950704517</v>
      </c>
      <c r="K5199" s="51" t="str">
        <f t="shared" si="82"/>
        <v/>
      </c>
      <c r="M5199" s="47" t="str">
        <f ca="1">IFERROR(VLOOKUP($L5199,'T14'!$AD$5:$AF$104,2,FALSE),"")</f>
        <v/>
      </c>
      <c r="N5199" s="47" t="str">
        <f ca="1">IFERROR(VLOOKUP($L5199,'T14'!$AD$5:$AF$104,3,FALSE),"")</f>
        <v/>
      </c>
      <c r="P5199" s="46"/>
      <c r="U5199" s="46"/>
    </row>
    <row r="5200" spans="1:21" ht="15" hidden="1" customHeight="1" x14ac:dyDescent="0.3">
      <c r="A5200" s="47">
        <v>5199</v>
      </c>
      <c r="B5200" s="48">
        <v>1</v>
      </c>
      <c r="C5200" s="47" t="s">
        <v>130</v>
      </c>
      <c r="D5200" s="49" t="s">
        <v>3164</v>
      </c>
      <c r="E5200" s="49" t="s">
        <v>3165</v>
      </c>
      <c r="F5200" s="48">
        <v>1</v>
      </c>
      <c r="G5200" s="47" t="s">
        <v>98</v>
      </c>
      <c r="H5200" s="47" t="s">
        <v>99</v>
      </c>
      <c r="I5200" s="47" t="s">
        <v>2855</v>
      </c>
      <c r="J5200" s="50">
        <f>IFERROR(VLOOKUP(_xlfn.NUMBERVALUE(D5200),'Order form - T14RE'!$O$4:$O$101,1,FALSE),J5199)</f>
        <v>950704410</v>
      </c>
      <c r="K5200" s="51" t="str">
        <f t="shared" si="82"/>
        <v/>
      </c>
      <c r="M5200" s="47" t="str">
        <f ca="1">IFERROR(VLOOKUP($L5200,'T14'!$AD$5:$AF$104,2,FALSE),"")</f>
        <v/>
      </c>
      <c r="N5200" s="47" t="str">
        <f ca="1">IFERROR(VLOOKUP($L5200,'T14'!$AD$5:$AF$104,3,FALSE),"")</f>
        <v/>
      </c>
      <c r="P5200" s="46"/>
      <c r="U5200" s="46"/>
    </row>
    <row r="5201" spans="1:21" ht="14.4" hidden="1" x14ac:dyDescent="0.3">
      <c r="A5201" s="47">
        <v>5200</v>
      </c>
      <c r="B5201" s="48">
        <v>2</v>
      </c>
      <c r="C5201" s="47" t="s">
        <v>95</v>
      </c>
      <c r="D5201" s="49" t="s">
        <v>3166</v>
      </c>
      <c r="E5201" s="49" t="s">
        <v>3167</v>
      </c>
      <c r="F5201" s="48">
        <v>1</v>
      </c>
      <c r="G5201" s="47" t="s">
        <v>98</v>
      </c>
      <c r="H5201" s="47" t="s">
        <v>9</v>
      </c>
      <c r="I5201" s="47" t="s">
        <v>2855</v>
      </c>
      <c r="J5201" s="50">
        <f>IFERROR(VLOOKUP(_xlfn.NUMBERVALUE(D5201),'Order form - T14RE'!$O$4:$O$101,1,FALSE),J5200)</f>
        <v>950704410</v>
      </c>
      <c r="K5201" s="51" t="str">
        <f t="shared" si="82"/>
        <v/>
      </c>
      <c r="M5201" s="47" t="str">
        <f ca="1">IFERROR(VLOOKUP($L5201,'T14'!$AD$5:$AF$104,2,FALSE),"")</f>
        <v/>
      </c>
      <c r="N5201" s="47" t="str">
        <f ca="1">IFERROR(VLOOKUP($L5201,'T14'!$AD$5:$AF$104,3,FALSE),"")</f>
        <v/>
      </c>
      <c r="P5201" s="46"/>
      <c r="U5201" s="46"/>
    </row>
    <row r="5202" spans="1:21" ht="14.4" hidden="1" x14ac:dyDescent="0.3">
      <c r="A5202" s="47">
        <v>5201</v>
      </c>
      <c r="B5202" s="48">
        <v>2</v>
      </c>
      <c r="C5202" s="47" t="s">
        <v>105</v>
      </c>
      <c r="D5202" s="49" t="s">
        <v>252</v>
      </c>
      <c r="E5202" s="49" t="s">
        <v>253</v>
      </c>
      <c r="F5202" s="48">
        <v>1</v>
      </c>
      <c r="G5202" s="47" t="s">
        <v>117</v>
      </c>
      <c r="H5202" s="47" t="s">
        <v>9</v>
      </c>
      <c r="I5202" s="47" t="s">
        <v>2855</v>
      </c>
      <c r="J5202" s="50">
        <f>IFERROR(VLOOKUP(_xlfn.NUMBERVALUE(D5202),'Order form - T14RE'!$O$4:$O$101,1,FALSE),J5201)</f>
        <v>950704410</v>
      </c>
      <c r="K5202" s="51" t="str">
        <f t="shared" si="82"/>
        <v/>
      </c>
      <c r="M5202" s="47" t="str">
        <f ca="1">IFERROR(VLOOKUP($L5202,'T14'!$AD$5:$AF$104,2,FALSE),"")</f>
        <v/>
      </c>
      <c r="N5202" s="47" t="str">
        <f ca="1">IFERROR(VLOOKUP($L5202,'T14'!$AD$5:$AF$104,3,FALSE),"")</f>
        <v/>
      </c>
      <c r="P5202" s="46"/>
      <c r="U5202" s="46"/>
    </row>
    <row r="5203" spans="1:21" ht="14.4" hidden="1" x14ac:dyDescent="0.3">
      <c r="A5203" s="47">
        <v>5202</v>
      </c>
      <c r="B5203" s="48">
        <v>1</v>
      </c>
      <c r="C5203" s="47" t="s">
        <v>135</v>
      </c>
      <c r="D5203" s="49" t="s">
        <v>3168</v>
      </c>
      <c r="E5203" s="49" t="s">
        <v>3169</v>
      </c>
      <c r="F5203" s="48">
        <v>1</v>
      </c>
      <c r="G5203" s="47" t="s">
        <v>98</v>
      </c>
      <c r="H5203" s="47" t="s">
        <v>99</v>
      </c>
      <c r="I5203" s="47" t="s">
        <v>2855</v>
      </c>
      <c r="J5203" s="50">
        <f>IFERROR(VLOOKUP(_xlfn.NUMBERVALUE(D5203),'Order form - T14RE'!$O$4:$O$101,1,FALSE),J5202)</f>
        <v>950704364</v>
      </c>
      <c r="K5203" s="51" t="str">
        <f t="shared" si="82"/>
        <v/>
      </c>
      <c r="M5203" s="47" t="str">
        <f ca="1">IFERROR(VLOOKUP($L5203,'T14'!$AD$5:$AF$104,2,FALSE),"")</f>
        <v/>
      </c>
      <c r="N5203" s="47" t="str">
        <f ca="1">IFERROR(VLOOKUP($L5203,'T14'!$AD$5:$AF$104,3,FALSE),"")</f>
        <v/>
      </c>
      <c r="P5203" s="46"/>
      <c r="U5203" s="46"/>
    </row>
    <row r="5204" spans="1:21" ht="14.4" hidden="1" x14ac:dyDescent="0.3">
      <c r="A5204" s="47">
        <v>5203</v>
      </c>
      <c r="B5204" s="48">
        <v>2</v>
      </c>
      <c r="C5204" s="47" t="s">
        <v>95</v>
      </c>
      <c r="D5204" s="49" t="s">
        <v>3170</v>
      </c>
      <c r="E5204" s="49" t="s">
        <v>3171</v>
      </c>
      <c r="F5204" s="48">
        <v>1</v>
      </c>
      <c r="G5204" s="47" t="s">
        <v>98</v>
      </c>
      <c r="H5204" s="47" t="s">
        <v>16</v>
      </c>
      <c r="I5204" s="47" t="s">
        <v>2855</v>
      </c>
      <c r="J5204" s="50">
        <f>IFERROR(VLOOKUP(_xlfn.NUMBERVALUE(D5204),'Order form - T14RE'!$O$4:$O$101,1,FALSE),J5203)</f>
        <v>950704364</v>
      </c>
      <c r="K5204" s="51" t="str">
        <f t="shared" si="82"/>
        <v/>
      </c>
      <c r="M5204" s="47" t="str">
        <f ca="1">IFERROR(VLOOKUP($L5204,'T14'!$AD$5:$AF$104,2,FALSE),"")</f>
        <v/>
      </c>
      <c r="N5204" s="47" t="str">
        <f ca="1">IFERROR(VLOOKUP($L5204,'T14'!$AD$5:$AF$104,3,FALSE),"")</f>
        <v/>
      </c>
      <c r="P5204" s="46"/>
      <c r="U5204" s="46"/>
    </row>
    <row r="5205" spans="1:21" ht="14.4" hidden="1" x14ac:dyDescent="0.3">
      <c r="A5205" s="47">
        <v>5204</v>
      </c>
      <c r="B5205" s="48">
        <v>2</v>
      </c>
      <c r="C5205" s="47" t="s">
        <v>105</v>
      </c>
      <c r="D5205" s="49" t="s">
        <v>935</v>
      </c>
      <c r="E5205" s="49" t="s">
        <v>113</v>
      </c>
      <c r="F5205" s="48">
        <v>4</v>
      </c>
      <c r="G5205" s="47" t="s">
        <v>98</v>
      </c>
      <c r="H5205" s="47" t="s">
        <v>16</v>
      </c>
      <c r="I5205" s="47" t="s">
        <v>2855</v>
      </c>
      <c r="J5205" s="50">
        <f>IFERROR(VLOOKUP(_xlfn.NUMBERVALUE(D5205),'Order form - T14RE'!$O$4:$O$101,1,FALSE),J5204)</f>
        <v>950704364</v>
      </c>
      <c r="K5205" s="51" t="str">
        <f t="shared" si="82"/>
        <v/>
      </c>
      <c r="M5205" s="47" t="str">
        <f ca="1">IFERROR(VLOOKUP($L5205,'T14'!$AD$5:$AF$104,2,FALSE),"")</f>
        <v/>
      </c>
      <c r="N5205" s="47" t="str">
        <f ca="1">IFERROR(VLOOKUP($L5205,'T14'!$AD$5:$AF$104,3,FALSE),"")</f>
        <v/>
      </c>
      <c r="P5205" s="46"/>
      <c r="U5205" s="46"/>
    </row>
    <row r="5206" spans="1:21" ht="14.4" hidden="1" x14ac:dyDescent="0.3">
      <c r="A5206" s="47">
        <v>5205</v>
      </c>
      <c r="B5206" s="48">
        <v>2</v>
      </c>
      <c r="C5206" s="47" t="s">
        <v>108</v>
      </c>
      <c r="D5206" s="49" t="s">
        <v>150</v>
      </c>
      <c r="E5206" s="49" t="s">
        <v>151</v>
      </c>
      <c r="F5206" s="48">
        <v>2</v>
      </c>
      <c r="G5206" s="47" t="s">
        <v>117</v>
      </c>
      <c r="H5206" s="47" t="s">
        <v>16</v>
      </c>
      <c r="I5206" s="47" t="s">
        <v>2855</v>
      </c>
      <c r="J5206" s="50">
        <f>IFERROR(VLOOKUP(_xlfn.NUMBERVALUE(D5206),'Order form - T14RE'!$O$4:$O$101,1,FALSE),J5205)</f>
        <v>950704364</v>
      </c>
      <c r="K5206" s="51" t="str">
        <f t="shared" si="82"/>
        <v/>
      </c>
      <c r="M5206" s="47" t="str">
        <f ca="1">IFERROR(VLOOKUP($L5206,'T14'!$AD$5:$AF$104,2,FALSE),"")</f>
        <v/>
      </c>
      <c r="N5206" s="47" t="str">
        <f ca="1">IFERROR(VLOOKUP($L5206,'T14'!$AD$5:$AF$104,3,FALSE),"")</f>
        <v/>
      </c>
      <c r="P5206" s="46"/>
      <c r="U5206" s="46"/>
    </row>
    <row r="5207" spans="1:21" ht="14.4" hidden="1" x14ac:dyDescent="0.3">
      <c r="A5207" s="47">
        <v>5206</v>
      </c>
      <c r="B5207" s="48">
        <v>2</v>
      </c>
      <c r="C5207" s="47" t="s">
        <v>111</v>
      </c>
      <c r="D5207" s="49" t="s">
        <v>3172</v>
      </c>
      <c r="E5207" s="49" t="s">
        <v>744</v>
      </c>
      <c r="F5207" s="48">
        <v>2</v>
      </c>
      <c r="G5207" s="47" t="s">
        <v>98</v>
      </c>
      <c r="H5207" s="47" t="s">
        <v>16</v>
      </c>
      <c r="I5207" s="47" t="s">
        <v>2855</v>
      </c>
      <c r="J5207" s="50">
        <f>IFERROR(VLOOKUP(_xlfn.NUMBERVALUE(D5207),'Order form - T14RE'!$O$4:$O$101,1,FALSE),J5206)</f>
        <v>950704364</v>
      </c>
      <c r="K5207" s="51" t="str">
        <f t="shared" si="82"/>
        <v/>
      </c>
      <c r="M5207" s="47" t="str">
        <f ca="1">IFERROR(VLOOKUP($L5207,'T14'!$AD$5:$AF$104,2,FALSE),"")</f>
        <v/>
      </c>
      <c r="N5207" s="47" t="str">
        <f ca="1">IFERROR(VLOOKUP($L5207,'T14'!$AD$5:$AF$104,3,FALSE),"")</f>
        <v/>
      </c>
      <c r="P5207" s="46"/>
      <c r="U5207" s="46"/>
    </row>
    <row r="5208" spans="1:21" ht="14.4" hidden="1" x14ac:dyDescent="0.3">
      <c r="A5208" s="47">
        <v>5207</v>
      </c>
      <c r="B5208" s="48">
        <v>2</v>
      </c>
      <c r="C5208" s="47" t="s">
        <v>114</v>
      </c>
      <c r="D5208" s="49" t="s">
        <v>995</v>
      </c>
      <c r="E5208" s="49" t="s">
        <v>113</v>
      </c>
      <c r="F5208" s="48">
        <v>2</v>
      </c>
      <c r="G5208" s="47" t="s">
        <v>98</v>
      </c>
      <c r="H5208" s="47" t="s">
        <v>16</v>
      </c>
      <c r="I5208" s="47" t="s">
        <v>2855</v>
      </c>
      <c r="J5208" s="50">
        <f>IFERROR(VLOOKUP(_xlfn.NUMBERVALUE(D5208),'Order form - T14RE'!$O$4:$O$101,1,FALSE),J5207)</f>
        <v>950704364</v>
      </c>
      <c r="K5208" s="51" t="str">
        <f t="shared" si="82"/>
        <v/>
      </c>
      <c r="M5208" s="47" t="str">
        <f ca="1">IFERROR(VLOOKUP($L5208,'T14'!$AD$5:$AF$104,2,FALSE),"")</f>
        <v/>
      </c>
      <c r="N5208" s="47" t="str">
        <f ca="1">IFERROR(VLOOKUP($L5208,'T14'!$AD$5:$AF$104,3,FALSE),"")</f>
        <v/>
      </c>
      <c r="P5208" s="46"/>
      <c r="U5208" s="46"/>
    </row>
    <row r="5209" spans="1:21" ht="14.4" hidden="1" x14ac:dyDescent="0.3">
      <c r="A5209" s="47">
        <v>5208</v>
      </c>
      <c r="B5209" s="48">
        <v>2</v>
      </c>
      <c r="C5209" s="47" t="s">
        <v>241</v>
      </c>
      <c r="D5209" s="49" t="s">
        <v>150</v>
      </c>
      <c r="E5209" s="49" t="s">
        <v>151</v>
      </c>
      <c r="F5209" s="48">
        <v>1</v>
      </c>
      <c r="G5209" s="47" t="s">
        <v>117</v>
      </c>
      <c r="H5209" s="47" t="s">
        <v>16</v>
      </c>
      <c r="I5209" s="47" t="s">
        <v>2855</v>
      </c>
      <c r="J5209" s="50">
        <f>IFERROR(VLOOKUP(_xlfn.NUMBERVALUE(D5209),'Order form - T14RE'!$O$4:$O$101,1,FALSE),J5208)</f>
        <v>950704364</v>
      </c>
      <c r="K5209" s="51" t="str">
        <f t="shared" si="82"/>
        <v/>
      </c>
      <c r="M5209" s="47" t="str">
        <f ca="1">IFERROR(VLOOKUP($L5209,'T14'!$AD$5:$AF$104,2,FALSE),"")</f>
        <v/>
      </c>
      <c r="N5209" s="47" t="str">
        <f ca="1">IFERROR(VLOOKUP($L5209,'T14'!$AD$5:$AF$104,3,FALSE),"")</f>
        <v/>
      </c>
      <c r="P5209" s="46"/>
      <c r="U5209" s="46"/>
    </row>
    <row r="5210" spans="1:21" ht="14.4" hidden="1" x14ac:dyDescent="0.3">
      <c r="A5210" s="47">
        <v>5209</v>
      </c>
      <c r="B5210" s="48">
        <v>2</v>
      </c>
      <c r="C5210" s="47" t="s">
        <v>120</v>
      </c>
      <c r="D5210" s="49" t="s">
        <v>3173</v>
      </c>
      <c r="E5210" s="49" t="s">
        <v>3174</v>
      </c>
      <c r="F5210" s="48">
        <v>1</v>
      </c>
      <c r="G5210" s="47" t="s">
        <v>98</v>
      </c>
      <c r="H5210" s="47" t="s">
        <v>16</v>
      </c>
      <c r="I5210" s="47" t="s">
        <v>2855</v>
      </c>
      <c r="J5210" s="50">
        <f>IFERROR(VLOOKUP(_xlfn.NUMBERVALUE(D5210),'Order form - T14RE'!$O$4:$O$101,1,FALSE),J5209)</f>
        <v>950704364</v>
      </c>
      <c r="K5210" s="51" t="str">
        <f t="shared" si="82"/>
        <v/>
      </c>
      <c r="M5210" s="47" t="str">
        <f ca="1">IFERROR(VLOOKUP($L5210,'T14'!$AD$5:$AF$104,2,FALSE),"")</f>
        <v/>
      </c>
      <c r="N5210" s="47" t="str">
        <f ca="1">IFERROR(VLOOKUP($L5210,'T14'!$AD$5:$AF$104,3,FALSE),"")</f>
        <v/>
      </c>
      <c r="P5210" s="46"/>
      <c r="U5210" s="46"/>
    </row>
    <row r="5211" spans="1:21" ht="14.4" hidden="1" x14ac:dyDescent="0.3">
      <c r="A5211" s="47">
        <v>5210</v>
      </c>
      <c r="B5211" s="48">
        <v>2</v>
      </c>
      <c r="C5211" s="47" t="s">
        <v>123</v>
      </c>
      <c r="D5211" s="49" t="s">
        <v>470</v>
      </c>
      <c r="E5211" s="49" t="s">
        <v>113</v>
      </c>
      <c r="F5211" s="48">
        <v>4</v>
      </c>
      <c r="G5211" s="47" t="s">
        <v>98</v>
      </c>
      <c r="H5211" s="47" t="s">
        <v>16</v>
      </c>
      <c r="I5211" s="47" t="s">
        <v>2855</v>
      </c>
      <c r="J5211" s="50">
        <f>IFERROR(VLOOKUP(_xlfn.NUMBERVALUE(D5211),'Order form - T14RE'!$O$4:$O$101,1,FALSE),J5210)</f>
        <v>950704364</v>
      </c>
      <c r="K5211" s="51" t="str">
        <f t="shared" si="82"/>
        <v/>
      </c>
      <c r="M5211" s="47" t="str">
        <f ca="1">IFERROR(VLOOKUP($L5211,'T14'!$AD$5:$AF$104,2,FALSE),"")</f>
        <v/>
      </c>
      <c r="N5211" s="47" t="str">
        <f ca="1">IFERROR(VLOOKUP($L5211,'T14'!$AD$5:$AF$104,3,FALSE),"")</f>
        <v/>
      </c>
      <c r="P5211" s="46"/>
      <c r="U5211" s="46"/>
    </row>
    <row r="5212" spans="1:21" ht="14.4" hidden="1" x14ac:dyDescent="0.3">
      <c r="A5212" s="47">
        <v>5211</v>
      </c>
      <c r="B5212" s="48">
        <v>2</v>
      </c>
      <c r="C5212" s="47" t="s">
        <v>126</v>
      </c>
      <c r="D5212" s="49" t="s">
        <v>150</v>
      </c>
      <c r="E5212" s="49" t="s">
        <v>151</v>
      </c>
      <c r="F5212" s="48">
        <v>2</v>
      </c>
      <c r="G5212" s="47" t="s">
        <v>117</v>
      </c>
      <c r="H5212" s="47" t="s">
        <v>16</v>
      </c>
      <c r="I5212" s="47" t="s">
        <v>2855</v>
      </c>
      <c r="J5212" s="50">
        <f>IFERROR(VLOOKUP(_xlfn.NUMBERVALUE(D5212),'Order form - T14RE'!$O$4:$O$101,1,FALSE),J5211)</f>
        <v>950704364</v>
      </c>
      <c r="K5212" s="51" t="str">
        <f t="shared" si="82"/>
        <v/>
      </c>
      <c r="M5212" s="47" t="str">
        <f ca="1">IFERROR(VLOOKUP($L5212,'T14'!$AD$5:$AF$104,2,FALSE),"")</f>
        <v/>
      </c>
      <c r="N5212" s="47" t="str">
        <f ca="1">IFERROR(VLOOKUP($L5212,'T14'!$AD$5:$AF$104,3,FALSE),"")</f>
        <v/>
      </c>
      <c r="P5212" s="46"/>
      <c r="U5212" s="46"/>
    </row>
    <row r="5213" spans="1:21" ht="14.4" hidden="1" x14ac:dyDescent="0.3">
      <c r="A5213" s="47">
        <v>5212</v>
      </c>
      <c r="B5213" s="48">
        <v>2</v>
      </c>
      <c r="C5213" s="47" t="s">
        <v>127</v>
      </c>
      <c r="D5213" s="49" t="s">
        <v>3172</v>
      </c>
      <c r="E5213" s="49" t="s">
        <v>744</v>
      </c>
      <c r="F5213" s="48">
        <v>2</v>
      </c>
      <c r="G5213" s="47" t="s">
        <v>98</v>
      </c>
      <c r="H5213" s="47" t="s">
        <v>16</v>
      </c>
      <c r="I5213" s="47" t="s">
        <v>2855</v>
      </c>
      <c r="J5213" s="50">
        <f>IFERROR(VLOOKUP(_xlfn.NUMBERVALUE(D5213),'Order form - T14RE'!$O$4:$O$101,1,FALSE),J5212)</f>
        <v>950704364</v>
      </c>
      <c r="K5213" s="51" t="str">
        <f t="shared" si="82"/>
        <v/>
      </c>
      <c r="M5213" s="47" t="str">
        <f ca="1">IFERROR(VLOOKUP($L5213,'T14'!$AD$5:$AF$104,2,FALSE),"")</f>
        <v/>
      </c>
      <c r="N5213" s="47" t="str">
        <f ca="1">IFERROR(VLOOKUP($L5213,'T14'!$AD$5:$AF$104,3,FALSE),"")</f>
        <v/>
      </c>
      <c r="P5213" s="46"/>
      <c r="U5213" s="46"/>
    </row>
    <row r="5214" spans="1:21" ht="14.4" hidden="1" x14ac:dyDescent="0.3">
      <c r="A5214" s="47">
        <v>5213</v>
      </c>
      <c r="B5214" s="48">
        <v>2</v>
      </c>
      <c r="C5214" s="47" t="s">
        <v>128</v>
      </c>
      <c r="D5214" s="49" t="s">
        <v>995</v>
      </c>
      <c r="E5214" s="49" t="s">
        <v>113</v>
      </c>
      <c r="F5214" s="48">
        <v>2</v>
      </c>
      <c r="G5214" s="47" t="s">
        <v>98</v>
      </c>
      <c r="H5214" s="47" t="s">
        <v>16</v>
      </c>
      <c r="I5214" s="47" t="s">
        <v>2855</v>
      </c>
      <c r="J5214" s="50">
        <f>IFERROR(VLOOKUP(_xlfn.NUMBERVALUE(D5214),'Order form - T14RE'!$O$4:$O$101,1,FALSE),J5213)</f>
        <v>950704364</v>
      </c>
      <c r="K5214" s="51" t="str">
        <f t="shared" si="82"/>
        <v/>
      </c>
      <c r="M5214" s="47" t="str">
        <f ca="1">IFERROR(VLOOKUP($L5214,'T14'!$AD$5:$AF$104,2,FALSE),"")</f>
        <v/>
      </c>
      <c r="N5214" s="47" t="str">
        <f ca="1">IFERROR(VLOOKUP($L5214,'T14'!$AD$5:$AF$104,3,FALSE),"")</f>
        <v/>
      </c>
      <c r="P5214" s="46"/>
      <c r="U5214" s="46"/>
    </row>
    <row r="5215" spans="1:21" ht="14.4" hidden="1" x14ac:dyDescent="0.3">
      <c r="A5215" s="47">
        <v>5214</v>
      </c>
      <c r="B5215" s="48">
        <v>2</v>
      </c>
      <c r="C5215" s="47" t="s">
        <v>263</v>
      </c>
      <c r="D5215" s="49" t="s">
        <v>150</v>
      </c>
      <c r="E5215" s="49" t="s">
        <v>151</v>
      </c>
      <c r="F5215" s="48">
        <v>1</v>
      </c>
      <c r="G5215" s="47" t="s">
        <v>117</v>
      </c>
      <c r="H5215" s="47" t="s">
        <v>16</v>
      </c>
      <c r="I5215" s="47" t="s">
        <v>2855</v>
      </c>
      <c r="J5215" s="50">
        <f>IFERROR(VLOOKUP(_xlfn.NUMBERVALUE(D5215),'Order form - T14RE'!$O$4:$O$101,1,FALSE),J5214)</f>
        <v>950704364</v>
      </c>
      <c r="K5215" s="51" t="str">
        <f t="shared" si="82"/>
        <v/>
      </c>
      <c r="M5215" s="47" t="str">
        <f ca="1">IFERROR(VLOOKUP($L5215,'T14'!$AD$5:$AF$104,2,FALSE),"")</f>
        <v/>
      </c>
      <c r="N5215" s="47" t="str">
        <f ca="1">IFERROR(VLOOKUP($L5215,'T14'!$AD$5:$AF$104,3,FALSE),"")</f>
        <v/>
      </c>
      <c r="P5215" s="46"/>
      <c r="U5215" s="46"/>
    </row>
    <row r="5216" spans="1:21" ht="14.4" hidden="1" x14ac:dyDescent="0.3">
      <c r="A5216" s="47">
        <v>5215</v>
      </c>
      <c r="B5216" s="48">
        <v>2</v>
      </c>
      <c r="C5216" s="47" t="s">
        <v>130</v>
      </c>
      <c r="D5216" s="49" t="s">
        <v>3175</v>
      </c>
      <c r="E5216" s="49" t="s">
        <v>3176</v>
      </c>
      <c r="F5216" s="48">
        <v>1</v>
      </c>
      <c r="G5216" s="47" t="s">
        <v>98</v>
      </c>
      <c r="H5216" s="47" t="s">
        <v>16</v>
      </c>
      <c r="I5216" s="47" t="s">
        <v>2855</v>
      </c>
      <c r="J5216" s="50">
        <f>IFERROR(VLOOKUP(_xlfn.NUMBERVALUE(D5216),'Order form - T14RE'!$O$4:$O$101,1,FALSE),J5215)</f>
        <v>950704364</v>
      </c>
      <c r="K5216" s="51" t="str">
        <f t="shared" si="82"/>
        <v/>
      </c>
      <c r="M5216" s="47" t="str">
        <f ca="1">IFERROR(VLOOKUP($L5216,'T14'!$AD$5:$AF$104,2,FALSE),"")</f>
        <v/>
      </c>
      <c r="N5216" s="47" t="str">
        <f ca="1">IFERROR(VLOOKUP($L5216,'T14'!$AD$5:$AF$104,3,FALSE),"")</f>
        <v/>
      </c>
      <c r="P5216" s="46"/>
      <c r="U5216" s="46"/>
    </row>
    <row r="5217" spans="1:21" ht="14.4" hidden="1" x14ac:dyDescent="0.3">
      <c r="A5217" s="47">
        <v>5216</v>
      </c>
      <c r="B5217" s="48">
        <v>2</v>
      </c>
      <c r="C5217" s="47" t="s">
        <v>135</v>
      </c>
      <c r="D5217" s="49" t="s">
        <v>671</v>
      </c>
      <c r="E5217" s="49" t="s">
        <v>113</v>
      </c>
      <c r="F5217" s="48">
        <v>4</v>
      </c>
      <c r="G5217" s="47" t="s">
        <v>98</v>
      </c>
      <c r="H5217" s="47" t="s">
        <v>16</v>
      </c>
      <c r="I5217" s="47" t="s">
        <v>2855</v>
      </c>
      <c r="J5217" s="50">
        <f>IFERROR(VLOOKUP(_xlfn.NUMBERVALUE(D5217),'Order form - T14RE'!$O$4:$O$101,1,FALSE),J5216)</f>
        <v>950704364</v>
      </c>
      <c r="K5217" s="51" t="str">
        <f t="shared" si="82"/>
        <v/>
      </c>
      <c r="M5217" s="47" t="str">
        <f ca="1">IFERROR(VLOOKUP($L5217,'T14'!$AD$5:$AF$104,2,FALSE),"")</f>
        <v/>
      </c>
      <c r="N5217" s="47" t="str">
        <f ca="1">IFERROR(VLOOKUP($L5217,'T14'!$AD$5:$AF$104,3,FALSE),"")</f>
        <v/>
      </c>
      <c r="P5217" s="46"/>
      <c r="U5217" s="46"/>
    </row>
    <row r="5218" spans="1:21" ht="14.4" hidden="1" x14ac:dyDescent="0.3">
      <c r="A5218" s="47">
        <v>5217</v>
      </c>
      <c r="B5218" s="48">
        <v>2</v>
      </c>
      <c r="C5218" s="47" t="s">
        <v>143</v>
      </c>
      <c r="D5218" s="49" t="s">
        <v>150</v>
      </c>
      <c r="E5218" s="49" t="s">
        <v>151</v>
      </c>
      <c r="F5218" s="48">
        <v>2</v>
      </c>
      <c r="G5218" s="47" t="s">
        <v>117</v>
      </c>
      <c r="H5218" s="47" t="s">
        <v>16</v>
      </c>
      <c r="I5218" s="47" t="s">
        <v>2855</v>
      </c>
      <c r="J5218" s="50">
        <f>IFERROR(VLOOKUP(_xlfn.NUMBERVALUE(D5218),'Order form - T14RE'!$O$4:$O$101,1,FALSE),J5217)</f>
        <v>950704364</v>
      </c>
      <c r="K5218" s="51" t="str">
        <f t="shared" si="82"/>
        <v/>
      </c>
      <c r="M5218" s="47" t="str">
        <f ca="1">IFERROR(VLOOKUP($L5218,'T14'!$AD$5:$AF$104,2,FALSE),"")</f>
        <v/>
      </c>
      <c r="N5218" s="47" t="str">
        <f ca="1">IFERROR(VLOOKUP($L5218,'T14'!$AD$5:$AF$104,3,FALSE),"")</f>
        <v/>
      </c>
      <c r="P5218" s="46"/>
      <c r="U5218" s="46"/>
    </row>
    <row r="5219" spans="1:21" ht="14.4" hidden="1" x14ac:dyDescent="0.3">
      <c r="A5219" s="47">
        <v>5218</v>
      </c>
      <c r="B5219" s="48">
        <v>2</v>
      </c>
      <c r="C5219" s="47" t="s">
        <v>149</v>
      </c>
      <c r="D5219" s="49" t="s">
        <v>3172</v>
      </c>
      <c r="E5219" s="49" t="s">
        <v>744</v>
      </c>
      <c r="F5219" s="48">
        <v>4</v>
      </c>
      <c r="G5219" s="47" t="s">
        <v>98</v>
      </c>
      <c r="H5219" s="47" t="s">
        <v>16</v>
      </c>
      <c r="I5219" s="47" t="s">
        <v>2855</v>
      </c>
      <c r="J5219" s="50">
        <f>IFERROR(VLOOKUP(_xlfn.NUMBERVALUE(D5219),'Order form - T14RE'!$O$4:$O$101,1,FALSE),J5218)</f>
        <v>950704364</v>
      </c>
      <c r="K5219" s="51" t="str">
        <f t="shared" si="82"/>
        <v/>
      </c>
      <c r="M5219" s="47" t="str">
        <f ca="1">IFERROR(VLOOKUP($L5219,'T14'!$AD$5:$AF$104,2,FALSE),"")</f>
        <v/>
      </c>
      <c r="N5219" s="47" t="str">
        <f ca="1">IFERROR(VLOOKUP($L5219,'T14'!$AD$5:$AF$104,3,FALSE),"")</f>
        <v/>
      </c>
      <c r="P5219" s="46"/>
      <c r="U5219" s="46"/>
    </row>
    <row r="5220" spans="1:21" ht="14.4" hidden="1" x14ac:dyDescent="0.3">
      <c r="A5220" s="47">
        <v>5219</v>
      </c>
      <c r="B5220" s="48">
        <v>2</v>
      </c>
      <c r="C5220" s="47" t="s">
        <v>413</v>
      </c>
      <c r="D5220" s="49" t="s">
        <v>995</v>
      </c>
      <c r="E5220" s="49" t="s">
        <v>113</v>
      </c>
      <c r="F5220" s="48">
        <v>4</v>
      </c>
      <c r="G5220" s="47" t="s">
        <v>98</v>
      </c>
      <c r="H5220" s="47" t="s">
        <v>16</v>
      </c>
      <c r="I5220" s="47" t="s">
        <v>2855</v>
      </c>
      <c r="J5220" s="50">
        <f>IFERROR(VLOOKUP(_xlfn.NUMBERVALUE(D5220),'Order form - T14RE'!$O$4:$O$101,1,FALSE),J5219)</f>
        <v>950704364</v>
      </c>
      <c r="K5220" s="51" t="str">
        <f t="shared" si="82"/>
        <v/>
      </c>
      <c r="M5220" s="47" t="str">
        <f ca="1">IFERROR(VLOOKUP($L5220,'T14'!$AD$5:$AF$104,2,FALSE),"")</f>
        <v/>
      </c>
      <c r="N5220" s="47" t="str">
        <f ca="1">IFERROR(VLOOKUP($L5220,'T14'!$AD$5:$AF$104,3,FALSE),"")</f>
        <v/>
      </c>
      <c r="P5220" s="46"/>
      <c r="U5220" s="46"/>
    </row>
    <row r="5221" spans="1:21" ht="14.4" hidden="1" x14ac:dyDescent="0.3">
      <c r="A5221" s="47">
        <v>5220</v>
      </c>
      <c r="B5221" s="48">
        <v>2</v>
      </c>
      <c r="C5221" s="47" t="s">
        <v>154</v>
      </c>
      <c r="D5221" s="49" t="s">
        <v>150</v>
      </c>
      <c r="E5221" s="49" t="s">
        <v>151</v>
      </c>
      <c r="F5221" s="48">
        <v>2</v>
      </c>
      <c r="G5221" s="47" t="s">
        <v>117</v>
      </c>
      <c r="H5221" s="47" t="s">
        <v>16</v>
      </c>
      <c r="I5221" s="47" t="s">
        <v>2855</v>
      </c>
      <c r="J5221" s="50">
        <f>IFERROR(VLOOKUP(_xlfn.NUMBERVALUE(D5221),'Order form - T14RE'!$O$4:$O$101,1,FALSE),J5220)</f>
        <v>950704364</v>
      </c>
      <c r="K5221" s="51" t="str">
        <f t="shared" si="82"/>
        <v/>
      </c>
      <c r="M5221" s="47" t="str">
        <f ca="1">IFERROR(VLOOKUP($L5221,'T14'!$AD$5:$AF$104,2,FALSE),"")</f>
        <v/>
      </c>
      <c r="N5221" s="47" t="str">
        <f ca="1">IFERROR(VLOOKUP($L5221,'T14'!$AD$5:$AF$104,3,FALSE),"")</f>
        <v/>
      </c>
      <c r="P5221" s="46"/>
      <c r="U5221" s="46"/>
    </row>
    <row r="5222" spans="1:21" ht="14.4" hidden="1" x14ac:dyDescent="0.3">
      <c r="A5222" s="47">
        <v>5221</v>
      </c>
      <c r="B5222" s="48">
        <v>2</v>
      </c>
      <c r="C5222" s="47" t="s">
        <v>156</v>
      </c>
      <c r="D5222" s="49" t="s">
        <v>3177</v>
      </c>
      <c r="E5222" s="49" t="s">
        <v>688</v>
      </c>
      <c r="F5222" s="48">
        <v>1</v>
      </c>
      <c r="G5222" s="47" t="s">
        <v>98</v>
      </c>
      <c r="H5222" s="47" t="s">
        <v>16</v>
      </c>
      <c r="I5222" s="47" t="s">
        <v>2855</v>
      </c>
      <c r="J5222" s="50">
        <f>IFERROR(VLOOKUP(_xlfn.NUMBERVALUE(D5222),'Order form - T14RE'!$O$4:$O$101,1,FALSE),J5221)</f>
        <v>950704364</v>
      </c>
      <c r="K5222" s="51" t="str">
        <f t="shared" si="82"/>
        <v/>
      </c>
      <c r="M5222" s="47" t="str">
        <f ca="1">IFERROR(VLOOKUP($L5222,'T14'!$AD$5:$AF$104,2,FALSE),"")</f>
        <v/>
      </c>
      <c r="N5222" s="47" t="str">
        <f ca="1">IFERROR(VLOOKUP($L5222,'T14'!$AD$5:$AF$104,3,FALSE),"")</f>
        <v/>
      </c>
      <c r="P5222" s="46"/>
      <c r="U5222" s="46"/>
    </row>
    <row r="5223" spans="1:21" ht="14.4" hidden="1" x14ac:dyDescent="0.3">
      <c r="A5223" s="47">
        <v>5222</v>
      </c>
      <c r="B5223" s="48">
        <v>2</v>
      </c>
      <c r="C5223" s="47" t="s">
        <v>159</v>
      </c>
      <c r="D5223" s="49" t="s">
        <v>671</v>
      </c>
      <c r="E5223" s="49" t="s">
        <v>113</v>
      </c>
      <c r="F5223" s="48">
        <v>2</v>
      </c>
      <c r="G5223" s="47" t="s">
        <v>98</v>
      </c>
      <c r="H5223" s="47" t="s">
        <v>16</v>
      </c>
      <c r="I5223" s="47" t="s">
        <v>2855</v>
      </c>
      <c r="J5223" s="50">
        <f>IFERROR(VLOOKUP(_xlfn.NUMBERVALUE(D5223),'Order form - T14RE'!$O$4:$O$101,1,FALSE),J5222)</f>
        <v>950704364</v>
      </c>
      <c r="K5223" s="51" t="str">
        <f t="shared" si="82"/>
        <v/>
      </c>
      <c r="M5223" s="47" t="str">
        <f ca="1">IFERROR(VLOOKUP($L5223,'T14'!$AD$5:$AF$104,2,FALSE),"")</f>
        <v/>
      </c>
      <c r="N5223" s="47" t="str">
        <f ca="1">IFERROR(VLOOKUP($L5223,'T14'!$AD$5:$AF$104,3,FALSE),"")</f>
        <v/>
      </c>
      <c r="P5223" s="46"/>
      <c r="U5223" s="46"/>
    </row>
    <row r="5224" spans="1:21" ht="14.4" hidden="1" x14ac:dyDescent="0.3">
      <c r="A5224" s="47">
        <v>5223</v>
      </c>
      <c r="B5224" s="48">
        <v>2</v>
      </c>
      <c r="C5224" s="47" t="s">
        <v>462</v>
      </c>
      <c r="D5224" s="49" t="s">
        <v>150</v>
      </c>
      <c r="E5224" s="49" t="s">
        <v>151</v>
      </c>
      <c r="F5224" s="48">
        <v>1</v>
      </c>
      <c r="G5224" s="47" t="s">
        <v>117</v>
      </c>
      <c r="H5224" s="47" t="s">
        <v>16</v>
      </c>
      <c r="I5224" s="47" t="s">
        <v>2855</v>
      </c>
      <c r="J5224" s="50">
        <f>IFERROR(VLOOKUP(_xlfn.NUMBERVALUE(D5224),'Order form - T14RE'!$O$4:$O$101,1,FALSE),J5223)</f>
        <v>950704364</v>
      </c>
      <c r="K5224" s="51" t="str">
        <f t="shared" si="82"/>
        <v/>
      </c>
      <c r="M5224" s="47" t="str">
        <f ca="1">IFERROR(VLOOKUP($L5224,'T14'!$AD$5:$AF$104,2,FALSE),"")</f>
        <v/>
      </c>
      <c r="N5224" s="47" t="str">
        <f ca="1">IFERROR(VLOOKUP($L5224,'T14'!$AD$5:$AF$104,3,FALSE),"")</f>
        <v/>
      </c>
      <c r="P5224" s="46"/>
      <c r="U5224" s="46"/>
    </row>
    <row r="5225" spans="1:21" ht="14.4" hidden="1" x14ac:dyDescent="0.3">
      <c r="A5225" s="47">
        <v>5224</v>
      </c>
      <c r="B5225" s="48">
        <v>2</v>
      </c>
      <c r="C5225" s="47" t="s">
        <v>464</v>
      </c>
      <c r="D5225" s="49" t="s">
        <v>3178</v>
      </c>
      <c r="E5225" s="49" t="s">
        <v>3179</v>
      </c>
      <c r="F5225" s="48">
        <v>1</v>
      </c>
      <c r="G5225" s="47" t="s">
        <v>98</v>
      </c>
      <c r="H5225" s="47" t="s">
        <v>16</v>
      </c>
      <c r="I5225" s="47" t="s">
        <v>2855</v>
      </c>
      <c r="J5225" s="50">
        <f>IFERROR(VLOOKUP(_xlfn.NUMBERVALUE(D5225),'Order form - T14RE'!$O$4:$O$101,1,FALSE),J5224)</f>
        <v>950704364</v>
      </c>
      <c r="K5225" s="51" t="str">
        <f t="shared" si="82"/>
        <v/>
      </c>
      <c r="M5225" s="47" t="str">
        <f ca="1">IFERROR(VLOOKUP($L5225,'T14'!$AD$5:$AF$104,2,FALSE),"")</f>
        <v/>
      </c>
      <c r="N5225" s="47" t="str">
        <f ca="1">IFERROR(VLOOKUP($L5225,'T14'!$AD$5:$AF$104,3,FALSE),"")</f>
        <v/>
      </c>
      <c r="P5225" s="46"/>
      <c r="U5225" s="46"/>
    </row>
    <row r="5226" spans="1:21" ht="14.4" hidden="1" x14ac:dyDescent="0.3">
      <c r="A5226" s="47">
        <v>5225</v>
      </c>
      <c r="B5226" s="48">
        <v>3</v>
      </c>
      <c r="C5226" s="47" t="s">
        <v>95</v>
      </c>
      <c r="D5226" s="49" t="s">
        <v>3180</v>
      </c>
      <c r="E5226" s="49" t="s">
        <v>3181</v>
      </c>
      <c r="F5226" s="48">
        <v>2</v>
      </c>
      <c r="G5226" s="47" t="s">
        <v>98</v>
      </c>
      <c r="H5226" s="47" t="s">
        <v>99</v>
      </c>
      <c r="I5226" s="47" t="s">
        <v>2855</v>
      </c>
      <c r="J5226" s="50">
        <f>IFERROR(VLOOKUP(_xlfn.NUMBERVALUE(D5226),'Order form - T14RE'!$O$4:$O$101,1,FALSE),J5225)</f>
        <v>950704364</v>
      </c>
      <c r="K5226" s="51" t="str">
        <f t="shared" si="82"/>
        <v/>
      </c>
      <c r="M5226" s="47" t="str">
        <f ca="1">IFERROR(VLOOKUP($L5226,'T14'!$AD$5:$AF$104,2,FALSE),"")</f>
        <v/>
      </c>
      <c r="N5226" s="47" t="str">
        <f ca="1">IFERROR(VLOOKUP($L5226,'T14'!$AD$5:$AF$104,3,FALSE),"")</f>
        <v/>
      </c>
      <c r="P5226" s="46"/>
      <c r="U5226" s="46"/>
    </row>
    <row r="5227" spans="1:21" ht="14.4" hidden="1" x14ac:dyDescent="0.3">
      <c r="A5227" s="47">
        <v>5226</v>
      </c>
      <c r="B5227" s="48">
        <v>3</v>
      </c>
      <c r="C5227" s="47" t="s">
        <v>105</v>
      </c>
      <c r="D5227" s="49" t="s">
        <v>3182</v>
      </c>
      <c r="E5227" s="49" t="s">
        <v>3183</v>
      </c>
      <c r="F5227" s="48">
        <v>4</v>
      </c>
      <c r="G5227" s="47" t="s">
        <v>98</v>
      </c>
      <c r="H5227" s="47" t="s">
        <v>99</v>
      </c>
      <c r="I5227" s="47" t="s">
        <v>2855</v>
      </c>
      <c r="J5227" s="50">
        <f>IFERROR(VLOOKUP(_xlfn.NUMBERVALUE(D5227),'Order form - T14RE'!$O$4:$O$101,1,FALSE),J5226)</f>
        <v>950704364</v>
      </c>
      <c r="K5227" s="51" t="str">
        <f t="shared" si="82"/>
        <v/>
      </c>
      <c r="M5227" s="47" t="str">
        <f ca="1">IFERROR(VLOOKUP($L5227,'T14'!$AD$5:$AF$104,2,FALSE),"")</f>
        <v/>
      </c>
      <c r="N5227" s="47" t="str">
        <f ca="1">IFERROR(VLOOKUP($L5227,'T14'!$AD$5:$AF$104,3,FALSE),"")</f>
        <v/>
      </c>
      <c r="P5227" s="46"/>
      <c r="U5227" s="46"/>
    </row>
    <row r="5228" spans="1:21" ht="14.4" hidden="1" x14ac:dyDescent="0.3">
      <c r="A5228" s="47">
        <v>5227</v>
      </c>
      <c r="B5228" s="48">
        <v>3</v>
      </c>
      <c r="C5228" s="47" t="s">
        <v>108</v>
      </c>
      <c r="D5228" s="49" t="s">
        <v>3184</v>
      </c>
      <c r="E5228" s="49" t="s">
        <v>3185</v>
      </c>
      <c r="F5228" s="48">
        <v>1</v>
      </c>
      <c r="G5228" s="47" t="s">
        <v>98</v>
      </c>
      <c r="H5228" s="47" t="s">
        <v>99</v>
      </c>
      <c r="I5228" s="47" t="s">
        <v>2855</v>
      </c>
      <c r="J5228" s="50">
        <f>IFERROR(VLOOKUP(_xlfn.NUMBERVALUE(D5228),'Order form - T14RE'!$O$4:$O$101,1,FALSE),J5227)</f>
        <v>950704364</v>
      </c>
      <c r="K5228" s="51" t="str">
        <f t="shared" si="82"/>
        <v/>
      </c>
      <c r="M5228" s="47" t="str">
        <f ca="1">IFERROR(VLOOKUP($L5228,'T14'!$AD$5:$AF$104,2,FALSE),"")</f>
        <v/>
      </c>
      <c r="N5228" s="47" t="str">
        <f ca="1">IFERROR(VLOOKUP($L5228,'T14'!$AD$5:$AF$104,3,FALSE),"")</f>
        <v/>
      </c>
      <c r="P5228" s="46"/>
      <c r="U5228" s="46"/>
    </row>
    <row r="5229" spans="1:21" ht="14.4" hidden="1" x14ac:dyDescent="0.3">
      <c r="A5229" s="47">
        <v>5228</v>
      </c>
      <c r="B5229" s="48">
        <v>2</v>
      </c>
      <c r="C5229" s="47" t="s">
        <v>467</v>
      </c>
      <c r="D5229" s="49" t="s">
        <v>3172</v>
      </c>
      <c r="E5229" s="49" t="s">
        <v>744</v>
      </c>
      <c r="F5229" s="48">
        <v>4</v>
      </c>
      <c r="G5229" s="47" t="s">
        <v>98</v>
      </c>
      <c r="H5229" s="47" t="s">
        <v>16</v>
      </c>
      <c r="I5229" s="47" t="s">
        <v>2855</v>
      </c>
      <c r="J5229" s="50">
        <f>IFERROR(VLOOKUP(_xlfn.NUMBERVALUE(D5229),'Order form - T14RE'!$O$4:$O$101,1,FALSE),J5228)</f>
        <v>950704364</v>
      </c>
      <c r="K5229" s="51" t="str">
        <f t="shared" si="82"/>
        <v/>
      </c>
      <c r="M5229" s="47" t="str">
        <f ca="1">IFERROR(VLOOKUP($L5229,'T14'!$AD$5:$AF$104,2,FALSE),"")</f>
        <v/>
      </c>
      <c r="N5229" s="47" t="str">
        <f ca="1">IFERROR(VLOOKUP($L5229,'T14'!$AD$5:$AF$104,3,FALSE),"")</f>
        <v/>
      </c>
      <c r="P5229" s="46"/>
      <c r="U5229" s="46"/>
    </row>
    <row r="5230" spans="1:21" ht="14.4" hidden="1" x14ac:dyDescent="0.3">
      <c r="A5230" s="47">
        <v>5229</v>
      </c>
      <c r="B5230" s="48">
        <v>2</v>
      </c>
      <c r="C5230" s="47" t="s">
        <v>161</v>
      </c>
      <c r="D5230" s="49" t="s">
        <v>995</v>
      </c>
      <c r="E5230" s="49" t="s">
        <v>113</v>
      </c>
      <c r="F5230" s="48">
        <v>4</v>
      </c>
      <c r="G5230" s="47" t="s">
        <v>98</v>
      </c>
      <c r="H5230" s="47" t="s">
        <v>16</v>
      </c>
      <c r="I5230" s="47" t="s">
        <v>2855</v>
      </c>
      <c r="J5230" s="50">
        <f>IFERROR(VLOOKUP(_xlfn.NUMBERVALUE(D5230),'Order form - T14RE'!$O$4:$O$101,1,FALSE),J5229)</f>
        <v>950704364</v>
      </c>
      <c r="K5230" s="51" t="str">
        <f t="shared" si="82"/>
        <v/>
      </c>
      <c r="M5230" s="47" t="str">
        <f ca="1">IFERROR(VLOOKUP($L5230,'T14'!$AD$5:$AF$104,2,FALSE),"")</f>
        <v/>
      </c>
      <c r="N5230" s="47" t="str">
        <f ca="1">IFERROR(VLOOKUP($L5230,'T14'!$AD$5:$AF$104,3,FALSE),"")</f>
        <v/>
      </c>
      <c r="P5230" s="46"/>
      <c r="U5230" s="46"/>
    </row>
    <row r="5231" spans="1:21" ht="14.4" hidden="1" x14ac:dyDescent="0.3">
      <c r="A5231" s="47">
        <v>5230</v>
      </c>
      <c r="B5231" s="48">
        <v>2</v>
      </c>
      <c r="C5231" s="47" t="s">
        <v>163</v>
      </c>
      <c r="D5231" s="49" t="s">
        <v>150</v>
      </c>
      <c r="E5231" s="49" t="s">
        <v>151</v>
      </c>
      <c r="F5231" s="48">
        <v>1</v>
      </c>
      <c r="G5231" s="47" t="s">
        <v>117</v>
      </c>
      <c r="H5231" s="47" t="s">
        <v>16</v>
      </c>
      <c r="I5231" s="47" t="s">
        <v>2855</v>
      </c>
      <c r="J5231" s="50">
        <f>IFERROR(VLOOKUP(_xlfn.NUMBERVALUE(D5231),'Order form - T14RE'!$O$4:$O$101,1,FALSE),J5230)</f>
        <v>950704364</v>
      </c>
      <c r="K5231" s="51" t="str">
        <f t="shared" si="82"/>
        <v/>
      </c>
      <c r="M5231" s="47" t="str">
        <f ca="1">IFERROR(VLOOKUP($L5231,'T14'!$AD$5:$AF$104,2,FALSE),"")</f>
        <v/>
      </c>
      <c r="N5231" s="47" t="str">
        <f ca="1">IFERROR(VLOOKUP($L5231,'T14'!$AD$5:$AF$104,3,FALSE),"")</f>
        <v/>
      </c>
      <c r="P5231" s="46"/>
      <c r="U5231" s="46"/>
    </row>
    <row r="5232" spans="1:21" ht="14.4" hidden="1" x14ac:dyDescent="0.3">
      <c r="A5232" s="47">
        <v>5231</v>
      </c>
      <c r="B5232" s="48">
        <v>2</v>
      </c>
      <c r="C5232" s="47" t="s">
        <v>164</v>
      </c>
      <c r="D5232" s="49" t="s">
        <v>2376</v>
      </c>
      <c r="E5232" s="49" t="s">
        <v>113</v>
      </c>
      <c r="F5232" s="48">
        <v>4</v>
      </c>
      <c r="G5232" s="47" t="s">
        <v>98</v>
      </c>
      <c r="H5232" s="47" t="s">
        <v>16</v>
      </c>
      <c r="I5232" s="47" t="s">
        <v>2855</v>
      </c>
      <c r="J5232" s="50">
        <f>IFERROR(VLOOKUP(_xlfn.NUMBERVALUE(D5232),'Order form - T14RE'!$O$4:$O$101,1,FALSE),J5231)</f>
        <v>950704364</v>
      </c>
      <c r="K5232" s="51" t="str">
        <f t="shared" si="82"/>
        <v/>
      </c>
      <c r="M5232" s="47" t="str">
        <f ca="1">IFERROR(VLOOKUP($L5232,'T14'!$AD$5:$AF$104,2,FALSE),"")</f>
        <v/>
      </c>
      <c r="N5232" s="47" t="str">
        <f ca="1">IFERROR(VLOOKUP($L5232,'T14'!$AD$5:$AF$104,3,FALSE),"")</f>
        <v/>
      </c>
      <c r="P5232" s="46"/>
      <c r="U5232" s="46"/>
    </row>
    <row r="5233" spans="1:21" ht="14.4" hidden="1" x14ac:dyDescent="0.3">
      <c r="A5233" s="47">
        <v>5232</v>
      </c>
      <c r="B5233" s="48">
        <v>2</v>
      </c>
      <c r="C5233" s="47" t="s">
        <v>166</v>
      </c>
      <c r="D5233" s="49" t="s">
        <v>3186</v>
      </c>
      <c r="E5233" s="49" t="s">
        <v>3187</v>
      </c>
      <c r="F5233" s="48">
        <v>4</v>
      </c>
      <c r="G5233" s="47" t="s">
        <v>98</v>
      </c>
      <c r="H5233" s="47" t="s">
        <v>16</v>
      </c>
      <c r="I5233" s="47" t="s">
        <v>2855</v>
      </c>
      <c r="J5233" s="50">
        <f>IFERROR(VLOOKUP(_xlfn.NUMBERVALUE(D5233),'Order form - T14RE'!$O$4:$O$101,1,FALSE),J5232)</f>
        <v>950704364</v>
      </c>
      <c r="K5233" s="51" t="str">
        <f t="shared" si="82"/>
        <v/>
      </c>
      <c r="M5233" s="47" t="str">
        <f ca="1">IFERROR(VLOOKUP($L5233,'T14'!$AD$5:$AF$104,2,FALSE),"")</f>
        <v/>
      </c>
      <c r="N5233" s="47" t="str">
        <f ca="1">IFERROR(VLOOKUP($L5233,'T14'!$AD$5:$AF$104,3,FALSE),"")</f>
        <v/>
      </c>
      <c r="P5233" s="46"/>
      <c r="U5233" s="46"/>
    </row>
    <row r="5234" spans="1:21" ht="14.4" hidden="1" x14ac:dyDescent="0.3">
      <c r="A5234" s="47">
        <v>5233</v>
      </c>
      <c r="B5234" s="48">
        <v>2</v>
      </c>
      <c r="C5234" s="47" t="s">
        <v>172</v>
      </c>
      <c r="D5234" s="49" t="s">
        <v>3178</v>
      </c>
      <c r="E5234" s="49" t="s">
        <v>3179</v>
      </c>
      <c r="F5234" s="48">
        <v>1</v>
      </c>
      <c r="G5234" s="47" t="s">
        <v>98</v>
      </c>
      <c r="H5234" s="47" t="s">
        <v>16</v>
      </c>
      <c r="I5234" s="47" t="s">
        <v>2855</v>
      </c>
      <c r="J5234" s="50">
        <f>IFERROR(VLOOKUP(_xlfn.NUMBERVALUE(D5234),'Order form - T14RE'!$O$4:$O$101,1,FALSE),J5233)</f>
        <v>950704364</v>
      </c>
      <c r="K5234" s="51" t="str">
        <f t="shared" si="82"/>
        <v/>
      </c>
      <c r="M5234" s="47" t="str">
        <f ca="1">IFERROR(VLOOKUP($L5234,'T14'!$AD$5:$AF$104,2,FALSE),"")</f>
        <v/>
      </c>
      <c r="N5234" s="47" t="str">
        <f ca="1">IFERROR(VLOOKUP($L5234,'T14'!$AD$5:$AF$104,3,FALSE),"")</f>
        <v/>
      </c>
      <c r="P5234" s="46"/>
      <c r="U5234" s="46"/>
    </row>
    <row r="5235" spans="1:21" ht="14.4" hidden="1" x14ac:dyDescent="0.3">
      <c r="A5235" s="47">
        <v>5234</v>
      </c>
      <c r="B5235" s="48">
        <v>3</v>
      </c>
      <c r="C5235" s="47" t="s">
        <v>95</v>
      </c>
      <c r="D5235" s="49" t="s">
        <v>3180</v>
      </c>
      <c r="E5235" s="49" t="s">
        <v>3181</v>
      </c>
      <c r="F5235" s="48">
        <v>2</v>
      </c>
      <c r="G5235" s="47" t="s">
        <v>98</v>
      </c>
      <c r="H5235" s="47" t="s">
        <v>99</v>
      </c>
      <c r="I5235" s="47" t="s">
        <v>2855</v>
      </c>
      <c r="J5235" s="50">
        <f>IFERROR(VLOOKUP(_xlfn.NUMBERVALUE(D5235),'Order form - T14RE'!$O$4:$O$101,1,FALSE),J5234)</f>
        <v>950704364</v>
      </c>
      <c r="K5235" s="51" t="str">
        <f t="shared" si="82"/>
        <v/>
      </c>
      <c r="M5235" s="47" t="str">
        <f ca="1">IFERROR(VLOOKUP($L5235,'T14'!$AD$5:$AF$104,2,FALSE),"")</f>
        <v/>
      </c>
      <c r="N5235" s="47" t="str">
        <f ca="1">IFERROR(VLOOKUP($L5235,'T14'!$AD$5:$AF$104,3,FALSE),"")</f>
        <v/>
      </c>
      <c r="P5235" s="46"/>
      <c r="U5235" s="46"/>
    </row>
    <row r="5236" spans="1:21" ht="14.4" hidden="1" x14ac:dyDescent="0.3">
      <c r="A5236" s="47">
        <v>5235</v>
      </c>
      <c r="B5236" s="48">
        <v>3</v>
      </c>
      <c r="C5236" s="47" t="s">
        <v>105</v>
      </c>
      <c r="D5236" s="49" t="s">
        <v>3182</v>
      </c>
      <c r="E5236" s="49" t="s">
        <v>3183</v>
      </c>
      <c r="F5236" s="48">
        <v>4</v>
      </c>
      <c r="G5236" s="47" t="s">
        <v>98</v>
      </c>
      <c r="H5236" s="47" t="s">
        <v>99</v>
      </c>
      <c r="I5236" s="47" t="s">
        <v>2855</v>
      </c>
      <c r="J5236" s="50">
        <f>IFERROR(VLOOKUP(_xlfn.NUMBERVALUE(D5236),'Order form - T14RE'!$O$4:$O$101,1,FALSE),J5235)</f>
        <v>950704364</v>
      </c>
      <c r="K5236" s="51" t="str">
        <f t="shared" si="82"/>
        <v/>
      </c>
      <c r="M5236" s="47" t="str">
        <f ca="1">IFERROR(VLOOKUP($L5236,'T14'!$AD$5:$AF$104,2,FALSE),"")</f>
        <v/>
      </c>
      <c r="N5236" s="47" t="str">
        <f ca="1">IFERROR(VLOOKUP($L5236,'T14'!$AD$5:$AF$104,3,FALSE),"")</f>
        <v/>
      </c>
      <c r="P5236" s="46"/>
      <c r="U5236" s="46"/>
    </row>
    <row r="5237" spans="1:21" ht="14.4" hidden="1" x14ac:dyDescent="0.3">
      <c r="A5237" s="47">
        <v>5236</v>
      </c>
      <c r="B5237" s="48">
        <v>3</v>
      </c>
      <c r="C5237" s="47" t="s">
        <v>108</v>
      </c>
      <c r="D5237" s="49" t="s">
        <v>3184</v>
      </c>
      <c r="E5237" s="49" t="s">
        <v>3185</v>
      </c>
      <c r="F5237" s="48">
        <v>1</v>
      </c>
      <c r="G5237" s="47" t="s">
        <v>98</v>
      </c>
      <c r="H5237" s="47" t="s">
        <v>99</v>
      </c>
      <c r="I5237" s="47" t="s">
        <v>2855</v>
      </c>
      <c r="J5237" s="50">
        <f>IFERROR(VLOOKUP(_xlfn.NUMBERVALUE(D5237),'Order form - T14RE'!$O$4:$O$101,1,FALSE),J5236)</f>
        <v>950704364</v>
      </c>
      <c r="K5237" s="51" t="str">
        <f t="shared" si="82"/>
        <v/>
      </c>
      <c r="M5237" s="47" t="str">
        <f ca="1">IFERROR(VLOOKUP($L5237,'T14'!$AD$5:$AF$104,2,FALSE),"")</f>
        <v/>
      </c>
      <c r="N5237" s="47" t="str">
        <f ca="1">IFERROR(VLOOKUP($L5237,'T14'!$AD$5:$AF$104,3,FALSE),"")</f>
        <v/>
      </c>
      <c r="P5237" s="46"/>
      <c r="U5237" s="46"/>
    </row>
    <row r="5238" spans="1:21" ht="14.4" hidden="1" x14ac:dyDescent="0.3">
      <c r="A5238" s="47">
        <v>5237</v>
      </c>
      <c r="B5238" s="48">
        <v>2</v>
      </c>
      <c r="C5238" s="47" t="s">
        <v>176</v>
      </c>
      <c r="D5238" s="49" t="s">
        <v>2376</v>
      </c>
      <c r="E5238" s="49" t="s">
        <v>113</v>
      </c>
      <c r="F5238" s="48">
        <v>4</v>
      </c>
      <c r="G5238" s="47" t="s">
        <v>98</v>
      </c>
      <c r="H5238" s="47" t="s">
        <v>16</v>
      </c>
      <c r="I5238" s="47" t="s">
        <v>2855</v>
      </c>
      <c r="J5238" s="50">
        <f>IFERROR(VLOOKUP(_xlfn.NUMBERVALUE(D5238),'Order form - T14RE'!$O$4:$O$101,1,FALSE),J5237)</f>
        <v>950704364</v>
      </c>
      <c r="K5238" s="51" t="str">
        <f t="shared" si="82"/>
        <v/>
      </c>
      <c r="M5238" s="47" t="str">
        <f ca="1">IFERROR(VLOOKUP($L5238,'T14'!$AD$5:$AF$104,2,FALSE),"")</f>
        <v/>
      </c>
      <c r="N5238" s="47" t="str">
        <f ca="1">IFERROR(VLOOKUP($L5238,'T14'!$AD$5:$AF$104,3,FALSE),"")</f>
        <v/>
      </c>
      <c r="P5238" s="46"/>
      <c r="U5238" s="46"/>
    </row>
    <row r="5239" spans="1:21" ht="14.4" hidden="1" x14ac:dyDescent="0.3">
      <c r="A5239" s="47">
        <v>5238</v>
      </c>
      <c r="B5239" s="48">
        <v>2</v>
      </c>
      <c r="C5239" s="47" t="s">
        <v>179</v>
      </c>
      <c r="D5239" s="49" t="s">
        <v>3186</v>
      </c>
      <c r="E5239" s="49" t="s">
        <v>3187</v>
      </c>
      <c r="F5239" s="48">
        <v>4</v>
      </c>
      <c r="G5239" s="47" t="s">
        <v>98</v>
      </c>
      <c r="H5239" s="47" t="s">
        <v>16</v>
      </c>
      <c r="I5239" s="47" t="s">
        <v>2855</v>
      </c>
      <c r="J5239" s="50">
        <f>IFERROR(VLOOKUP(_xlfn.NUMBERVALUE(D5239),'Order form - T14RE'!$O$4:$O$101,1,FALSE),J5238)</f>
        <v>950704364</v>
      </c>
      <c r="K5239" s="51" t="str">
        <f t="shared" si="82"/>
        <v/>
      </c>
      <c r="M5239" s="47" t="str">
        <f ca="1">IFERROR(VLOOKUP($L5239,'T14'!$AD$5:$AF$104,2,FALSE),"")</f>
        <v/>
      </c>
      <c r="N5239" s="47" t="str">
        <f ca="1">IFERROR(VLOOKUP($L5239,'T14'!$AD$5:$AF$104,3,FALSE),"")</f>
        <v/>
      </c>
      <c r="P5239" s="46"/>
      <c r="U5239" s="46"/>
    </row>
    <row r="5240" spans="1:21" ht="14.4" hidden="1" x14ac:dyDescent="0.3">
      <c r="A5240" s="47">
        <v>5239</v>
      </c>
      <c r="B5240" s="48">
        <v>1</v>
      </c>
      <c r="C5240" s="47" t="s">
        <v>143</v>
      </c>
      <c r="D5240" s="49" t="s">
        <v>3188</v>
      </c>
      <c r="E5240" s="49" t="s">
        <v>3189</v>
      </c>
      <c r="F5240" s="48">
        <v>1</v>
      </c>
      <c r="G5240" s="47" t="s">
        <v>98</v>
      </c>
      <c r="H5240" s="47" t="s">
        <v>99</v>
      </c>
      <c r="I5240" s="47" t="s">
        <v>2855</v>
      </c>
      <c r="J5240" s="50">
        <f>IFERROR(VLOOKUP(_xlfn.NUMBERVALUE(D5240),'Order form - T14RE'!$O$4:$O$101,1,FALSE),J5239)</f>
        <v>32031754</v>
      </c>
      <c r="K5240" s="51" t="str">
        <f t="shared" si="82"/>
        <v/>
      </c>
      <c r="M5240" s="47" t="str">
        <f ca="1">IFERROR(VLOOKUP($L5240,'T14'!$AD$5:$AF$104,2,FALSE),"")</f>
        <v/>
      </c>
      <c r="N5240" s="47" t="str">
        <f ca="1">IFERROR(VLOOKUP($L5240,'T14'!$AD$5:$AF$104,3,FALSE),"")</f>
        <v/>
      </c>
      <c r="P5240" s="46"/>
      <c r="U5240" s="46"/>
    </row>
    <row r="5241" spans="1:21" ht="15" hidden="1" customHeight="1" x14ac:dyDescent="0.3">
      <c r="A5241" s="47">
        <v>5240</v>
      </c>
      <c r="B5241" s="48">
        <v>2</v>
      </c>
      <c r="C5241" s="47" t="s">
        <v>95</v>
      </c>
      <c r="D5241" s="49" t="s">
        <v>3190</v>
      </c>
      <c r="E5241" s="49" t="s">
        <v>3191</v>
      </c>
      <c r="F5241" s="48">
        <v>1</v>
      </c>
      <c r="G5241" s="47" t="s">
        <v>98</v>
      </c>
      <c r="H5241" s="47" t="s">
        <v>99</v>
      </c>
      <c r="I5241" s="47" t="s">
        <v>2855</v>
      </c>
      <c r="J5241" s="50">
        <f>IFERROR(VLOOKUP(_xlfn.NUMBERVALUE(D5241),'Order form - T14RE'!$O$4:$O$101,1,FALSE),J5240)</f>
        <v>32031754</v>
      </c>
      <c r="K5241" s="51" t="str">
        <f t="shared" si="82"/>
        <v/>
      </c>
      <c r="M5241" s="47" t="str">
        <f ca="1">IFERROR(VLOOKUP($L5241,'T14'!$AD$5:$AF$104,2,FALSE),"")</f>
        <v/>
      </c>
      <c r="N5241" s="47" t="str">
        <f ca="1">IFERROR(VLOOKUP($L5241,'T14'!$AD$5:$AF$104,3,FALSE),"")</f>
        <v/>
      </c>
      <c r="P5241" s="46"/>
      <c r="U5241" s="46"/>
    </row>
    <row r="5242" spans="1:21" ht="15" hidden="1" customHeight="1" x14ac:dyDescent="0.3">
      <c r="A5242" s="47">
        <v>5241</v>
      </c>
      <c r="B5242" s="48">
        <v>3</v>
      </c>
      <c r="C5242" s="47" t="s">
        <v>95</v>
      </c>
      <c r="D5242" s="49" t="s">
        <v>3192</v>
      </c>
      <c r="E5242" s="49" t="s">
        <v>3193</v>
      </c>
      <c r="F5242" s="48">
        <v>1</v>
      </c>
      <c r="G5242" s="47" t="s">
        <v>98</v>
      </c>
      <c r="H5242" s="47" t="s">
        <v>6</v>
      </c>
      <c r="I5242" s="47" t="s">
        <v>2855</v>
      </c>
      <c r="J5242" s="50">
        <f>IFERROR(VLOOKUP(_xlfn.NUMBERVALUE(D5242),'Order form - T14RE'!$O$4:$O$101,1,FALSE),J5241)</f>
        <v>32031754</v>
      </c>
      <c r="K5242" s="51" t="str">
        <f t="shared" si="82"/>
        <v/>
      </c>
      <c r="M5242" s="47" t="str">
        <f ca="1">IFERROR(VLOOKUP($L5242,'T14'!$AD$5:$AF$104,2,FALSE),"")</f>
        <v/>
      </c>
      <c r="N5242" s="47" t="str">
        <f ca="1">IFERROR(VLOOKUP($L5242,'T14'!$AD$5:$AF$104,3,FALSE),"")</f>
        <v/>
      </c>
      <c r="P5242" s="46"/>
      <c r="U5242" s="46"/>
    </row>
    <row r="5243" spans="1:21" ht="15" hidden="1" customHeight="1" x14ac:dyDescent="0.3">
      <c r="A5243" s="47">
        <v>5242</v>
      </c>
      <c r="B5243" s="48">
        <v>4</v>
      </c>
      <c r="C5243" s="47" t="s">
        <v>95</v>
      </c>
      <c r="D5243" s="49" t="s">
        <v>3194</v>
      </c>
      <c r="E5243" s="49" t="s">
        <v>3195</v>
      </c>
      <c r="F5243" s="48">
        <v>1</v>
      </c>
      <c r="G5243" s="47" t="s">
        <v>98</v>
      </c>
      <c r="H5243" s="47" t="s">
        <v>6</v>
      </c>
      <c r="I5243" s="47" t="s">
        <v>2855</v>
      </c>
      <c r="J5243" s="50">
        <f>IFERROR(VLOOKUP(_xlfn.NUMBERVALUE(D5243),'Order form - T14RE'!$O$4:$O$101,1,FALSE),J5242)</f>
        <v>32031754</v>
      </c>
      <c r="K5243" s="51" t="str">
        <f t="shared" si="82"/>
        <v/>
      </c>
      <c r="M5243" s="47" t="str">
        <f ca="1">IFERROR(VLOOKUP($L5243,'T14'!$AD$5:$AF$104,2,FALSE),"")</f>
        <v/>
      </c>
      <c r="N5243" s="47" t="str">
        <f ca="1">IFERROR(VLOOKUP($L5243,'T14'!$AD$5:$AF$104,3,FALSE),"")</f>
        <v/>
      </c>
      <c r="P5243" s="46"/>
      <c r="U5243" s="46"/>
    </row>
    <row r="5244" spans="1:21" ht="15" hidden="1" customHeight="1" x14ac:dyDescent="0.3">
      <c r="A5244" s="47">
        <v>5243</v>
      </c>
      <c r="B5244" s="48">
        <v>5</v>
      </c>
      <c r="C5244" s="47" t="s">
        <v>95</v>
      </c>
      <c r="D5244" s="49" t="s">
        <v>3196</v>
      </c>
      <c r="E5244" s="49" t="s">
        <v>3197</v>
      </c>
      <c r="F5244" s="48">
        <v>1</v>
      </c>
      <c r="G5244" s="47" t="s">
        <v>98</v>
      </c>
      <c r="H5244" s="47" t="s">
        <v>99</v>
      </c>
      <c r="I5244" s="47" t="s">
        <v>2855</v>
      </c>
      <c r="J5244" s="50">
        <f>IFERROR(VLOOKUP(_xlfn.NUMBERVALUE(D5244),'Order form - T14RE'!$O$4:$O$101,1,FALSE),J5243)</f>
        <v>32031754</v>
      </c>
      <c r="K5244" s="51" t="str">
        <f t="shared" si="82"/>
        <v/>
      </c>
      <c r="M5244" s="47" t="str">
        <f ca="1">IFERROR(VLOOKUP($L5244,'T14'!$AD$5:$AF$104,2,FALSE),"")</f>
        <v/>
      </c>
      <c r="N5244" s="47" t="str">
        <f ca="1">IFERROR(VLOOKUP($L5244,'T14'!$AD$5:$AF$104,3,FALSE),"")</f>
        <v/>
      </c>
      <c r="P5244" s="46"/>
      <c r="U5244" s="46"/>
    </row>
    <row r="5245" spans="1:21" ht="15" hidden="1" customHeight="1" x14ac:dyDescent="0.3">
      <c r="A5245" s="47">
        <v>5244</v>
      </c>
      <c r="B5245" s="48">
        <v>5</v>
      </c>
      <c r="C5245" s="47" t="s">
        <v>105</v>
      </c>
      <c r="D5245" s="49" t="s">
        <v>3198</v>
      </c>
      <c r="E5245" s="49" t="s">
        <v>3199</v>
      </c>
      <c r="F5245" s="48">
        <v>4</v>
      </c>
      <c r="G5245" s="47" t="s">
        <v>98</v>
      </c>
      <c r="H5245" s="47" t="s">
        <v>99</v>
      </c>
      <c r="I5245" s="47" t="s">
        <v>2855</v>
      </c>
      <c r="J5245" s="50">
        <f>IFERROR(VLOOKUP(_xlfn.NUMBERVALUE(D5245),'Order form - T14RE'!$O$4:$O$101,1,FALSE),J5244)</f>
        <v>32031754</v>
      </c>
      <c r="K5245" s="51" t="str">
        <f t="shared" si="82"/>
        <v/>
      </c>
      <c r="M5245" s="47" t="str">
        <f ca="1">IFERROR(VLOOKUP($L5245,'T14'!$AD$5:$AF$104,2,FALSE),"")</f>
        <v/>
      </c>
      <c r="N5245" s="47" t="str">
        <f ca="1">IFERROR(VLOOKUP($L5245,'T14'!$AD$5:$AF$104,3,FALSE),"")</f>
        <v/>
      </c>
      <c r="P5245" s="46"/>
      <c r="U5245" s="46"/>
    </row>
    <row r="5246" spans="1:21" ht="15" hidden="1" customHeight="1" x14ac:dyDescent="0.3">
      <c r="A5246" s="47">
        <v>5245</v>
      </c>
      <c r="B5246" s="48">
        <v>4</v>
      </c>
      <c r="C5246" s="47" t="s">
        <v>105</v>
      </c>
      <c r="D5246" s="49" t="s">
        <v>3200</v>
      </c>
      <c r="E5246" s="49" t="s">
        <v>394</v>
      </c>
      <c r="F5246" s="48">
        <v>4</v>
      </c>
      <c r="G5246" s="47" t="s">
        <v>98</v>
      </c>
      <c r="H5246" s="47" t="s">
        <v>6</v>
      </c>
      <c r="I5246" s="47" t="s">
        <v>2855</v>
      </c>
      <c r="J5246" s="50">
        <f>IFERROR(VLOOKUP(_xlfn.NUMBERVALUE(D5246),'Order form - T14RE'!$O$4:$O$101,1,FALSE),J5245)</f>
        <v>32031754</v>
      </c>
      <c r="K5246" s="51" t="str">
        <f t="shared" si="82"/>
        <v/>
      </c>
      <c r="M5246" s="47" t="str">
        <f ca="1">IFERROR(VLOOKUP($L5246,'T14'!$AD$5:$AF$104,2,FALSE),"")</f>
        <v/>
      </c>
      <c r="N5246" s="47" t="str">
        <f ca="1">IFERROR(VLOOKUP($L5246,'T14'!$AD$5:$AF$104,3,FALSE),"")</f>
        <v/>
      </c>
      <c r="P5246" s="46"/>
      <c r="U5246" s="46"/>
    </row>
    <row r="5247" spans="1:21" ht="15" hidden="1" customHeight="1" x14ac:dyDescent="0.3">
      <c r="A5247" s="47">
        <v>5246</v>
      </c>
      <c r="B5247" s="48">
        <v>4</v>
      </c>
      <c r="C5247" s="47" t="s">
        <v>226</v>
      </c>
      <c r="D5247" s="49" t="s">
        <v>115</v>
      </c>
      <c r="E5247" s="49" t="s">
        <v>116</v>
      </c>
      <c r="F5247" s="52">
        <v>0.4</v>
      </c>
      <c r="G5247" s="47" t="s">
        <v>117</v>
      </c>
      <c r="H5247" s="47" t="s">
        <v>6</v>
      </c>
      <c r="I5247" s="47" t="s">
        <v>2855</v>
      </c>
      <c r="J5247" s="50">
        <f>IFERROR(VLOOKUP(_xlfn.NUMBERVALUE(D5247),'Order form - T14RE'!$O$4:$O$101,1,FALSE),J5246)</f>
        <v>32031754</v>
      </c>
      <c r="K5247" s="51" t="str">
        <f t="shared" si="82"/>
        <v/>
      </c>
      <c r="M5247" s="47" t="str">
        <f ca="1">IFERROR(VLOOKUP($L5247,'T14'!$AD$5:$AF$104,2,FALSE),"")</f>
        <v/>
      </c>
      <c r="N5247" s="47" t="str">
        <f ca="1">IFERROR(VLOOKUP($L5247,'T14'!$AD$5:$AF$104,3,FALSE),"")</f>
        <v/>
      </c>
      <c r="P5247" s="46"/>
      <c r="U5247" s="46"/>
    </row>
    <row r="5248" spans="1:21" ht="15" hidden="1" customHeight="1" x14ac:dyDescent="0.3">
      <c r="A5248" s="47">
        <v>5247</v>
      </c>
      <c r="B5248" s="48">
        <v>4</v>
      </c>
      <c r="C5248" s="47" t="s">
        <v>108</v>
      </c>
      <c r="D5248" s="49" t="s">
        <v>3201</v>
      </c>
      <c r="E5248" s="49" t="s">
        <v>3202</v>
      </c>
      <c r="F5248" s="48">
        <v>4</v>
      </c>
      <c r="G5248" s="47" t="s">
        <v>98</v>
      </c>
      <c r="H5248" s="47" t="s">
        <v>6</v>
      </c>
      <c r="I5248" s="47" t="s">
        <v>2855</v>
      </c>
      <c r="J5248" s="50">
        <f>IFERROR(VLOOKUP(_xlfn.NUMBERVALUE(D5248),'Order form - T14RE'!$O$4:$O$101,1,FALSE),J5247)</f>
        <v>32031754</v>
      </c>
      <c r="K5248" s="51" t="str">
        <f t="shared" si="82"/>
        <v/>
      </c>
      <c r="M5248" s="47" t="str">
        <f ca="1">IFERROR(VLOOKUP($L5248,'T14'!$AD$5:$AF$104,2,FALSE),"")</f>
        <v/>
      </c>
      <c r="N5248" s="47" t="str">
        <f ca="1">IFERROR(VLOOKUP($L5248,'T14'!$AD$5:$AF$104,3,FALSE),"")</f>
        <v/>
      </c>
      <c r="P5248" s="46"/>
      <c r="U5248" s="46"/>
    </row>
    <row r="5249" spans="1:21" ht="15" hidden="1" customHeight="1" x14ac:dyDescent="0.3">
      <c r="A5249" s="47">
        <v>5248</v>
      </c>
      <c r="B5249" s="48">
        <v>4</v>
      </c>
      <c r="C5249" s="47" t="s">
        <v>612</v>
      </c>
      <c r="D5249" s="49" t="s">
        <v>3203</v>
      </c>
      <c r="E5249" s="49" t="s">
        <v>99</v>
      </c>
      <c r="F5249" s="48">
        <v>1</v>
      </c>
      <c r="G5249" s="47" t="s">
        <v>98</v>
      </c>
      <c r="H5249" s="47" t="s">
        <v>6</v>
      </c>
      <c r="I5249" s="47" t="s">
        <v>2855</v>
      </c>
      <c r="J5249" s="50">
        <f>IFERROR(VLOOKUP(_xlfn.NUMBERVALUE(D5249),'Order form - T14RE'!$O$4:$O$101,1,FALSE),J5248)</f>
        <v>32031754</v>
      </c>
      <c r="K5249" s="51" t="str">
        <f t="shared" si="82"/>
        <v/>
      </c>
      <c r="M5249" s="47" t="str">
        <f ca="1">IFERROR(VLOOKUP($L5249,'T14'!$AD$5:$AF$104,2,FALSE),"")</f>
        <v/>
      </c>
      <c r="N5249" s="47" t="str">
        <f ca="1">IFERROR(VLOOKUP($L5249,'T14'!$AD$5:$AF$104,3,FALSE),"")</f>
        <v/>
      </c>
      <c r="P5249" s="46"/>
      <c r="U5249" s="46"/>
    </row>
    <row r="5250" spans="1:21" ht="15" hidden="1" customHeight="1" x14ac:dyDescent="0.3">
      <c r="A5250" s="47">
        <v>5249</v>
      </c>
      <c r="B5250" s="48">
        <v>4</v>
      </c>
      <c r="C5250" s="47" t="s">
        <v>111</v>
      </c>
      <c r="D5250" s="49" t="s">
        <v>3204</v>
      </c>
      <c r="E5250" s="49" t="s">
        <v>446</v>
      </c>
      <c r="F5250" s="48">
        <v>1</v>
      </c>
      <c r="G5250" s="47" t="s">
        <v>98</v>
      </c>
      <c r="H5250" s="47" t="s">
        <v>6</v>
      </c>
      <c r="I5250" s="47" t="s">
        <v>2855</v>
      </c>
      <c r="J5250" s="50">
        <f>IFERROR(VLOOKUP(_xlfn.NUMBERVALUE(D5250),'Order form - T14RE'!$O$4:$O$101,1,FALSE),J5249)</f>
        <v>32031754</v>
      </c>
      <c r="K5250" s="51" t="str">
        <f t="shared" ref="K5250:K5313" si="83">IF(SUM(P5250:BB5250)=0,"",IF(SUM(P5250:BB5250)&gt;0,1,""))</f>
        <v/>
      </c>
      <c r="M5250" s="47" t="str">
        <f ca="1">IFERROR(VLOOKUP($L5250,'T14'!$AD$5:$AF$104,2,FALSE),"")</f>
        <v/>
      </c>
      <c r="N5250" s="47" t="str">
        <f ca="1">IFERROR(VLOOKUP($L5250,'T14'!$AD$5:$AF$104,3,FALSE),"")</f>
        <v/>
      </c>
      <c r="P5250" s="46"/>
      <c r="U5250" s="46"/>
    </row>
    <row r="5251" spans="1:21" ht="15" hidden="1" customHeight="1" x14ac:dyDescent="0.3">
      <c r="A5251" s="47">
        <v>5250</v>
      </c>
      <c r="B5251" s="48">
        <v>4</v>
      </c>
      <c r="C5251" s="47" t="s">
        <v>114</v>
      </c>
      <c r="D5251" s="49" t="s">
        <v>3200</v>
      </c>
      <c r="E5251" s="49" t="s">
        <v>394</v>
      </c>
      <c r="F5251" s="48">
        <v>4</v>
      </c>
      <c r="G5251" s="47" t="s">
        <v>98</v>
      </c>
      <c r="H5251" s="47" t="s">
        <v>6</v>
      </c>
      <c r="I5251" s="47" t="s">
        <v>2855</v>
      </c>
      <c r="J5251" s="50">
        <f>IFERROR(VLOOKUP(_xlfn.NUMBERVALUE(D5251),'Order form - T14RE'!$O$4:$O$101,1,FALSE),J5250)</f>
        <v>32031754</v>
      </c>
      <c r="K5251" s="51" t="str">
        <f t="shared" si="83"/>
        <v/>
      </c>
      <c r="M5251" s="47" t="str">
        <f ca="1">IFERROR(VLOOKUP($L5251,'T14'!$AD$5:$AF$104,2,FALSE),"")</f>
        <v/>
      </c>
      <c r="N5251" s="47" t="str">
        <f ca="1">IFERROR(VLOOKUP($L5251,'T14'!$AD$5:$AF$104,3,FALSE),"")</f>
        <v/>
      </c>
      <c r="P5251" s="46"/>
      <c r="U5251" s="46"/>
    </row>
    <row r="5252" spans="1:21" ht="15" hidden="1" customHeight="1" x14ac:dyDescent="0.3">
      <c r="A5252" s="47">
        <v>5251</v>
      </c>
      <c r="B5252" s="48">
        <v>4</v>
      </c>
      <c r="C5252" s="47" t="s">
        <v>241</v>
      </c>
      <c r="D5252" s="49" t="s">
        <v>3201</v>
      </c>
      <c r="E5252" s="49" t="s">
        <v>3202</v>
      </c>
      <c r="F5252" s="48">
        <v>4</v>
      </c>
      <c r="G5252" s="47" t="s">
        <v>98</v>
      </c>
      <c r="H5252" s="47" t="s">
        <v>6</v>
      </c>
      <c r="I5252" s="47" t="s">
        <v>2855</v>
      </c>
      <c r="J5252" s="50">
        <f>IFERROR(VLOOKUP(_xlfn.NUMBERVALUE(D5252),'Order form - T14RE'!$O$4:$O$101,1,FALSE),J5251)</f>
        <v>32031754</v>
      </c>
      <c r="K5252" s="51" t="str">
        <f t="shared" si="83"/>
        <v/>
      </c>
      <c r="M5252" s="47" t="str">
        <f ca="1">IFERROR(VLOOKUP($L5252,'T14'!$AD$5:$AF$104,2,FALSE),"")</f>
        <v/>
      </c>
      <c r="N5252" s="47" t="str">
        <f ca="1">IFERROR(VLOOKUP($L5252,'T14'!$AD$5:$AF$104,3,FALSE),"")</f>
        <v/>
      </c>
      <c r="P5252" s="46"/>
      <c r="U5252" s="46"/>
    </row>
    <row r="5253" spans="1:21" ht="15" hidden="1" customHeight="1" x14ac:dyDescent="0.3">
      <c r="A5253" s="47">
        <v>5252</v>
      </c>
      <c r="B5253" s="48">
        <v>4</v>
      </c>
      <c r="C5253" s="47" t="s">
        <v>120</v>
      </c>
      <c r="D5253" s="49" t="s">
        <v>465</v>
      </c>
      <c r="E5253" s="49" t="s">
        <v>466</v>
      </c>
      <c r="F5253" s="48">
        <v>4</v>
      </c>
      <c r="G5253" s="47" t="s">
        <v>98</v>
      </c>
      <c r="H5253" s="47" t="s">
        <v>6</v>
      </c>
      <c r="I5253" s="47" t="s">
        <v>2855</v>
      </c>
      <c r="J5253" s="50">
        <f>IFERROR(VLOOKUP(_xlfn.NUMBERVALUE(D5253),'Order form - T14RE'!$O$4:$O$101,1,FALSE),J5252)</f>
        <v>32031754</v>
      </c>
      <c r="K5253" s="51" t="str">
        <f t="shared" si="83"/>
        <v/>
      </c>
      <c r="M5253" s="47" t="str">
        <f ca="1">IFERROR(VLOOKUP($L5253,'T14'!$AD$5:$AF$104,2,FALSE),"")</f>
        <v/>
      </c>
      <c r="N5253" s="47" t="str">
        <f ca="1">IFERROR(VLOOKUP($L5253,'T14'!$AD$5:$AF$104,3,FALSE),"")</f>
        <v/>
      </c>
      <c r="P5253" s="46"/>
      <c r="U5253" s="46"/>
    </row>
    <row r="5254" spans="1:21" ht="15" hidden="1" customHeight="1" x14ac:dyDescent="0.3">
      <c r="A5254" s="47">
        <v>5253</v>
      </c>
      <c r="B5254" s="48">
        <v>4</v>
      </c>
      <c r="C5254" s="47" t="s">
        <v>1708</v>
      </c>
      <c r="D5254" s="49" t="s">
        <v>3205</v>
      </c>
      <c r="E5254" s="49" t="s">
        <v>99</v>
      </c>
      <c r="F5254" s="48">
        <v>1</v>
      </c>
      <c r="G5254" s="47" t="s">
        <v>98</v>
      </c>
      <c r="H5254" s="47" t="s">
        <v>6</v>
      </c>
      <c r="I5254" s="47" t="s">
        <v>2855</v>
      </c>
      <c r="J5254" s="50">
        <f>IFERROR(VLOOKUP(_xlfn.NUMBERVALUE(D5254),'Order form - T14RE'!$O$4:$O$101,1,FALSE),J5253)</f>
        <v>32031754</v>
      </c>
      <c r="K5254" s="51" t="str">
        <f t="shared" si="83"/>
        <v/>
      </c>
      <c r="M5254" s="47" t="str">
        <f ca="1">IFERROR(VLOOKUP($L5254,'T14'!$AD$5:$AF$104,2,FALSE),"")</f>
        <v/>
      </c>
      <c r="N5254" s="47" t="str">
        <f ca="1">IFERROR(VLOOKUP($L5254,'T14'!$AD$5:$AF$104,3,FALSE),"")</f>
        <v/>
      </c>
      <c r="P5254" s="46"/>
      <c r="U5254" s="46"/>
    </row>
    <row r="5255" spans="1:21" ht="15" hidden="1" customHeight="1" x14ac:dyDescent="0.3">
      <c r="A5255" s="47">
        <v>5254</v>
      </c>
      <c r="B5255" s="48">
        <v>4</v>
      </c>
      <c r="C5255" s="47" t="s">
        <v>123</v>
      </c>
      <c r="D5255" s="49" t="s">
        <v>3206</v>
      </c>
      <c r="E5255" s="49" t="s">
        <v>1967</v>
      </c>
      <c r="F5255" s="48">
        <v>1</v>
      </c>
      <c r="G5255" s="47" t="s">
        <v>98</v>
      </c>
      <c r="H5255" s="47" t="s">
        <v>6</v>
      </c>
      <c r="I5255" s="47" t="s">
        <v>2855</v>
      </c>
      <c r="J5255" s="50">
        <f>IFERROR(VLOOKUP(_xlfn.NUMBERVALUE(D5255),'Order form - T14RE'!$O$4:$O$101,1,FALSE),J5254)</f>
        <v>32031754</v>
      </c>
      <c r="K5255" s="51" t="str">
        <f t="shared" si="83"/>
        <v/>
      </c>
      <c r="M5255" s="47" t="str">
        <f ca="1">IFERROR(VLOOKUP($L5255,'T14'!$AD$5:$AF$104,2,FALSE),"")</f>
        <v/>
      </c>
      <c r="N5255" s="47" t="str">
        <f ca="1">IFERROR(VLOOKUP($L5255,'T14'!$AD$5:$AF$104,3,FALSE),"")</f>
        <v/>
      </c>
      <c r="P5255" s="46"/>
      <c r="U5255" s="46"/>
    </row>
    <row r="5256" spans="1:21" ht="15" hidden="1" customHeight="1" x14ac:dyDescent="0.3">
      <c r="A5256" s="47">
        <v>5255</v>
      </c>
      <c r="B5256" s="48">
        <v>4</v>
      </c>
      <c r="C5256" s="47" t="s">
        <v>631</v>
      </c>
      <c r="D5256" s="49" t="s">
        <v>3207</v>
      </c>
      <c r="E5256" s="49" t="s">
        <v>99</v>
      </c>
      <c r="F5256" s="48">
        <v>1</v>
      </c>
      <c r="G5256" s="47" t="s">
        <v>98</v>
      </c>
      <c r="H5256" s="47" t="s">
        <v>6</v>
      </c>
      <c r="I5256" s="47" t="s">
        <v>2855</v>
      </c>
      <c r="J5256" s="50">
        <f>IFERROR(VLOOKUP(_xlfn.NUMBERVALUE(D5256),'Order form - T14RE'!$O$4:$O$101,1,FALSE),J5255)</f>
        <v>32031754</v>
      </c>
      <c r="K5256" s="51" t="str">
        <f t="shared" si="83"/>
        <v/>
      </c>
      <c r="M5256" s="47" t="str">
        <f ca="1">IFERROR(VLOOKUP($L5256,'T14'!$AD$5:$AF$104,2,FALSE),"")</f>
        <v/>
      </c>
      <c r="N5256" s="47" t="str">
        <f ca="1">IFERROR(VLOOKUP($L5256,'T14'!$AD$5:$AF$104,3,FALSE),"")</f>
        <v/>
      </c>
      <c r="P5256" s="46"/>
      <c r="U5256" s="46"/>
    </row>
    <row r="5257" spans="1:21" ht="15" hidden="1" customHeight="1" x14ac:dyDescent="0.3">
      <c r="A5257" s="47">
        <v>5256</v>
      </c>
      <c r="B5257" s="48">
        <v>3</v>
      </c>
      <c r="C5257" s="47" t="s">
        <v>108</v>
      </c>
      <c r="D5257" s="49" t="s">
        <v>3208</v>
      </c>
      <c r="E5257" s="49" t="s">
        <v>3209</v>
      </c>
      <c r="F5257" s="48">
        <v>1</v>
      </c>
      <c r="G5257" s="47" t="s">
        <v>98</v>
      </c>
      <c r="H5257" s="47" t="s">
        <v>6</v>
      </c>
      <c r="I5257" s="47" t="s">
        <v>2855</v>
      </c>
      <c r="J5257" s="50">
        <f>IFERROR(VLOOKUP(_xlfn.NUMBERVALUE(D5257),'Order form - T14RE'!$O$4:$O$101,1,FALSE),J5256)</f>
        <v>32031754</v>
      </c>
      <c r="K5257" s="51" t="str">
        <f t="shared" si="83"/>
        <v/>
      </c>
      <c r="M5257" s="47" t="str">
        <f ca="1">IFERROR(VLOOKUP($L5257,'T14'!$AD$5:$AF$104,2,FALSE),"")</f>
        <v/>
      </c>
      <c r="N5257" s="47" t="str">
        <f ca="1">IFERROR(VLOOKUP($L5257,'T14'!$AD$5:$AF$104,3,FALSE),"")</f>
        <v/>
      </c>
      <c r="P5257" s="46"/>
      <c r="U5257" s="46"/>
    </row>
    <row r="5258" spans="1:21" ht="15" hidden="1" customHeight="1" x14ac:dyDescent="0.3">
      <c r="A5258" s="47">
        <v>5257</v>
      </c>
      <c r="B5258" s="48">
        <v>4</v>
      </c>
      <c r="C5258" s="47" t="s">
        <v>828</v>
      </c>
      <c r="D5258" s="49" t="s">
        <v>3210</v>
      </c>
      <c r="E5258" s="49" t="s">
        <v>259</v>
      </c>
      <c r="F5258" s="48">
        <v>4</v>
      </c>
      <c r="G5258" s="47" t="s">
        <v>98</v>
      </c>
      <c r="H5258" s="47" t="s">
        <v>6</v>
      </c>
      <c r="I5258" s="47" t="s">
        <v>2855</v>
      </c>
      <c r="J5258" s="50">
        <f>IFERROR(VLOOKUP(_xlfn.NUMBERVALUE(D5258),'Order form - T14RE'!$O$4:$O$101,1,FALSE),J5257)</f>
        <v>32031754</v>
      </c>
      <c r="K5258" s="51" t="str">
        <f t="shared" si="83"/>
        <v/>
      </c>
      <c r="M5258" s="47" t="str">
        <f ca="1">IFERROR(VLOOKUP($L5258,'T14'!$AD$5:$AF$104,2,FALSE),"")</f>
        <v/>
      </c>
      <c r="N5258" s="47" t="str">
        <f ca="1">IFERROR(VLOOKUP($L5258,'T14'!$AD$5:$AF$104,3,FALSE),"")</f>
        <v/>
      </c>
      <c r="P5258" s="46"/>
      <c r="U5258" s="46"/>
    </row>
    <row r="5259" spans="1:21" ht="15" hidden="1" customHeight="1" x14ac:dyDescent="0.3">
      <c r="A5259" s="47">
        <v>5258</v>
      </c>
      <c r="B5259" s="48">
        <v>4</v>
      </c>
      <c r="C5259" s="47" t="s">
        <v>829</v>
      </c>
      <c r="D5259" s="49" t="s">
        <v>115</v>
      </c>
      <c r="E5259" s="49" t="s">
        <v>116</v>
      </c>
      <c r="F5259" s="52">
        <v>0.4</v>
      </c>
      <c r="G5259" s="47" t="s">
        <v>117</v>
      </c>
      <c r="H5259" s="47" t="s">
        <v>6</v>
      </c>
      <c r="I5259" s="47" t="s">
        <v>2855</v>
      </c>
      <c r="J5259" s="50">
        <f>IFERROR(VLOOKUP(_xlfn.NUMBERVALUE(D5259),'Order form - T14RE'!$O$4:$O$101,1,FALSE),J5258)</f>
        <v>32031754</v>
      </c>
      <c r="K5259" s="51" t="str">
        <f t="shared" si="83"/>
        <v/>
      </c>
      <c r="M5259" s="47" t="str">
        <f ca="1">IFERROR(VLOOKUP($L5259,'T14'!$AD$5:$AF$104,2,FALSE),"")</f>
        <v/>
      </c>
      <c r="N5259" s="47" t="str">
        <f ca="1">IFERROR(VLOOKUP($L5259,'T14'!$AD$5:$AF$104,3,FALSE),"")</f>
        <v/>
      </c>
      <c r="P5259" s="46"/>
      <c r="U5259" s="46"/>
    </row>
    <row r="5260" spans="1:21" ht="15" hidden="1" customHeight="1" x14ac:dyDescent="0.3">
      <c r="A5260" s="47">
        <v>5259</v>
      </c>
      <c r="B5260" s="48">
        <v>4</v>
      </c>
      <c r="C5260" s="47" t="s">
        <v>3211</v>
      </c>
      <c r="D5260" s="49" t="s">
        <v>3212</v>
      </c>
      <c r="E5260" s="49" t="s">
        <v>99</v>
      </c>
      <c r="F5260" s="48">
        <v>1</v>
      </c>
      <c r="G5260" s="47" t="s">
        <v>98</v>
      </c>
      <c r="H5260" s="47" t="s">
        <v>6</v>
      </c>
      <c r="I5260" s="47" t="s">
        <v>2855</v>
      </c>
      <c r="J5260" s="50">
        <f>IFERROR(VLOOKUP(_xlfn.NUMBERVALUE(D5260),'Order form - T14RE'!$O$4:$O$101,1,FALSE),J5259)</f>
        <v>32031754</v>
      </c>
      <c r="K5260" s="51" t="str">
        <f t="shared" si="83"/>
        <v/>
      </c>
      <c r="M5260" s="47" t="str">
        <f ca="1">IFERROR(VLOOKUP($L5260,'T14'!$AD$5:$AF$104,2,FALSE),"")</f>
        <v/>
      </c>
      <c r="N5260" s="47" t="str">
        <f ca="1">IFERROR(VLOOKUP($L5260,'T14'!$AD$5:$AF$104,3,FALSE),"")</f>
        <v/>
      </c>
      <c r="P5260" s="46"/>
      <c r="U5260" s="46"/>
    </row>
    <row r="5261" spans="1:21" ht="15" hidden="1" customHeight="1" x14ac:dyDescent="0.3">
      <c r="A5261" s="47">
        <v>5260</v>
      </c>
      <c r="B5261" s="48">
        <v>4</v>
      </c>
      <c r="C5261" s="47" t="s">
        <v>95</v>
      </c>
      <c r="D5261" s="49" t="s">
        <v>3213</v>
      </c>
      <c r="E5261" s="49" t="s">
        <v>502</v>
      </c>
      <c r="F5261" s="48">
        <v>1</v>
      </c>
      <c r="G5261" s="47" t="s">
        <v>98</v>
      </c>
      <c r="H5261" s="47" t="s">
        <v>6</v>
      </c>
      <c r="I5261" s="47" t="s">
        <v>2855</v>
      </c>
      <c r="J5261" s="50">
        <f>IFERROR(VLOOKUP(_xlfn.NUMBERVALUE(D5261),'Order form - T14RE'!$O$4:$O$101,1,FALSE),J5260)</f>
        <v>32031754</v>
      </c>
      <c r="K5261" s="51" t="str">
        <f t="shared" si="83"/>
        <v/>
      </c>
      <c r="M5261" s="47" t="str">
        <f ca="1">IFERROR(VLOOKUP($L5261,'T14'!$AD$5:$AF$104,2,FALSE),"")</f>
        <v/>
      </c>
      <c r="N5261" s="47" t="str">
        <f ca="1">IFERROR(VLOOKUP($L5261,'T14'!$AD$5:$AF$104,3,FALSE),"")</f>
        <v/>
      </c>
      <c r="P5261" s="46"/>
      <c r="U5261" s="46"/>
    </row>
    <row r="5262" spans="1:21" ht="15" hidden="1" customHeight="1" x14ac:dyDescent="0.3">
      <c r="A5262" s="47">
        <v>5261</v>
      </c>
      <c r="B5262" s="48">
        <v>4</v>
      </c>
      <c r="C5262" s="47" t="s">
        <v>605</v>
      </c>
      <c r="D5262" s="49" t="s">
        <v>465</v>
      </c>
      <c r="E5262" s="49" t="s">
        <v>466</v>
      </c>
      <c r="F5262" s="48">
        <v>4</v>
      </c>
      <c r="G5262" s="47" t="s">
        <v>98</v>
      </c>
      <c r="H5262" s="47" t="s">
        <v>6</v>
      </c>
      <c r="I5262" s="47" t="s">
        <v>2855</v>
      </c>
      <c r="J5262" s="50">
        <f>IFERROR(VLOOKUP(_xlfn.NUMBERVALUE(D5262),'Order form - T14RE'!$O$4:$O$101,1,FALSE),J5261)</f>
        <v>32031754</v>
      </c>
      <c r="K5262" s="51" t="str">
        <f t="shared" si="83"/>
        <v/>
      </c>
      <c r="M5262" s="47" t="str">
        <f ca="1">IFERROR(VLOOKUP($L5262,'T14'!$AD$5:$AF$104,2,FALSE),"")</f>
        <v/>
      </c>
      <c r="N5262" s="47" t="str">
        <f ca="1">IFERROR(VLOOKUP($L5262,'T14'!$AD$5:$AF$104,3,FALSE),"")</f>
        <v/>
      </c>
      <c r="P5262" s="46"/>
      <c r="U5262" s="46"/>
    </row>
    <row r="5263" spans="1:21" ht="15" hidden="1" customHeight="1" x14ac:dyDescent="0.3">
      <c r="A5263" s="47">
        <v>5262</v>
      </c>
      <c r="B5263" s="48">
        <v>4</v>
      </c>
      <c r="C5263" s="47" t="s">
        <v>105</v>
      </c>
      <c r="D5263" s="49" t="s">
        <v>3214</v>
      </c>
      <c r="E5263" s="49" t="s">
        <v>502</v>
      </c>
      <c r="F5263" s="48">
        <v>1</v>
      </c>
      <c r="G5263" s="47" t="s">
        <v>98</v>
      </c>
      <c r="H5263" s="47" t="s">
        <v>6</v>
      </c>
      <c r="I5263" s="47" t="s">
        <v>2855</v>
      </c>
      <c r="J5263" s="50">
        <f>IFERROR(VLOOKUP(_xlfn.NUMBERVALUE(D5263),'Order form - T14RE'!$O$4:$O$101,1,FALSE),J5262)</f>
        <v>32031754</v>
      </c>
      <c r="K5263" s="51" t="str">
        <f t="shared" si="83"/>
        <v/>
      </c>
      <c r="M5263" s="47" t="str">
        <f ca="1">IFERROR(VLOOKUP($L5263,'T14'!$AD$5:$AF$104,2,FALSE),"")</f>
        <v/>
      </c>
      <c r="N5263" s="47" t="str">
        <f ca="1">IFERROR(VLOOKUP($L5263,'T14'!$AD$5:$AF$104,3,FALSE),"")</f>
        <v/>
      </c>
      <c r="P5263" s="46"/>
      <c r="U5263" s="46"/>
    </row>
    <row r="5264" spans="1:21" ht="15" hidden="1" customHeight="1" x14ac:dyDescent="0.3">
      <c r="A5264" s="47">
        <v>5263</v>
      </c>
      <c r="B5264" s="48">
        <v>4</v>
      </c>
      <c r="C5264" s="47" t="s">
        <v>108</v>
      </c>
      <c r="D5264" s="49" t="s">
        <v>3215</v>
      </c>
      <c r="E5264" s="49" t="s">
        <v>456</v>
      </c>
      <c r="F5264" s="48">
        <v>4</v>
      </c>
      <c r="G5264" s="47" t="s">
        <v>98</v>
      </c>
      <c r="H5264" s="47" t="s">
        <v>6</v>
      </c>
      <c r="I5264" s="47" t="s">
        <v>2855</v>
      </c>
      <c r="J5264" s="50">
        <f>IFERROR(VLOOKUP(_xlfn.NUMBERVALUE(D5264),'Order form - T14RE'!$O$4:$O$101,1,FALSE),J5263)</f>
        <v>32031754</v>
      </c>
      <c r="K5264" s="51" t="str">
        <f t="shared" si="83"/>
        <v/>
      </c>
      <c r="M5264" s="47" t="str">
        <f ca="1">IFERROR(VLOOKUP($L5264,'T14'!$AD$5:$AF$104,2,FALSE),"")</f>
        <v/>
      </c>
      <c r="N5264" s="47" t="str">
        <f ca="1">IFERROR(VLOOKUP($L5264,'T14'!$AD$5:$AF$104,3,FALSE),"")</f>
        <v/>
      </c>
      <c r="P5264" s="46"/>
      <c r="U5264" s="46"/>
    </row>
    <row r="5265" spans="1:21" ht="15" hidden="1" customHeight="1" x14ac:dyDescent="0.3">
      <c r="A5265" s="47">
        <v>5264</v>
      </c>
      <c r="B5265" s="48">
        <v>4</v>
      </c>
      <c r="C5265" s="47" t="s">
        <v>111</v>
      </c>
      <c r="D5265" s="49" t="s">
        <v>599</v>
      </c>
      <c r="E5265" s="49" t="s">
        <v>600</v>
      </c>
      <c r="F5265" s="48">
        <v>4</v>
      </c>
      <c r="G5265" s="47" t="s">
        <v>98</v>
      </c>
      <c r="H5265" s="47" t="s">
        <v>6</v>
      </c>
      <c r="I5265" s="47" t="s">
        <v>2855</v>
      </c>
      <c r="J5265" s="50">
        <f>IFERROR(VLOOKUP(_xlfn.NUMBERVALUE(D5265),'Order form - T14RE'!$O$4:$O$101,1,FALSE),J5264)</f>
        <v>32031754</v>
      </c>
      <c r="K5265" s="51" t="str">
        <f t="shared" si="83"/>
        <v/>
      </c>
      <c r="M5265" s="47" t="str">
        <f ca="1">IFERROR(VLOOKUP($L5265,'T14'!$AD$5:$AF$104,2,FALSE),"")</f>
        <v/>
      </c>
      <c r="N5265" s="47" t="str">
        <f ca="1">IFERROR(VLOOKUP($L5265,'T14'!$AD$5:$AF$104,3,FALSE),"")</f>
        <v/>
      </c>
      <c r="P5265" s="46"/>
      <c r="U5265" s="46"/>
    </row>
    <row r="5266" spans="1:21" ht="15" hidden="1" customHeight="1" x14ac:dyDescent="0.3">
      <c r="A5266" s="47">
        <v>5265</v>
      </c>
      <c r="B5266" s="48">
        <v>4</v>
      </c>
      <c r="C5266" s="47" t="s">
        <v>114</v>
      </c>
      <c r="D5266" s="49" t="s">
        <v>3216</v>
      </c>
      <c r="E5266" s="49" t="s">
        <v>3217</v>
      </c>
      <c r="F5266" s="48">
        <v>4</v>
      </c>
      <c r="G5266" s="47" t="s">
        <v>98</v>
      </c>
      <c r="H5266" s="47" t="s">
        <v>6</v>
      </c>
      <c r="I5266" s="47" t="s">
        <v>2855</v>
      </c>
      <c r="J5266" s="50">
        <f>IFERROR(VLOOKUP(_xlfn.NUMBERVALUE(D5266),'Order form - T14RE'!$O$4:$O$101,1,FALSE),J5265)</f>
        <v>32031754</v>
      </c>
      <c r="K5266" s="51" t="str">
        <f t="shared" si="83"/>
        <v/>
      </c>
      <c r="M5266" s="47" t="str">
        <f ca="1">IFERROR(VLOOKUP($L5266,'T14'!$AD$5:$AF$104,2,FALSE),"")</f>
        <v/>
      </c>
      <c r="N5266" s="47" t="str">
        <f ca="1">IFERROR(VLOOKUP($L5266,'T14'!$AD$5:$AF$104,3,FALSE),"")</f>
        <v/>
      </c>
      <c r="P5266" s="46"/>
      <c r="U5266" s="46"/>
    </row>
    <row r="5267" spans="1:21" ht="15" hidden="1" customHeight="1" x14ac:dyDescent="0.3">
      <c r="A5267" s="47">
        <v>5266</v>
      </c>
      <c r="B5267" s="48">
        <v>4</v>
      </c>
      <c r="C5267" s="47" t="s">
        <v>241</v>
      </c>
      <c r="D5267" s="49" t="s">
        <v>3218</v>
      </c>
      <c r="E5267" s="49" t="s">
        <v>3219</v>
      </c>
      <c r="F5267" s="48">
        <v>4</v>
      </c>
      <c r="G5267" s="47" t="s">
        <v>98</v>
      </c>
      <c r="H5267" s="47" t="s">
        <v>6</v>
      </c>
      <c r="I5267" s="47" t="s">
        <v>2855</v>
      </c>
      <c r="J5267" s="50">
        <f>IFERROR(VLOOKUP(_xlfn.NUMBERVALUE(D5267),'Order form - T14RE'!$O$4:$O$101,1,FALSE),J5266)</f>
        <v>32031754</v>
      </c>
      <c r="K5267" s="51" t="str">
        <f t="shared" si="83"/>
        <v/>
      </c>
      <c r="M5267" s="47" t="str">
        <f ca="1">IFERROR(VLOOKUP($L5267,'T14'!$AD$5:$AF$104,2,FALSE),"")</f>
        <v/>
      </c>
      <c r="N5267" s="47" t="str">
        <f ca="1">IFERROR(VLOOKUP($L5267,'T14'!$AD$5:$AF$104,3,FALSE),"")</f>
        <v/>
      </c>
      <c r="P5267" s="46"/>
      <c r="U5267" s="46"/>
    </row>
    <row r="5268" spans="1:21" ht="15" hidden="1" customHeight="1" x14ac:dyDescent="0.3">
      <c r="A5268" s="47">
        <v>5267</v>
      </c>
      <c r="B5268" s="48">
        <v>1</v>
      </c>
      <c r="C5268" s="47" t="s">
        <v>146</v>
      </c>
      <c r="D5268" s="49" t="s">
        <v>3220</v>
      </c>
      <c r="E5268" s="49" t="s">
        <v>3221</v>
      </c>
      <c r="F5268" s="48">
        <v>1</v>
      </c>
      <c r="G5268" s="47" t="s">
        <v>98</v>
      </c>
      <c r="H5268" s="47" t="s">
        <v>99</v>
      </c>
      <c r="I5268" s="47" t="s">
        <v>2855</v>
      </c>
      <c r="J5268" s="50">
        <f>IFERROR(VLOOKUP(_xlfn.NUMBERVALUE(D5268),'Order form - T14RE'!$O$4:$O$101,1,FALSE),J5267)</f>
        <v>961715760</v>
      </c>
      <c r="K5268" s="51" t="str">
        <f t="shared" si="83"/>
        <v/>
      </c>
      <c r="M5268" s="47" t="str">
        <f ca="1">IFERROR(VLOOKUP($L5268,'T14'!$AD$5:$AF$104,2,FALSE),"")</f>
        <v/>
      </c>
      <c r="N5268" s="47" t="str">
        <f ca="1">IFERROR(VLOOKUP($L5268,'T14'!$AD$5:$AF$104,3,FALSE),"")</f>
        <v/>
      </c>
      <c r="P5268" s="46"/>
      <c r="U5268" s="46"/>
    </row>
    <row r="5269" spans="1:21" ht="14.4" hidden="1" x14ac:dyDescent="0.3">
      <c r="A5269" s="47">
        <v>5268</v>
      </c>
      <c r="B5269" s="48">
        <v>2</v>
      </c>
      <c r="C5269" s="47" t="s">
        <v>95</v>
      </c>
      <c r="D5269" s="49" t="s">
        <v>3222</v>
      </c>
      <c r="E5269" s="49" t="s">
        <v>3223</v>
      </c>
      <c r="F5269" s="48">
        <v>1</v>
      </c>
      <c r="G5269" s="47" t="s">
        <v>98</v>
      </c>
      <c r="H5269" s="47" t="s">
        <v>16</v>
      </c>
      <c r="I5269" s="47" t="s">
        <v>2855</v>
      </c>
      <c r="J5269" s="50">
        <f>IFERROR(VLOOKUP(_xlfn.NUMBERVALUE(D5269),'Order form - T14RE'!$O$4:$O$101,1,FALSE),J5268)</f>
        <v>961715760</v>
      </c>
      <c r="K5269" s="51" t="str">
        <f t="shared" si="83"/>
        <v/>
      </c>
      <c r="M5269" s="47" t="str">
        <f ca="1">IFERROR(VLOOKUP($L5269,'T14'!$AD$5:$AF$104,2,FALSE),"")</f>
        <v/>
      </c>
      <c r="N5269" s="47" t="str">
        <f ca="1">IFERROR(VLOOKUP($L5269,'T14'!$AD$5:$AF$104,3,FALSE),"")</f>
        <v/>
      </c>
      <c r="P5269" s="46"/>
      <c r="U5269" s="46"/>
    </row>
    <row r="5270" spans="1:21" ht="14.4" hidden="1" x14ac:dyDescent="0.3">
      <c r="A5270" s="47">
        <v>5269</v>
      </c>
      <c r="B5270" s="48">
        <v>3</v>
      </c>
      <c r="C5270" s="47" t="s">
        <v>95</v>
      </c>
      <c r="D5270" s="49" t="s">
        <v>3224</v>
      </c>
      <c r="E5270" s="49" t="s">
        <v>3225</v>
      </c>
      <c r="F5270" s="48">
        <v>1</v>
      </c>
      <c r="G5270" s="47" t="s">
        <v>98</v>
      </c>
      <c r="H5270" s="47" t="s">
        <v>99</v>
      </c>
      <c r="I5270" s="47" t="s">
        <v>2855</v>
      </c>
      <c r="J5270" s="50">
        <f>IFERROR(VLOOKUP(_xlfn.NUMBERVALUE(D5270),'Order form - T14RE'!$O$4:$O$101,1,FALSE),J5269)</f>
        <v>961715760</v>
      </c>
      <c r="K5270" s="51" t="str">
        <f t="shared" si="83"/>
        <v/>
      </c>
      <c r="M5270" s="47" t="str">
        <f ca="1">IFERROR(VLOOKUP($L5270,'T14'!$AD$5:$AF$104,2,FALSE),"")</f>
        <v/>
      </c>
      <c r="N5270" s="47" t="str">
        <f ca="1">IFERROR(VLOOKUP($L5270,'T14'!$AD$5:$AF$104,3,FALSE),"")</f>
        <v/>
      </c>
      <c r="P5270" s="46"/>
      <c r="U5270" s="46"/>
    </row>
    <row r="5271" spans="1:21" ht="14.4" hidden="1" x14ac:dyDescent="0.3">
      <c r="A5271" s="47">
        <v>5270</v>
      </c>
      <c r="B5271" s="48">
        <v>2</v>
      </c>
      <c r="C5271" s="47" t="s">
        <v>605</v>
      </c>
      <c r="D5271" s="49" t="s">
        <v>3226</v>
      </c>
      <c r="E5271" s="49" t="s">
        <v>3227</v>
      </c>
      <c r="F5271" s="48">
        <v>1</v>
      </c>
      <c r="G5271" s="47" t="s">
        <v>98</v>
      </c>
      <c r="H5271" s="47" t="s">
        <v>6</v>
      </c>
      <c r="I5271" s="47" t="s">
        <v>2855</v>
      </c>
      <c r="J5271" s="50">
        <f>IFERROR(VLOOKUP(_xlfn.NUMBERVALUE(D5271),'Order form - T14RE'!$O$4:$O$101,1,FALSE),J5270)</f>
        <v>961715760</v>
      </c>
      <c r="K5271" s="51" t="str">
        <f t="shared" si="83"/>
        <v/>
      </c>
      <c r="M5271" s="47" t="str">
        <f ca="1">IFERROR(VLOOKUP($L5271,'T14'!$AD$5:$AF$104,2,FALSE),"")</f>
        <v/>
      </c>
      <c r="N5271" s="47" t="str">
        <f ca="1">IFERROR(VLOOKUP($L5271,'T14'!$AD$5:$AF$104,3,FALSE),"")</f>
        <v/>
      </c>
      <c r="P5271" s="46"/>
      <c r="U5271" s="46"/>
    </row>
    <row r="5272" spans="1:21" ht="14.4" hidden="1" x14ac:dyDescent="0.3">
      <c r="A5272" s="47">
        <v>5271</v>
      </c>
      <c r="B5272" s="48">
        <v>3</v>
      </c>
      <c r="C5272" s="47" t="s">
        <v>95</v>
      </c>
      <c r="D5272" s="49" t="s">
        <v>3228</v>
      </c>
      <c r="E5272" s="49" t="s">
        <v>3229</v>
      </c>
      <c r="F5272" s="48">
        <v>1</v>
      </c>
      <c r="G5272" s="47" t="s">
        <v>98</v>
      </c>
      <c r="H5272" s="47" t="s">
        <v>6</v>
      </c>
      <c r="I5272" s="47" t="s">
        <v>2855</v>
      </c>
      <c r="J5272" s="50">
        <f>IFERROR(VLOOKUP(_xlfn.NUMBERVALUE(D5272),'Order form - T14RE'!$O$4:$O$101,1,FALSE),J5271)</f>
        <v>961715760</v>
      </c>
      <c r="K5272" s="51" t="str">
        <f t="shared" si="83"/>
        <v/>
      </c>
      <c r="M5272" s="47" t="str">
        <f ca="1">IFERROR(VLOOKUP($L5272,'T14'!$AD$5:$AF$104,2,FALSE),"")</f>
        <v/>
      </c>
      <c r="N5272" s="47" t="str">
        <f ca="1">IFERROR(VLOOKUP($L5272,'T14'!$AD$5:$AF$104,3,FALSE),"")</f>
        <v/>
      </c>
      <c r="P5272" s="46"/>
      <c r="U5272" s="46"/>
    </row>
    <row r="5273" spans="1:21" ht="14.4" hidden="1" x14ac:dyDescent="0.3">
      <c r="A5273" s="47">
        <v>5272</v>
      </c>
      <c r="B5273" s="48">
        <v>3</v>
      </c>
      <c r="C5273" s="47" t="s">
        <v>105</v>
      </c>
      <c r="D5273" s="49" t="s">
        <v>3230</v>
      </c>
      <c r="E5273" s="49" t="s">
        <v>3231</v>
      </c>
      <c r="F5273" s="48">
        <v>4</v>
      </c>
      <c r="G5273" s="47" t="s">
        <v>98</v>
      </c>
      <c r="H5273" s="47" t="s">
        <v>6</v>
      </c>
      <c r="I5273" s="47" t="s">
        <v>2855</v>
      </c>
      <c r="J5273" s="50">
        <f>IFERROR(VLOOKUP(_xlfn.NUMBERVALUE(D5273),'Order form - T14RE'!$O$4:$O$101,1,FALSE),J5272)</f>
        <v>961715760</v>
      </c>
      <c r="K5273" s="51" t="str">
        <f t="shared" si="83"/>
        <v/>
      </c>
      <c r="M5273" s="47" t="str">
        <f ca="1">IFERROR(VLOOKUP($L5273,'T14'!$AD$5:$AF$104,2,FALSE),"")</f>
        <v/>
      </c>
      <c r="N5273" s="47" t="str">
        <f ca="1">IFERROR(VLOOKUP($L5273,'T14'!$AD$5:$AF$104,3,FALSE),"")</f>
        <v/>
      </c>
      <c r="P5273" s="46"/>
      <c r="U5273" s="46"/>
    </row>
    <row r="5274" spans="1:21" ht="14.4" hidden="1" x14ac:dyDescent="0.3">
      <c r="A5274" s="47">
        <v>5273</v>
      </c>
      <c r="B5274" s="48">
        <v>3</v>
      </c>
      <c r="C5274" s="47" t="s">
        <v>108</v>
      </c>
      <c r="D5274" s="49" t="s">
        <v>3232</v>
      </c>
      <c r="E5274" s="49" t="s">
        <v>3233</v>
      </c>
      <c r="F5274" s="48">
        <v>1</v>
      </c>
      <c r="G5274" s="47" t="s">
        <v>98</v>
      </c>
      <c r="H5274" s="47" t="s">
        <v>6</v>
      </c>
      <c r="I5274" s="47" t="s">
        <v>2855</v>
      </c>
      <c r="J5274" s="50">
        <f>IFERROR(VLOOKUP(_xlfn.NUMBERVALUE(D5274),'Order form - T14RE'!$O$4:$O$101,1,FALSE),J5273)</f>
        <v>961715760</v>
      </c>
      <c r="K5274" s="51" t="str">
        <f t="shared" si="83"/>
        <v/>
      </c>
      <c r="M5274" s="47" t="str">
        <f ca="1">IFERROR(VLOOKUP($L5274,'T14'!$AD$5:$AF$104,2,FALSE),"")</f>
        <v/>
      </c>
      <c r="N5274" s="47" t="str">
        <f ca="1">IFERROR(VLOOKUP($L5274,'T14'!$AD$5:$AF$104,3,FALSE),"")</f>
        <v/>
      </c>
      <c r="P5274" s="46"/>
      <c r="U5274" s="46"/>
    </row>
    <row r="5275" spans="1:21" ht="14.4" hidden="1" x14ac:dyDescent="0.3">
      <c r="A5275" s="47">
        <v>5274</v>
      </c>
      <c r="B5275" s="48">
        <v>3</v>
      </c>
      <c r="C5275" s="47" t="s">
        <v>111</v>
      </c>
      <c r="D5275" s="49" t="s">
        <v>3234</v>
      </c>
      <c r="E5275" s="49" t="s">
        <v>3235</v>
      </c>
      <c r="F5275" s="48">
        <v>2</v>
      </c>
      <c r="G5275" s="47" t="s">
        <v>98</v>
      </c>
      <c r="H5275" s="47" t="s">
        <v>6</v>
      </c>
      <c r="I5275" s="47" t="s">
        <v>2855</v>
      </c>
      <c r="J5275" s="50">
        <f>IFERROR(VLOOKUP(_xlfn.NUMBERVALUE(D5275),'Order form - T14RE'!$O$4:$O$101,1,FALSE),J5274)</f>
        <v>961715760</v>
      </c>
      <c r="K5275" s="51" t="str">
        <f t="shared" si="83"/>
        <v/>
      </c>
      <c r="M5275" s="47" t="str">
        <f ca="1">IFERROR(VLOOKUP($L5275,'T14'!$AD$5:$AF$104,2,FALSE),"")</f>
        <v/>
      </c>
      <c r="N5275" s="47" t="str">
        <f ca="1">IFERROR(VLOOKUP($L5275,'T14'!$AD$5:$AF$104,3,FALSE),"")</f>
        <v/>
      </c>
      <c r="P5275" s="46"/>
      <c r="U5275" s="46"/>
    </row>
    <row r="5276" spans="1:21" ht="14.4" hidden="1" x14ac:dyDescent="0.3">
      <c r="A5276" s="47">
        <v>5275</v>
      </c>
      <c r="B5276" s="48">
        <v>4</v>
      </c>
      <c r="C5276" s="47" t="s">
        <v>95</v>
      </c>
      <c r="D5276" s="49" t="s">
        <v>3236</v>
      </c>
      <c r="E5276" s="49" t="s">
        <v>3237</v>
      </c>
      <c r="F5276" s="48">
        <v>2</v>
      </c>
      <c r="G5276" s="47" t="s">
        <v>646</v>
      </c>
      <c r="H5276" s="47" t="s">
        <v>99</v>
      </c>
      <c r="I5276" s="47" t="s">
        <v>2855</v>
      </c>
      <c r="J5276" s="50">
        <f>IFERROR(VLOOKUP(_xlfn.NUMBERVALUE(D5276),'Order form - T14RE'!$O$4:$O$101,1,FALSE),J5275)</f>
        <v>961715760</v>
      </c>
      <c r="K5276" s="51" t="str">
        <f t="shared" si="83"/>
        <v/>
      </c>
      <c r="M5276" s="47" t="str">
        <f ca="1">IFERROR(VLOOKUP($L5276,'T14'!$AD$5:$AF$104,2,FALSE),"")</f>
        <v/>
      </c>
      <c r="N5276" s="47" t="str">
        <f ca="1">IFERROR(VLOOKUP($L5276,'T14'!$AD$5:$AF$104,3,FALSE),"")</f>
        <v/>
      </c>
      <c r="P5276" s="46"/>
      <c r="U5276" s="46"/>
    </row>
    <row r="5277" spans="1:21" ht="14.4" hidden="1" x14ac:dyDescent="0.3">
      <c r="A5277" s="47">
        <v>5276</v>
      </c>
      <c r="B5277" s="48">
        <v>3</v>
      </c>
      <c r="C5277" s="47" t="s">
        <v>114</v>
      </c>
      <c r="D5277" s="49" t="s">
        <v>3238</v>
      </c>
      <c r="E5277" s="49" t="s">
        <v>3239</v>
      </c>
      <c r="F5277" s="48">
        <v>1</v>
      </c>
      <c r="G5277" s="47" t="s">
        <v>98</v>
      </c>
      <c r="H5277" s="47" t="s">
        <v>6</v>
      </c>
      <c r="I5277" s="47" t="s">
        <v>2855</v>
      </c>
      <c r="J5277" s="50">
        <f>IFERROR(VLOOKUP(_xlfn.NUMBERVALUE(D5277),'Order form - T14RE'!$O$4:$O$101,1,FALSE),J5276)</f>
        <v>961715760</v>
      </c>
      <c r="K5277" s="51" t="str">
        <f t="shared" si="83"/>
        <v/>
      </c>
      <c r="M5277" s="47" t="str">
        <f ca="1">IFERROR(VLOOKUP($L5277,'T14'!$AD$5:$AF$104,2,FALSE),"")</f>
        <v/>
      </c>
      <c r="N5277" s="47" t="str">
        <f ca="1">IFERROR(VLOOKUP($L5277,'T14'!$AD$5:$AF$104,3,FALSE),"")</f>
        <v/>
      </c>
      <c r="P5277" s="46"/>
      <c r="U5277" s="46"/>
    </row>
    <row r="5278" spans="1:21" ht="14.4" hidden="1" x14ac:dyDescent="0.3">
      <c r="A5278" s="47">
        <v>5277</v>
      </c>
      <c r="B5278" s="48">
        <v>4</v>
      </c>
      <c r="C5278" s="47" t="s">
        <v>95</v>
      </c>
      <c r="D5278" s="49" t="s">
        <v>3236</v>
      </c>
      <c r="E5278" s="49" t="s">
        <v>3237</v>
      </c>
      <c r="F5278" s="48">
        <v>2</v>
      </c>
      <c r="G5278" s="47" t="s">
        <v>646</v>
      </c>
      <c r="H5278" s="47" t="s">
        <v>99</v>
      </c>
      <c r="I5278" s="47" t="s">
        <v>2855</v>
      </c>
      <c r="J5278" s="50">
        <f>IFERROR(VLOOKUP(_xlfn.NUMBERVALUE(D5278),'Order form - T14RE'!$O$4:$O$101,1,FALSE),J5277)</f>
        <v>961715760</v>
      </c>
      <c r="K5278" s="51" t="str">
        <f t="shared" si="83"/>
        <v/>
      </c>
      <c r="M5278" s="47" t="str">
        <f ca="1">IFERROR(VLOOKUP($L5278,'T14'!$AD$5:$AF$104,2,FALSE),"")</f>
        <v/>
      </c>
      <c r="N5278" s="47" t="str">
        <f ca="1">IFERROR(VLOOKUP($L5278,'T14'!$AD$5:$AF$104,3,FALSE),"")</f>
        <v/>
      </c>
      <c r="P5278" s="46"/>
      <c r="U5278" s="46"/>
    </row>
    <row r="5279" spans="1:21" ht="14.4" hidden="1" x14ac:dyDescent="0.3">
      <c r="A5279" s="47">
        <v>5278</v>
      </c>
      <c r="B5279" s="48">
        <v>3</v>
      </c>
      <c r="C5279" s="47" t="s">
        <v>241</v>
      </c>
      <c r="D5279" s="49" t="s">
        <v>1573</v>
      </c>
      <c r="E5279" s="49" t="s">
        <v>1574</v>
      </c>
      <c r="F5279" s="48">
        <v>2</v>
      </c>
      <c r="G5279" s="47" t="s">
        <v>98</v>
      </c>
      <c r="H5279" s="47" t="s">
        <v>6</v>
      </c>
      <c r="I5279" s="47" t="s">
        <v>2855</v>
      </c>
      <c r="J5279" s="50">
        <f>IFERROR(VLOOKUP(_xlfn.NUMBERVALUE(D5279),'Order form - T14RE'!$O$4:$O$101,1,FALSE),J5278)</f>
        <v>961715760</v>
      </c>
      <c r="K5279" s="51" t="str">
        <f t="shared" si="83"/>
        <v/>
      </c>
      <c r="M5279" s="47" t="str">
        <f ca="1">IFERROR(VLOOKUP($L5279,'T14'!$AD$5:$AF$104,2,FALSE),"")</f>
        <v/>
      </c>
      <c r="N5279" s="47" t="str">
        <f ca="1">IFERROR(VLOOKUP($L5279,'T14'!$AD$5:$AF$104,3,FALSE),"")</f>
        <v/>
      </c>
      <c r="P5279" s="46"/>
      <c r="U5279" s="46"/>
    </row>
    <row r="5280" spans="1:21" ht="14.4" hidden="1" x14ac:dyDescent="0.3">
      <c r="A5280" s="47">
        <v>5279</v>
      </c>
      <c r="B5280" s="48">
        <v>3</v>
      </c>
      <c r="C5280" s="47" t="s">
        <v>386</v>
      </c>
      <c r="D5280" s="49" t="s">
        <v>3240</v>
      </c>
      <c r="E5280" s="49" t="s">
        <v>99</v>
      </c>
      <c r="F5280" s="48">
        <v>1</v>
      </c>
      <c r="G5280" s="47" t="s">
        <v>98</v>
      </c>
      <c r="H5280" s="47" t="s">
        <v>6</v>
      </c>
      <c r="I5280" s="47" t="s">
        <v>2855</v>
      </c>
      <c r="J5280" s="50">
        <f>IFERROR(VLOOKUP(_xlfn.NUMBERVALUE(D5280),'Order form - T14RE'!$O$4:$O$101,1,FALSE),J5279)</f>
        <v>961715760</v>
      </c>
      <c r="K5280" s="51" t="str">
        <f t="shared" si="83"/>
        <v/>
      </c>
      <c r="M5280" s="47" t="str">
        <f ca="1">IFERROR(VLOOKUP($L5280,'T14'!$AD$5:$AF$104,2,FALSE),"")</f>
        <v/>
      </c>
      <c r="N5280" s="47" t="str">
        <f ca="1">IFERROR(VLOOKUP($L5280,'T14'!$AD$5:$AF$104,3,FALSE),"")</f>
        <v/>
      </c>
      <c r="P5280" s="46"/>
      <c r="U5280" s="46"/>
    </row>
    <row r="5281" spans="1:21" ht="14.4" hidden="1" x14ac:dyDescent="0.3">
      <c r="A5281" s="47">
        <v>5280</v>
      </c>
      <c r="B5281" s="48">
        <v>3</v>
      </c>
      <c r="C5281" s="47" t="s">
        <v>387</v>
      </c>
      <c r="D5281" s="49" t="s">
        <v>3241</v>
      </c>
      <c r="E5281" s="49" t="s">
        <v>99</v>
      </c>
      <c r="F5281" s="48">
        <v>1</v>
      </c>
      <c r="G5281" s="47" t="s">
        <v>98</v>
      </c>
      <c r="H5281" s="47" t="s">
        <v>6</v>
      </c>
      <c r="I5281" s="47" t="s">
        <v>2855</v>
      </c>
      <c r="J5281" s="50">
        <f>IFERROR(VLOOKUP(_xlfn.NUMBERVALUE(D5281),'Order form - T14RE'!$O$4:$O$101,1,FALSE),J5280)</f>
        <v>961715760</v>
      </c>
      <c r="K5281" s="51" t="str">
        <f t="shared" si="83"/>
        <v/>
      </c>
      <c r="M5281" s="47" t="str">
        <f ca="1">IFERROR(VLOOKUP($L5281,'T14'!$AD$5:$AF$104,2,FALSE),"")</f>
        <v/>
      </c>
      <c r="N5281" s="47" t="str">
        <f ca="1">IFERROR(VLOOKUP($L5281,'T14'!$AD$5:$AF$104,3,FALSE),"")</f>
        <v/>
      </c>
      <c r="P5281" s="46"/>
      <c r="U5281" s="46"/>
    </row>
    <row r="5282" spans="1:21" ht="14.4" hidden="1" x14ac:dyDescent="0.3">
      <c r="A5282" s="47">
        <v>5281</v>
      </c>
      <c r="B5282" s="48">
        <v>2</v>
      </c>
      <c r="C5282" s="47" t="s">
        <v>105</v>
      </c>
      <c r="D5282" s="49" t="s">
        <v>3242</v>
      </c>
      <c r="E5282" s="49" t="s">
        <v>3243</v>
      </c>
      <c r="F5282" s="48">
        <v>1</v>
      </c>
      <c r="G5282" s="47" t="s">
        <v>98</v>
      </c>
      <c r="H5282" s="47" t="s">
        <v>13</v>
      </c>
      <c r="I5282" s="47" t="s">
        <v>2855</v>
      </c>
      <c r="J5282" s="50">
        <f>IFERROR(VLOOKUP(_xlfn.NUMBERVALUE(D5282),'Order form - T14RE'!$O$4:$O$101,1,FALSE),J5281)</f>
        <v>961715760</v>
      </c>
      <c r="K5282" s="51" t="str">
        <f t="shared" si="83"/>
        <v/>
      </c>
      <c r="M5282" s="47" t="str">
        <f ca="1">IFERROR(VLOOKUP($L5282,'T14'!$AD$5:$AF$104,2,FALSE),"")</f>
        <v/>
      </c>
      <c r="N5282" s="47" t="str">
        <f ca="1">IFERROR(VLOOKUP($L5282,'T14'!$AD$5:$AF$104,3,FALSE),"")</f>
        <v/>
      </c>
      <c r="P5282" s="46"/>
      <c r="U5282" s="46"/>
    </row>
    <row r="5283" spans="1:21" ht="14.4" hidden="1" x14ac:dyDescent="0.3">
      <c r="A5283" s="47">
        <v>5282</v>
      </c>
      <c r="B5283" s="48">
        <v>2</v>
      </c>
      <c r="C5283" s="47" t="s">
        <v>108</v>
      </c>
      <c r="D5283" s="49" t="s">
        <v>3244</v>
      </c>
      <c r="E5283" s="49" t="s">
        <v>3245</v>
      </c>
      <c r="F5283" s="48">
        <v>1</v>
      </c>
      <c r="G5283" s="47" t="s">
        <v>98</v>
      </c>
      <c r="H5283" s="47" t="s">
        <v>16</v>
      </c>
      <c r="I5283" s="47" t="s">
        <v>2855</v>
      </c>
      <c r="J5283" s="50">
        <f>IFERROR(VLOOKUP(_xlfn.NUMBERVALUE(D5283),'Order form - T14RE'!$O$4:$O$101,1,FALSE),J5282)</f>
        <v>961715760</v>
      </c>
      <c r="K5283" s="51" t="str">
        <f t="shared" si="83"/>
        <v/>
      </c>
      <c r="M5283" s="47" t="str">
        <f ca="1">IFERROR(VLOOKUP($L5283,'T14'!$AD$5:$AF$104,2,FALSE),"")</f>
        <v/>
      </c>
      <c r="N5283" s="47" t="str">
        <f ca="1">IFERROR(VLOOKUP($L5283,'T14'!$AD$5:$AF$104,3,FALSE),"")</f>
        <v/>
      </c>
      <c r="P5283" s="46"/>
      <c r="U5283" s="46"/>
    </row>
    <row r="5284" spans="1:21" ht="14.4" hidden="1" x14ac:dyDescent="0.3">
      <c r="A5284" s="47">
        <v>5283</v>
      </c>
      <c r="B5284" s="48">
        <v>3</v>
      </c>
      <c r="C5284" s="47" t="s">
        <v>828</v>
      </c>
      <c r="D5284" s="49" t="s">
        <v>3246</v>
      </c>
      <c r="E5284" s="49" t="s">
        <v>3247</v>
      </c>
      <c r="F5284" s="48">
        <v>1</v>
      </c>
      <c r="G5284" s="47" t="s">
        <v>98</v>
      </c>
      <c r="H5284" s="47" t="s">
        <v>16</v>
      </c>
      <c r="I5284" s="47" t="s">
        <v>2855</v>
      </c>
      <c r="J5284" s="50">
        <f>IFERROR(VLOOKUP(_xlfn.NUMBERVALUE(D5284),'Order form - T14RE'!$O$4:$O$101,1,FALSE),J5283)</f>
        <v>961715760</v>
      </c>
      <c r="K5284" s="51" t="str">
        <f t="shared" si="83"/>
        <v/>
      </c>
      <c r="M5284" s="47" t="str">
        <f ca="1">IFERROR(VLOOKUP($L5284,'T14'!$AD$5:$AF$104,2,FALSE),"")</f>
        <v/>
      </c>
      <c r="N5284" s="47" t="str">
        <f ca="1">IFERROR(VLOOKUP($L5284,'T14'!$AD$5:$AF$104,3,FALSE),"")</f>
        <v/>
      </c>
      <c r="P5284" s="46"/>
      <c r="U5284" s="46"/>
    </row>
    <row r="5285" spans="1:21" ht="14.4" hidden="1" x14ac:dyDescent="0.3">
      <c r="A5285" s="47">
        <v>5284</v>
      </c>
      <c r="B5285" s="48">
        <v>3</v>
      </c>
      <c r="C5285" s="47" t="s">
        <v>105</v>
      </c>
      <c r="D5285" s="49" t="s">
        <v>3248</v>
      </c>
      <c r="E5285" s="49" t="s">
        <v>3249</v>
      </c>
      <c r="F5285" s="48">
        <v>1</v>
      </c>
      <c r="G5285" s="47" t="s">
        <v>98</v>
      </c>
      <c r="H5285" s="47" t="s">
        <v>16</v>
      </c>
      <c r="I5285" s="47" t="s">
        <v>2855</v>
      </c>
      <c r="J5285" s="50">
        <f>IFERROR(VLOOKUP(_xlfn.NUMBERVALUE(D5285),'Order form - T14RE'!$O$4:$O$101,1,FALSE),J5284)</f>
        <v>961715760</v>
      </c>
      <c r="K5285" s="51" t="str">
        <f t="shared" si="83"/>
        <v/>
      </c>
      <c r="M5285" s="47" t="str">
        <f ca="1">IFERROR(VLOOKUP($L5285,'T14'!$AD$5:$AF$104,2,FALSE),"")</f>
        <v/>
      </c>
      <c r="N5285" s="47" t="str">
        <f ca="1">IFERROR(VLOOKUP($L5285,'T14'!$AD$5:$AF$104,3,FALSE),"")</f>
        <v/>
      </c>
      <c r="P5285" s="46"/>
      <c r="U5285" s="46"/>
    </row>
    <row r="5286" spans="1:21" ht="14.4" hidden="1" x14ac:dyDescent="0.3">
      <c r="A5286" s="47">
        <v>5285</v>
      </c>
      <c r="B5286" s="48">
        <v>3</v>
      </c>
      <c r="C5286" s="47" t="s">
        <v>108</v>
      </c>
      <c r="D5286" s="49" t="s">
        <v>3250</v>
      </c>
      <c r="E5286" s="49" t="s">
        <v>3251</v>
      </c>
      <c r="F5286" s="48">
        <v>1</v>
      </c>
      <c r="G5286" s="47" t="s">
        <v>98</v>
      </c>
      <c r="H5286" s="47" t="s">
        <v>16</v>
      </c>
      <c r="I5286" s="47" t="s">
        <v>2855</v>
      </c>
      <c r="J5286" s="50">
        <f>IFERROR(VLOOKUP(_xlfn.NUMBERVALUE(D5286),'Order form - T14RE'!$O$4:$O$101,1,FALSE),J5285)</f>
        <v>961715760</v>
      </c>
      <c r="K5286" s="51" t="str">
        <f t="shared" si="83"/>
        <v/>
      </c>
      <c r="M5286" s="47" t="str">
        <f ca="1">IFERROR(VLOOKUP($L5286,'T14'!$AD$5:$AF$104,2,FALSE),"")</f>
        <v/>
      </c>
      <c r="N5286" s="47" t="str">
        <f ca="1">IFERROR(VLOOKUP($L5286,'T14'!$AD$5:$AF$104,3,FALSE),"")</f>
        <v/>
      </c>
      <c r="P5286" s="46"/>
      <c r="U5286" s="46"/>
    </row>
    <row r="5287" spans="1:21" ht="14.4" hidden="1" x14ac:dyDescent="0.3">
      <c r="A5287" s="47">
        <v>5286</v>
      </c>
      <c r="B5287" s="48">
        <v>3</v>
      </c>
      <c r="C5287" s="47" t="s">
        <v>111</v>
      </c>
      <c r="D5287" s="49" t="s">
        <v>2573</v>
      </c>
      <c r="E5287" s="49" t="s">
        <v>113</v>
      </c>
      <c r="F5287" s="48">
        <v>5</v>
      </c>
      <c r="G5287" s="47" t="s">
        <v>98</v>
      </c>
      <c r="H5287" s="47" t="s">
        <v>16</v>
      </c>
      <c r="I5287" s="47" t="s">
        <v>2855</v>
      </c>
      <c r="J5287" s="50">
        <f>IFERROR(VLOOKUP(_xlfn.NUMBERVALUE(D5287),'Order form - T14RE'!$O$4:$O$101,1,FALSE),J5286)</f>
        <v>961715760</v>
      </c>
      <c r="K5287" s="51" t="str">
        <f t="shared" si="83"/>
        <v/>
      </c>
      <c r="M5287" s="47" t="str">
        <f ca="1">IFERROR(VLOOKUP($L5287,'T14'!$AD$5:$AF$104,2,FALSE),"")</f>
        <v/>
      </c>
      <c r="N5287" s="47" t="str">
        <f ca="1">IFERROR(VLOOKUP($L5287,'T14'!$AD$5:$AF$104,3,FALSE),"")</f>
        <v/>
      </c>
      <c r="P5287" s="46"/>
      <c r="U5287" s="46"/>
    </row>
    <row r="5288" spans="1:21" ht="14.4" hidden="1" x14ac:dyDescent="0.3">
      <c r="A5288" s="47">
        <v>5287</v>
      </c>
      <c r="B5288" s="48">
        <v>3</v>
      </c>
      <c r="C5288" s="47" t="s">
        <v>427</v>
      </c>
      <c r="D5288" s="49" t="s">
        <v>3252</v>
      </c>
      <c r="E5288" s="49" t="s">
        <v>99</v>
      </c>
      <c r="F5288" s="48">
        <v>1</v>
      </c>
      <c r="G5288" s="47" t="s">
        <v>98</v>
      </c>
      <c r="H5288" s="47" t="s">
        <v>16</v>
      </c>
      <c r="I5288" s="47" t="s">
        <v>2855</v>
      </c>
      <c r="J5288" s="50">
        <f>IFERROR(VLOOKUP(_xlfn.NUMBERVALUE(D5288),'Order form - T14RE'!$O$4:$O$101,1,FALSE),J5287)</f>
        <v>961715760</v>
      </c>
      <c r="K5288" s="51" t="str">
        <f t="shared" si="83"/>
        <v/>
      </c>
      <c r="M5288" s="47" t="str">
        <f ca="1">IFERROR(VLOOKUP($L5288,'T14'!$AD$5:$AF$104,2,FALSE),"")</f>
        <v/>
      </c>
      <c r="N5288" s="47" t="str">
        <f ca="1">IFERROR(VLOOKUP($L5288,'T14'!$AD$5:$AF$104,3,FALSE),"")</f>
        <v/>
      </c>
      <c r="P5288" s="46"/>
      <c r="U5288" s="46"/>
    </row>
    <row r="5289" spans="1:21" ht="14.4" hidden="1" x14ac:dyDescent="0.3">
      <c r="A5289" s="47">
        <v>5288</v>
      </c>
      <c r="B5289" s="48">
        <v>3</v>
      </c>
      <c r="C5289" s="47" t="s">
        <v>428</v>
      </c>
      <c r="D5289" s="49" t="s">
        <v>3253</v>
      </c>
      <c r="E5289" s="49" t="s">
        <v>3254</v>
      </c>
      <c r="F5289" s="48">
        <v>1</v>
      </c>
      <c r="G5289" s="47" t="s">
        <v>98</v>
      </c>
      <c r="H5289" s="47" t="s">
        <v>16</v>
      </c>
      <c r="I5289" s="47" t="s">
        <v>2855</v>
      </c>
      <c r="J5289" s="50">
        <f>IFERROR(VLOOKUP(_xlfn.NUMBERVALUE(D5289),'Order form - T14RE'!$O$4:$O$101,1,FALSE),J5288)</f>
        <v>961715760</v>
      </c>
      <c r="K5289" s="51" t="str">
        <f t="shared" si="83"/>
        <v/>
      </c>
      <c r="M5289" s="47" t="str">
        <f ca="1">IFERROR(VLOOKUP($L5289,'T14'!$AD$5:$AF$104,2,FALSE),"")</f>
        <v/>
      </c>
      <c r="N5289" s="47" t="str">
        <f ca="1">IFERROR(VLOOKUP($L5289,'T14'!$AD$5:$AF$104,3,FALSE),"")</f>
        <v/>
      </c>
      <c r="P5289" s="46"/>
      <c r="U5289" s="46"/>
    </row>
    <row r="5290" spans="1:21" ht="14.4" hidden="1" x14ac:dyDescent="0.3">
      <c r="A5290" s="47">
        <v>5289</v>
      </c>
      <c r="B5290" s="48">
        <v>3</v>
      </c>
      <c r="C5290" s="47" t="s">
        <v>114</v>
      </c>
      <c r="D5290" s="49" t="s">
        <v>756</v>
      </c>
      <c r="E5290" s="49" t="s">
        <v>757</v>
      </c>
      <c r="F5290" s="48">
        <v>4</v>
      </c>
      <c r="G5290" s="47" t="s">
        <v>98</v>
      </c>
      <c r="H5290" s="47" t="s">
        <v>16</v>
      </c>
      <c r="I5290" s="47" t="s">
        <v>2855</v>
      </c>
      <c r="J5290" s="50">
        <f>IFERROR(VLOOKUP(_xlfn.NUMBERVALUE(D5290),'Order form - T14RE'!$O$4:$O$101,1,FALSE),J5289)</f>
        <v>961715760</v>
      </c>
      <c r="K5290" s="51" t="str">
        <f t="shared" si="83"/>
        <v/>
      </c>
      <c r="M5290" s="47" t="str">
        <f ca="1">IFERROR(VLOOKUP($L5290,'T14'!$AD$5:$AF$104,2,FALSE),"")</f>
        <v/>
      </c>
      <c r="N5290" s="47" t="str">
        <f ca="1">IFERROR(VLOOKUP($L5290,'T14'!$AD$5:$AF$104,3,FALSE),"")</f>
        <v/>
      </c>
      <c r="P5290" s="46"/>
      <c r="U5290" s="46"/>
    </row>
    <row r="5291" spans="1:21" ht="14.4" hidden="1" x14ac:dyDescent="0.3">
      <c r="A5291" s="47">
        <v>5290</v>
      </c>
      <c r="B5291" s="48">
        <v>3</v>
      </c>
      <c r="C5291" s="47" t="s">
        <v>241</v>
      </c>
      <c r="D5291" s="49" t="s">
        <v>3255</v>
      </c>
      <c r="E5291" s="49" t="s">
        <v>3256</v>
      </c>
      <c r="F5291" s="48">
        <v>1</v>
      </c>
      <c r="G5291" s="47" t="s">
        <v>98</v>
      </c>
      <c r="H5291" s="47" t="s">
        <v>16</v>
      </c>
      <c r="I5291" s="47" t="s">
        <v>2855</v>
      </c>
      <c r="J5291" s="50">
        <f>IFERROR(VLOOKUP(_xlfn.NUMBERVALUE(D5291),'Order form - T14RE'!$O$4:$O$101,1,FALSE),J5290)</f>
        <v>961715760</v>
      </c>
      <c r="K5291" s="51" t="str">
        <f t="shared" si="83"/>
        <v/>
      </c>
      <c r="M5291" s="47" t="str">
        <f ca="1">IFERROR(VLOOKUP($L5291,'T14'!$AD$5:$AF$104,2,FALSE),"")</f>
        <v/>
      </c>
      <c r="N5291" s="47" t="str">
        <f ca="1">IFERROR(VLOOKUP($L5291,'T14'!$AD$5:$AF$104,3,FALSE),"")</f>
        <v/>
      </c>
      <c r="P5291" s="46"/>
      <c r="U5291" s="46"/>
    </row>
    <row r="5292" spans="1:21" ht="14.4" hidden="1" x14ac:dyDescent="0.3">
      <c r="A5292" s="47">
        <v>5291</v>
      </c>
      <c r="B5292" s="48">
        <v>4</v>
      </c>
      <c r="C5292" s="47" t="s">
        <v>95</v>
      </c>
      <c r="D5292" s="49" t="s">
        <v>3257</v>
      </c>
      <c r="E5292" s="49" t="s">
        <v>3258</v>
      </c>
      <c r="F5292" s="48">
        <v>1</v>
      </c>
      <c r="G5292" s="47" t="s">
        <v>98</v>
      </c>
      <c r="H5292" s="47" t="s">
        <v>99</v>
      </c>
      <c r="I5292" s="47" t="s">
        <v>2855</v>
      </c>
      <c r="J5292" s="50">
        <f>IFERROR(VLOOKUP(_xlfn.NUMBERVALUE(D5292),'Order form - T14RE'!$O$4:$O$101,1,FALSE),J5291)</f>
        <v>961715760</v>
      </c>
      <c r="K5292" s="51" t="str">
        <f t="shared" si="83"/>
        <v/>
      </c>
      <c r="M5292" s="47" t="str">
        <f ca="1">IFERROR(VLOOKUP($L5292,'T14'!$AD$5:$AF$104,2,FALSE),"")</f>
        <v/>
      </c>
      <c r="N5292" s="47" t="str">
        <f ca="1">IFERROR(VLOOKUP($L5292,'T14'!$AD$5:$AF$104,3,FALSE),"")</f>
        <v/>
      </c>
      <c r="P5292" s="46"/>
      <c r="U5292" s="46"/>
    </row>
    <row r="5293" spans="1:21" ht="14.4" hidden="1" x14ac:dyDescent="0.3">
      <c r="A5293" s="47">
        <v>5292</v>
      </c>
      <c r="B5293" s="48">
        <v>4</v>
      </c>
      <c r="C5293" s="47" t="s">
        <v>105</v>
      </c>
      <c r="D5293" s="49" t="s">
        <v>3259</v>
      </c>
      <c r="E5293" s="49" t="s">
        <v>3260</v>
      </c>
      <c r="F5293" s="48">
        <v>1</v>
      </c>
      <c r="G5293" s="47" t="s">
        <v>98</v>
      </c>
      <c r="H5293" s="47" t="s">
        <v>99</v>
      </c>
      <c r="I5293" s="47" t="s">
        <v>2855</v>
      </c>
      <c r="J5293" s="50">
        <f>IFERROR(VLOOKUP(_xlfn.NUMBERVALUE(D5293),'Order form - T14RE'!$O$4:$O$101,1,FALSE),J5292)</f>
        <v>961715760</v>
      </c>
      <c r="K5293" s="51" t="str">
        <f t="shared" si="83"/>
        <v/>
      </c>
      <c r="M5293" s="47" t="str">
        <f ca="1">IFERROR(VLOOKUP($L5293,'T14'!$AD$5:$AF$104,2,FALSE),"")</f>
        <v/>
      </c>
      <c r="N5293" s="47" t="str">
        <f ca="1">IFERROR(VLOOKUP($L5293,'T14'!$AD$5:$AF$104,3,FALSE),"")</f>
        <v/>
      </c>
      <c r="P5293" s="46"/>
      <c r="U5293" s="46"/>
    </row>
    <row r="5294" spans="1:21" ht="14.4" hidden="1" x14ac:dyDescent="0.3">
      <c r="A5294" s="47">
        <v>5293</v>
      </c>
      <c r="B5294" s="48">
        <v>4</v>
      </c>
      <c r="C5294" s="47" t="s">
        <v>108</v>
      </c>
      <c r="D5294" s="49" t="s">
        <v>3261</v>
      </c>
      <c r="E5294" s="49" t="s">
        <v>3262</v>
      </c>
      <c r="F5294" s="48">
        <v>1</v>
      </c>
      <c r="G5294" s="47" t="s">
        <v>98</v>
      </c>
      <c r="H5294" s="47" t="s">
        <v>99</v>
      </c>
      <c r="I5294" s="47" t="s">
        <v>2855</v>
      </c>
      <c r="J5294" s="50">
        <f>IFERROR(VLOOKUP(_xlfn.NUMBERVALUE(D5294),'Order form - T14RE'!$O$4:$O$101,1,FALSE),J5293)</f>
        <v>961715760</v>
      </c>
      <c r="K5294" s="51" t="str">
        <f t="shared" si="83"/>
        <v/>
      </c>
      <c r="M5294" s="47" t="str">
        <f ca="1">IFERROR(VLOOKUP($L5294,'T14'!$AD$5:$AF$104,2,FALSE),"")</f>
        <v/>
      </c>
      <c r="N5294" s="47" t="str">
        <f ca="1">IFERROR(VLOOKUP($L5294,'T14'!$AD$5:$AF$104,3,FALSE),"")</f>
        <v/>
      </c>
      <c r="P5294" s="46"/>
      <c r="U5294" s="46"/>
    </row>
    <row r="5295" spans="1:21" ht="14.4" hidden="1" x14ac:dyDescent="0.3">
      <c r="A5295" s="47">
        <v>5294</v>
      </c>
      <c r="B5295" s="48">
        <v>4</v>
      </c>
      <c r="C5295" s="47" t="s">
        <v>111</v>
      </c>
      <c r="D5295" s="49" t="s">
        <v>3263</v>
      </c>
      <c r="E5295" s="49" t="s">
        <v>2021</v>
      </c>
      <c r="F5295" s="48">
        <v>1</v>
      </c>
      <c r="G5295" s="47" t="s">
        <v>98</v>
      </c>
      <c r="H5295" s="47" t="s">
        <v>99</v>
      </c>
      <c r="I5295" s="47" t="s">
        <v>2855</v>
      </c>
      <c r="J5295" s="50">
        <f>IFERROR(VLOOKUP(_xlfn.NUMBERVALUE(D5295),'Order form - T14RE'!$O$4:$O$101,1,FALSE),J5294)</f>
        <v>961715760</v>
      </c>
      <c r="K5295" s="51" t="str">
        <f t="shared" si="83"/>
        <v/>
      </c>
      <c r="M5295" s="47" t="str">
        <f ca="1">IFERROR(VLOOKUP($L5295,'T14'!$AD$5:$AF$104,2,FALSE),"")</f>
        <v/>
      </c>
      <c r="N5295" s="47" t="str">
        <f ca="1">IFERROR(VLOOKUP($L5295,'T14'!$AD$5:$AF$104,3,FALSE),"")</f>
        <v/>
      </c>
      <c r="P5295" s="46"/>
      <c r="U5295" s="46"/>
    </row>
    <row r="5296" spans="1:21" ht="14.4" hidden="1" x14ac:dyDescent="0.3">
      <c r="A5296" s="47">
        <v>5295</v>
      </c>
      <c r="B5296" s="48">
        <v>4</v>
      </c>
      <c r="C5296" s="47" t="s">
        <v>114</v>
      </c>
      <c r="D5296" s="49" t="s">
        <v>3264</v>
      </c>
      <c r="E5296" s="49" t="s">
        <v>3265</v>
      </c>
      <c r="F5296" s="48">
        <v>1</v>
      </c>
      <c r="G5296" s="47" t="s">
        <v>98</v>
      </c>
      <c r="H5296" s="47" t="s">
        <v>99</v>
      </c>
      <c r="I5296" s="47" t="s">
        <v>2855</v>
      </c>
      <c r="J5296" s="50">
        <f>IFERROR(VLOOKUP(_xlfn.NUMBERVALUE(D5296),'Order form - T14RE'!$O$4:$O$101,1,FALSE),J5295)</f>
        <v>961715760</v>
      </c>
      <c r="K5296" s="51" t="str">
        <f t="shared" si="83"/>
        <v/>
      </c>
      <c r="M5296" s="47" t="str">
        <f ca="1">IFERROR(VLOOKUP($L5296,'T14'!$AD$5:$AF$104,2,FALSE),"")</f>
        <v/>
      </c>
      <c r="N5296" s="47" t="str">
        <f ca="1">IFERROR(VLOOKUP($L5296,'T14'!$AD$5:$AF$104,3,FALSE),"")</f>
        <v/>
      </c>
      <c r="P5296" s="46"/>
      <c r="U5296" s="46"/>
    </row>
    <row r="5297" spans="1:21" ht="14.4" hidden="1" x14ac:dyDescent="0.3">
      <c r="A5297" s="47">
        <v>5296</v>
      </c>
      <c r="B5297" s="48">
        <v>4</v>
      </c>
      <c r="C5297" s="47" t="s">
        <v>241</v>
      </c>
      <c r="D5297" s="49" t="s">
        <v>3266</v>
      </c>
      <c r="E5297" s="49" t="s">
        <v>3267</v>
      </c>
      <c r="F5297" s="48">
        <v>1</v>
      </c>
      <c r="G5297" s="47" t="s">
        <v>98</v>
      </c>
      <c r="H5297" s="47" t="s">
        <v>99</v>
      </c>
      <c r="I5297" s="47" t="s">
        <v>2855</v>
      </c>
      <c r="J5297" s="50">
        <f>IFERROR(VLOOKUP(_xlfn.NUMBERVALUE(D5297),'Order form - T14RE'!$O$4:$O$101,1,FALSE),J5296)</f>
        <v>961715760</v>
      </c>
      <c r="K5297" s="51" t="str">
        <f t="shared" si="83"/>
        <v/>
      </c>
      <c r="M5297" s="47" t="str">
        <f ca="1">IFERROR(VLOOKUP($L5297,'T14'!$AD$5:$AF$104,2,FALSE),"")</f>
        <v/>
      </c>
      <c r="N5297" s="47" t="str">
        <f ca="1">IFERROR(VLOOKUP($L5297,'T14'!$AD$5:$AF$104,3,FALSE),"")</f>
        <v/>
      </c>
      <c r="P5297" s="46"/>
      <c r="U5297" s="46"/>
    </row>
    <row r="5298" spans="1:21" ht="14.4" hidden="1" x14ac:dyDescent="0.3">
      <c r="A5298" s="47">
        <v>5297</v>
      </c>
      <c r="B5298" s="48">
        <v>4</v>
      </c>
      <c r="C5298" s="47" t="s">
        <v>120</v>
      </c>
      <c r="D5298" s="49" t="s">
        <v>3268</v>
      </c>
      <c r="E5298" s="49" t="s">
        <v>3269</v>
      </c>
      <c r="F5298" s="48">
        <v>2</v>
      </c>
      <c r="G5298" s="47" t="s">
        <v>98</v>
      </c>
      <c r="H5298" s="47" t="s">
        <v>99</v>
      </c>
      <c r="I5298" s="47" t="s">
        <v>2855</v>
      </c>
      <c r="J5298" s="50">
        <f>IFERROR(VLOOKUP(_xlfn.NUMBERVALUE(D5298),'Order form - T14RE'!$O$4:$O$101,1,FALSE),J5297)</f>
        <v>961715760</v>
      </c>
      <c r="K5298" s="51" t="str">
        <f t="shared" si="83"/>
        <v/>
      </c>
      <c r="M5298" s="47" t="str">
        <f ca="1">IFERROR(VLOOKUP($L5298,'T14'!$AD$5:$AF$104,2,FALSE),"")</f>
        <v/>
      </c>
      <c r="N5298" s="47" t="str">
        <f ca="1">IFERROR(VLOOKUP($L5298,'T14'!$AD$5:$AF$104,3,FALSE),"")</f>
        <v/>
      </c>
      <c r="P5298" s="46"/>
      <c r="U5298" s="46"/>
    </row>
    <row r="5299" spans="1:21" ht="14.4" hidden="1" x14ac:dyDescent="0.3">
      <c r="A5299" s="47">
        <v>5298</v>
      </c>
      <c r="B5299" s="48">
        <v>4</v>
      </c>
      <c r="C5299" s="47" t="s">
        <v>123</v>
      </c>
      <c r="D5299" s="49" t="s">
        <v>3270</v>
      </c>
      <c r="E5299" s="49" t="s">
        <v>3271</v>
      </c>
      <c r="F5299" s="48">
        <v>1</v>
      </c>
      <c r="G5299" s="47" t="s">
        <v>98</v>
      </c>
      <c r="H5299" s="47" t="s">
        <v>99</v>
      </c>
      <c r="I5299" s="47" t="s">
        <v>2855</v>
      </c>
      <c r="J5299" s="50">
        <f>IFERROR(VLOOKUP(_xlfn.NUMBERVALUE(D5299),'Order form - T14RE'!$O$4:$O$101,1,FALSE),J5298)</f>
        <v>961715760</v>
      </c>
      <c r="K5299" s="51" t="str">
        <f t="shared" si="83"/>
        <v/>
      </c>
      <c r="M5299" s="47" t="str">
        <f ca="1">IFERROR(VLOOKUP($L5299,'T14'!$AD$5:$AF$104,2,FALSE),"")</f>
        <v/>
      </c>
      <c r="N5299" s="47" t="str">
        <f ca="1">IFERROR(VLOOKUP($L5299,'T14'!$AD$5:$AF$104,3,FALSE),"")</f>
        <v/>
      </c>
      <c r="P5299" s="46"/>
      <c r="U5299" s="46"/>
    </row>
    <row r="5300" spans="1:21" ht="14.4" hidden="1" x14ac:dyDescent="0.3">
      <c r="A5300" s="47">
        <v>5299</v>
      </c>
      <c r="B5300" s="48">
        <v>4</v>
      </c>
      <c r="C5300" s="47" t="s">
        <v>126</v>
      </c>
      <c r="D5300" s="49" t="s">
        <v>3272</v>
      </c>
      <c r="E5300" s="49" t="s">
        <v>3267</v>
      </c>
      <c r="F5300" s="48">
        <v>1</v>
      </c>
      <c r="G5300" s="47" t="s">
        <v>98</v>
      </c>
      <c r="H5300" s="47" t="s">
        <v>99</v>
      </c>
      <c r="I5300" s="47" t="s">
        <v>2855</v>
      </c>
      <c r="J5300" s="50">
        <f>IFERROR(VLOOKUP(_xlfn.NUMBERVALUE(D5300),'Order form - T14RE'!$O$4:$O$101,1,FALSE),J5299)</f>
        <v>961715760</v>
      </c>
      <c r="K5300" s="51" t="str">
        <f t="shared" si="83"/>
        <v/>
      </c>
      <c r="M5300" s="47" t="str">
        <f ca="1">IFERROR(VLOOKUP($L5300,'T14'!$AD$5:$AF$104,2,FALSE),"")</f>
        <v/>
      </c>
      <c r="N5300" s="47" t="str">
        <f ca="1">IFERROR(VLOOKUP($L5300,'T14'!$AD$5:$AF$104,3,FALSE),"")</f>
        <v/>
      </c>
      <c r="P5300" s="46"/>
      <c r="U5300" s="46"/>
    </row>
    <row r="5301" spans="1:21" ht="14.4" hidden="1" x14ac:dyDescent="0.3">
      <c r="A5301" s="47">
        <v>5300</v>
      </c>
      <c r="B5301" s="48">
        <v>4</v>
      </c>
      <c r="C5301" s="47" t="s">
        <v>127</v>
      </c>
      <c r="D5301" s="49" t="s">
        <v>2472</v>
      </c>
      <c r="E5301" s="49" t="s">
        <v>2473</v>
      </c>
      <c r="F5301" s="48">
        <v>21</v>
      </c>
      <c r="G5301" s="47" t="s">
        <v>98</v>
      </c>
      <c r="H5301" s="47" t="s">
        <v>99</v>
      </c>
      <c r="I5301" s="47" t="s">
        <v>2855</v>
      </c>
      <c r="J5301" s="50">
        <f>IFERROR(VLOOKUP(_xlfn.NUMBERVALUE(D5301),'Order form - T14RE'!$O$4:$O$101,1,FALSE),J5300)</f>
        <v>961715760</v>
      </c>
      <c r="K5301" s="51" t="str">
        <f t="shared" si="83"/>
        <v/>
      </c>
      <c r="M5301" s="47" t="str">
        <f ca="1">IFERROR(VLOOKUP($L5301,'T14'!$AD$5:$AF$104,2,FALSE),"")</f>
        <v/>
      </c>
      <c r="N5301" s="47" t="str">
        <f ca="1">IFERROR(VLOOKUP($L5301,'T14'!$AD$5:$AF$104,3,FALSE),"")</f>
        <v/>
      </c>
      <c r="P5301" s="46"/>
      <c r="U5301" s="46"/>
    </row>
    <row r="5302" spans="1:21" ht="14.4" hidden="1" x14ac:dyDescent="0.3">
      <c r="A5302" s="47">
        <v>5301</v>
      </c>
      <c r="B5302" s="48">
        <v>4</v>
      </c>
      <c r="C5302" s="47" t="s">
        <v>128</v>
      </c>
      <c r="D5302" s="49" t="s">
        <v>2470</v>
      </c>
      <c r="E5302" s="49" t="s">
        <v>2471</v>
      </c>
      <c r="F5302" s="48">
        <v>13</v>
      </c>
      <c r="G5302" s="47" t="s">
        <v>98</v>
      </c>
      <c r="H5302" s="47" t="s">
        <v>99</v>
      </c>
      <c r="I5302" s="47" t="s">
        <v>2855</v>
      </c>
      <c r="J5302" s="50">
        <f>IFERROR(VLOOKUP(_xlfn.NUMBERVALUE(D5302),'Order form - T14RE'!$O$4:$O$101,1,FALSE),J5301)</f>
        <v>961715760</v>
      </c>
      <c r="K5302" s="51" t="str">
        <f t="shared" si="83"/>
        <v/>
      </c>
      <c r="M5302" s="47" t="str">
        <f ca="1">IFERROR(VLOOKUP($L5302,'T14'!$AD$5:$AF$104,2,FALSE),"")</f>
        <v/>
      </c>
      <c r="N5302" s="47" t="str">
        <f ca="1">IFERROR(VLOOKUP($L5302,'T14'!$AD$5:$AF$104,3,FALSE),"")</f>
        <v/>
      </c>
      <c r="P5302" s="46"/>
      <c r="U5302" s="46"/>
    </row>
    <row r="5303" spans="1:21" ht="14.4" hidden="1" x14ac:dyDescent="0.3">
      <c r="A5303" s="47">
        <v>5302</v>
      </c>
      <c r="B5303" s="48">
        <v>4</v>
      </c>
      <c r="C5303" s="47" t="s">
        <v>263</v>
      </c>
      <c r="D5303" s="49" t="s">
        <v>3273</v>
      </c>
      <c r="E5303" s="49" t="s">
        <v>3274</v>
      </c>
      <c r="F5303" s="48">
        <v>2</v>
      </c>
      <c r="G5303" s="47" t="s">
        <v>98</v>
      </c>
      <c r="H5303" s="47" t="s">
        <v>99</v>
      </c>
      <c r="I5303" s="47" t="s">
        <v>2855</v>
      </c>
      <c r="J5303" s="50">
        <f>IFERROR(VLOOKUP(_xlfn.NUMBERVALUE(D5303),'Order form - T14RE'!$O$4:$O$101,1,FALSE),J5302)</f>
        <v>961715760</v>
      </c>
      <c r="K5303" s="51" t="str">
        <f t="shared" si="83"/>
        <v/>
      </c>
      <c r="M5303" s="47" t="str">
        <f ca="1">IFERROR(VLOOKUP($L5303,'T14'!$AD$5:$AF$104,2,FALSE),"")</f>
        <v/>
      </c>
      <c r="N5303" s="47" t="str">
        <f ca="1">IFERROR(VLOOKUP($L5303,'T14'!$AD$5:$AF$104,3,FALSE),"")</f>
        <v/>
      </c>
      <c r="P5303" s="46"/>
      <c r="U5303" s="46"/>
    </row>
    <row r="5304" spans="1:21" ht="14.4" hidden="1" x14ac:dyDescent="0.3">
      <c r="A5304" s="47">
        <v>5303</v>
      </c>
      <c r="B5304" s="48">
        <v>4</v>
      </c>
      <c r="C5304" s="47" t="s">
        <v>130</v>
      </c>
      <c r="D5304" s="49" t="s">
        <v>2468</v>
      </c>
      <c r="E5304" s="49" t="s">
        <v>2469</v>
      </c>
      <c r="F5304" s="48">
        <v>17</v>
      </c>
      <c r="G5304" s="47" t="s">
        <v>98</v>
      </c>
      <c r="H5304" s="47" t="s">
        <v>99</v>
      </c>
      <c r="I5304" s="47" t="s">
        <v>2855</v>
      </c>
      <c r="J5304" s="50">
        <f>IFERROR(VLOOKUP(_xlfn.NUMBERVALUE(D5304),'Order form - T14RE'!$O$4:$O$101,1,FALSE),J5303)</f>
        <v>961715760</v>
      </c>
      <c r="K5304" s="51" t="str">
        <f t="shared" si="83"/>
        <v/>
      </c>
      <c r="M5304" s="47" t="str">
        <f ca="1">IFERROR(VLOOKUP($L5304,'T14'!$AD$5:$AF$104,2,FALSE),"")</f>
        <v/>
      </c>
      <c r="N5304" s="47" t="str">
        <f ca="1">IFERROR(VLOOKUP($L5304,'T14'!$AD$5:$AF$104,3,FALSE),"")</f>
        <v/>
      </c>
      <c r="P5304" s="46"/>
      <c r="U5304" s="46"/>
    </row>
    <row r="5305" spans="1:21" ht="14.4" hidden="1" x14ac:dyDescent="0.3">
      <c r="A5305" s="47">
        <v>5304</v>
      </c>
      <c r="B5305" s="48">
        <v>4</v>
      </c>
      <c r="C5305" s="47" t="s">
        <v>135</v>
      </c>
      <c r="D5305" s="49" t="s">
        <v>3275</v>
      </c>
      <c r="E5305" s="49" t="s">
        <v>328</v>
      </c>
      <c r="F5305" s="48">
        <v>1</v>
      </c>
      <c r="G5305" s="47" t="s">
        <v>98</v>
      </c>
      <c r="H5305" s="47" t="s">
        <v>99</v>
      </c>
      <c r="I5305" s="47" t="s">
        <v>2855</v>
      </c>
      <c r="J5305" s="50">
        <f>IFERROR(VLOOKUP(_xlfn.NUMBERVALUE(D5305),'Order form - T14RE'!$O$4:$O$101,1,FALSE),J5304)</f>
        <v>961715760</v>
      </c>
      <c r="K5305" s="51" t="str">
        <f t="shared" si="83"/>
        <v/>
      </c>
      <c r="M5305" s="47" t="str">
        <f ca="1">IFERROR(VLOOKUP($L5305,'T14'!$AD$5:$AF$104,2,FALSE),"")</f>
        <v/>
      </c>
      <c r="N5305" s="47" t="str">
        <f ca="1">IFERROR(VLOOKUP($L5305,'T14'!$AD$5:$AF$104,3,FALSE),"")</f>
        <v/>
      </c>
      <c r="P5305" s="46"/>
      <c r="U5305" s="46"/>
    </row>
    <row r="5306" spans="1:21" ht="14.4" hidden="1" x14ac:dyDescent="0.3">
      <c r="A5306" s="47">
        <v>5305</v>
      </c>
      <c r="B5306" s="48">
        <v>4</v>
      </c>
      <c r="C5306" s="47" t="s">
        <v>143</v>
      </c>
      <c r="D5306" s="49" t="s">
        <v>3276</v>
      </c>
      <c r="E5306" s="49" t="s">
        <v>3277</v>
      </c>
      <c r="F5306" s="48">
        <v>1</v>
      </c>
      <c r="G5306" s="47" t="s">
        <v>98</v>
      </c>
      <c r="H5306" s="47" t="s">
        <v>99</v>
      </c>
      <c r="I5306" s="47" t="s">
        <v>2855</v>
      </c>
      <c r="J5306" s="50">
        <f>IFERROR(VLOOKUP(_xlfn.NUMBERVALUE(D5306),'Order form - T14RE'!$O$4:$O$101,1,FALSE),J5305)</f>
        <v>961715760</v>
      </c>
      <c r="K5306" s="51" t="str">
        <f t="shared" si="83"/>
        <v/>
      </c>
      <c r="M5306" s="47" t="str">
        <f ca="1">IFERROR(VLOOKUP($L5306,'T14'!$AD$5:$AF$104,2,FALSE),"")</f>
        <v/>
      </c>
      <c r="N5306" s="47" t="str">
        <f ca="1">IFERROR(VLOOKUP($L5306,'T14'!$AD$5:$AF$104,3,FALSE),"")</f>
        <v/>
      </c>
      <c r="P5306" s="46"/>
      <c r="U5306" s="46"/>
    </row>
    <row r="5307" spans="1:21" ht="14.4" hidden="1" x14ac:dyDescent="0.3">
      <c r="A5307" s="47">
        <v>5306</v>
      </c>
      <c r="B5307" s="48">
        <v>4</v>
      </c>
      <c r="C5307" s="47" t="s">
        <v>146</v>
      </c>
      <c r="D5307" s="49" t="s">
        <v>3278</v>
      </c>
      <c r="E5307" s="49" t="s">
        <v>3279</v>
      </c>
      <c r="F5307" s="48">
        <v>1</v>
      </c>
      <c r="G5307" s="47" t="s">
        <v>98</v>
      </c>
      <c r="H5307" s="47" t="s">
        <v>99</v>
      </c>
      <c r="I5307" s="47" t="s">
        <v>2855</v>
      </c>
      <c r="J5307" s="50">
        <f>IFERROR(VLOOKUP(_xlfn.NUMBERVALUE(D5307),'Order form - T14RE'!$O$4:$O$101,1,FALSE),J5306)</f>
        <v>961715760</v>
      </c>
      <c r="K5307" s="51" t="str">
        <f t="shared" si="83"/>
        <v/>
      </c>
      <c r="M5307" s="47" t="str">
        <f ca="1">IFERROR(VLOOKUP($L5307,'T14'!$AD$5:$AF$104,2,FALSE),"")</f>
        <v/>
      </c>
      <c r="N5307" s="47" t="str">
        <f ca="1">IFERROR(VLOOKUP($L5307,'T14'!$AD$5:$AF$104,3,FALSE),"")</f>
        <v/>
      </c>
      <c r="P5307" s="46"/>
      <c r="U5307" s="46"/>
    </row>
    <row r="5308" spans="1:21" ht="14.4" hidden="1" x14ac:dyDescent="0.3">
      <c r="A5308" s="47">
        <v>5307</v>
      </c>
      <c r="B5308" s="48">
        <v>3</v>
      </c>
      <c r="C5308" s="47" t="s">
        <v>120</v>
      </c>
      <c r="D5308" s="49" t="s">
        <v>3280</v>
      </c>
      <c r="E5308" s="49" t="s">
        <v>3281</v>
      </c>
      <c r="F5308" s="48">
        <v>7</v>
      </c>
      <c r="G5308" s="47" t="s">
        <v>98</v>
      </c>
      <c r="H5308" s="47" t="s">
        <v>16</v>
      </c>
      <c r="I5308" s="47" t="s">
        <v>2855</v>
      </c>
      <c r="J5308" s="50">
        <f>IFERROR(VLOOKUP(_xlfn.NUMBERVALUE(D5308),'Order form - T14RE'!$O$4:$O$101,1,FALSE),J5307)</f>
        <v>961715760</v>
      </c>
      <c r="K5308" s="51" t="str">
        <f t="shared" si="83"/>
        <v/>
      </c>
      <c r="M5308" s="47" t="str">
        <f ca="1">IFERROR(VLOOKUP($L5308,'T14'!$AD$5:$AF$104,2,FALSE),"")</f>
        <v/>
      </c>
      <c r="N5308" s="47" t="str">
        <f ca="1">IFERROR(VLOOKUP($L5308,'T14'!$AD$5:$AF$104,3,FALSE),"")</f>
        <v/>
      </c>
      <c r="P5308" s="46"/>
      <c r="U5308" s="46"/>
    </row>
    <row r="5309" spans="1:21" ht="14.4" hidden="1" x14ac:dyDescent="0.3">
      <c r="A5309" s="47">
        <v>5308</v>
      </c>
      <c r="B5309" s="48">
        <v>3</v>
      </c>
      <c r="C5309" s="47" t="s">
        <v>123</v>
      </c>
      <c r="D5309" s="49" t="s">
        <v>847</v>
      </c>
      <c r="E5309" s="49" t="s">
        <v>848</v>
      </c>
      <c r="F5309" s="48">
        <v>10</v>
      </c>
      <c r="G5309" s="47" t="s">
        <v>98</v>
      </c>
      <c r="H5309" s="47" t="s">
        <v>16</v>
      </c>
      <c r="I5309" s="47" t="s">
        <v>2855</v>
      </c>
      <c r="J5309" s="50">
        <f>IFERROR(VLOOKUP(_xlfn.NUMBERVALUE(D5309),'Order form - T14RE'!$O$4:$O$101,1,FALSE),J5308)</f>
        <v>961715760</v>
      </c>
      <c r="K5309" s="51" t="str">
        <f t="shared" si="83"/>
        <v/>
      </c>
      <c r="M5309" s="47" t="str">
        <f ca="1">IFERROR(VLOOKUP($L5309,'T14'!$AD$5:$AF$104,2,FALSE),"")</f>
        <v/>
      </c>
      <c r="N5309" s="47" t="str">
        <f ca="1">IFERROR(VLOOKUP($L5309,'T14'!$AD$5:$AF$104,3,FALSE),"")</f>
        <v/>
      </c>
      <c r="P5309" s="46"/>
      <c r="U5309" s="46"/>
    </row>
    <row r="5310" spans="1:21" ht="14.4" hidden="1" x14ac:dyDescent="0.3">
      <c r="A5310" s="47">
        <v>5309</v>
      </c>
      <c r="B5310" s="48">
        <v>3</v>
      </c>
      <c r="C5310" s="47" t="s">
        <v>126</v>
      </c>
      <c r="D5310" s="49" t="s">
        <v>895</v>
      </c>
      <c r="E5310" s="49" t="s">
        <v>896</v>
      </c>
      <c r="F5310" s="48">
        <v>2</v>
      </c>
      <c r="G5310" s="47" t="s">
        <v>98</v>
      </c>
      <c r="H5310" s="47" t="s">
        <v>16</v>
      </c>
      <c r="I5310" s="47" t="s">
        <v>2855</v>
      </c>
      <c r="J5310" s="50">
        <f>IFERROR(VLOOKUP(_xlfn.NUMBERVALUE(D5310),'Order form - T14RE'!$O$4:$O$101,1,FALSE),J5309)</f>
        <v>961715760</v>
      </c>
      <c r="K5310" s="51" t="str">
        <f t="shared" si="83"/>
        <v/>
      </c>
      <c r="M5310" s="47" t="str">
        <f ca="1">IFERROR(VLOOKUP($L5310,'T14'!$AD$5:$AF$104,2,FALSE),"")</f>
        <v/>
      </c>
      <c r="N5310" s="47" t="str">
        <f ca="1">IFERROR(VLOOKUP($L5310,'T14'!$AD$5:$AF$104,3,FALSE),"")</f>
        <v/>
      </c>
      <c r="P5310" s="46"/>
      <c r="U5310" s="46"/>
    </row>
    <row r="5311" spans="1:21" ht="14.4" hidden="1" x14ac:dyDescent="0.3">
      <c r="A5311" s="47">
        <v>5310</v>
      </c>
      <c r="B5311" s="48">
        <v>3</v>
      </c>
      <c r="C5311" s="47" t="s">
        <v>127</v>
      </c>
      <c r="D5311" s="49" t="s">
        <v>3070</v>
      </c>
      <c r="E5311" s="49" t="s">
        <v>3071</v>
      </c>
      <c r="F5311" s="52">
        <v>0.01</v>
      </c>
      <c r="G5311" s="47" t="s">
        <v>117</v>
      </c>
      <c r="H5311" s="47" t="s">
        <v>16</v>
      </c>
      <c r="I5311" s="47" t="s">
        <v>2855</v>
      </c>
      <c r="J5311" s="50">
        <f>IFERROR(VLOOKUP(_xlfn.NUMBERVALUE(D5311),'Order form - T14RE'!$O$4:$O$101,1,FALSE),J5310)</f>
        <v>961715760</v>
      </c>
      <c r="K5311" s="51" t="str">
        <f t="shared" si="83"/>
        <v/>
      </c>
      <c r="M5311" s="47" t="str">
        <f ca="1">IFERROR(VLOOKUP($L5311,'T14'!$AD$5:$AF$104,2,FALSE),"")</f>
        <v/>
      </c>
      <c r="N5311" s="47" t="str">
        <f ca="1">IFERROR(VLOOKUP($L5311,'T14'!$AD$5:$AF$104,3,FALSE),"")</f>
        <v/>
      </c>
      <c r="P5311" s="46"/>
      <c r="U5311" s="46"/>
    </row>
    <row r="5312" spans="1:21" ht="14.4" hidden="1" x14ac:dyDescent="0.3">
      <c r="A5312" s="47">
        <v>5311</v>
      </c>
      <c r="B5312" s="48">
        <v>2</v>
      </c>
      <c r="C5312" s="47" t="s">
        <v>111</v>
      </c>
      <c r="D5312" s="49" t="s">
        <v>3282</v>
      </c>
      <c r="E5312" s="49" t="s">
        <v>3283</v>
      </c>
      <c r="F5312" s="48">
        <v>1</v>
      </c>
      <c r="G5312" s="47" t="s">
        <v>98</v>
      </c>
      <c r="H5312" s="47" t="s">
        <v>13</v>
      </c>
      <c r="I5312" s="47" t="s">
        <v>2855</v>
      </c>
      <c r="J5312" s="50">
        <f>IFERROR(VLOOKUP(_xlfn.NUMBERVALUE(D5312),'Order form - T14RE'!$O$4:$O$101,1,FALSE),J5311)</f>
        <v>961715760</v>
      </c>
      <c r="K5312" s="51" t="str">
        <f t="shared" si="83"/>
        <v/>
      </c>
      <c r="M5312" s="47" t="str">
        <f ca="1">IFERROR(VLOOKUP($L5312,'T14'!$AD$5:$AF$104,2,FALSE),"")</f>
        <v/>
      </c>
      <c r="N5312" s="47" t="str">
        <f ca="1">IFERROR(VLOOKUP($L5312,'T14'!$AD$5:$AF$104,3,FALSE),"")</f>
        <v/>
      </c>
      <c r="P5312" s="46"/>
      <c r="U5312" s="46"/>
    </row>
    <row r="5313" spans="1:21" ht="14.4" hidden="1" x14ac:dyDescent="0.3">
      <c r="A5313" s="47">
        <v>5312</v>
      </c>
      <c r="B5313" s="48">
        <v>2</v>
      </c>
      <c r="C5313" s="47" t="s">
        <v>114</v>
      </c>
      <c r="D5313" s="49" t="s">
        <v>3284</v>
      </c>
      <c r="E5313" s="49" t="s">
        <v>3285</v>
      </c>
      <c r="F5313" s="48">
        <v>2</v>
      </c>
      <c r="G5313" s="47" t="s">
        <v>98</v>
      </c>
      <c r="H5313" s="47" t="s">
        <v>13</v>
      </c>
      <c r="I5313" s="47" t="s">
        <v>2855</v>
      </c>
      <c r="J5313" s="50">
        <f>IFERROR(VLOOKUP(_xlfn.NUMBERVALUE(D5313),'Order form - T14RE'!$O$4:$O$101,1,FALSE),J5312)</f>
        <v>961715760</v>
      </c>
      <c r="K5313" s="51" t="str">
        <f t="shared" si="83"/>
        <v/>
      </c>
      <c r="M5313" s="47" t="str">
        <f ca="1">IFERROR(VLOOKUP($L5313,'T14'!$AD$5:$AF$104,2,FALSE),"")</f>
        <v/>
      </c>
      <c r="N5313" s="47" t="str">
        <f ca="1">IFERROR(VLOOKUP($L5313,'T14'!$AD$5:$AF$104,3,FALSE),"")</f>
        <v/>
      </c>
      <c r="P5313" s="46"/>
      <c r="U5313" s="46"/>
    </row>
    <row r="5314" spans="1:21" ht="14.4" hidden="1" x14ac:dyDescent="0.3">
      <c r="A5314" s="47">
        <v>5313</v>
      </c>
      <c r="B5314" s="48">
        <v>2</v>
      </c>
      <c r="C5314" s="47" t="s">
        <v>128</v>
      </c>
      <c r="D5314" s="49" t="s">
        <v>3286</v>
      </c>
      <c r="E5314" s="49" t="s">
        <v>3287</v>
      </c>
      <c r="F5314" s="48">
        <v>1</v>
      </c>
      <c r="G5314" s="47" t="s">
        <v>98</v>
      </c>
      <c r="H5314" s="47" t="s">
        <v>3</v>
      </c>
      <c r="I5314" s="47" t="s">
        <v>2855</v>
      </c>
      <c r="J5314" s="50">
        <f>IFERROR(VLOOKUP(_xlfn.NUMBERVALUE(D5314),'Order form - T14RE'!$O$4:$O$101,1,FALSE),J5313)</f>
        <v>961715760</v>
      </c>
      <c r="K5314" s="51" t="str">
        <f t="shared" ref="K5314:K5377" si="84">IF(SUM(P5314:BB5314)=0,"",IF(SUM(P5314:BB5314)&gt;0,1,""))</f>
        <v/>
      </c>
      <c r="M5314" s="47" t="str">
        <f ca="1">IFERROR(VLOOKUP($L5314,'T14'!$AD$5:$AF$104,2,FALSE),"")</f>
        <v/>
      </c>
      <c r="N5314" s="47" t="str">
        <f ca="1">IFERROR(VLOOKUP($L5314,'T14'!$AD$5:$AF$104,3,FALSE),"")</f>
        <v/>
      </c>
      <c r="P5314" s="46"/>
      <c r="U5314" s="46"/>
    </row>
    <row r="5315" spans="1:21" ht="14.4" hidden="1" x14ac:dyDescent="0.3">
      <c r="A5315" s="47">
        <v>5314</v>
      </c>
      <c r="B5315" s="48">
        <v>3</v>
      </c>
      <c r="C5315" s="47" t="s">
        <v>95</v>
      </c>
      <c r="D5315" s="49" t="s">
        <v>3288</v>
      </c>
      <c r="E5315" s="49" t="s">
        <v>3289</v>
      </c>
      <c r="F5315" s="48">
        <v>1</v>
      </c>
      <c r="G5315" s="47" t="s">
        <v>98</v>
      </c>
      <c r="H5315" s="47" t="s">
        <v>3</v>
      </c>
      <c r="I5315" s="47" t="s">
        <v>2855</v>
      </c>
      <c r="J5315" s="50">
        <f>IFERROR(VLOOKUP(_xlfn.NUMBERVALUE(D5315),'Order form - T14RE'!$O$4:$O$101,1,FALSE),J5314)</f>
        <v>961715760</v>
      </c>
      <c r="K5315" s="51" t="str">
        <f t="shared" si="84"/>
        <v/>
      </c>
      <c r="M5315" s="47" t="str">
        <f ca="1">IFERROR(VLOOKUP($L5315,'T14'!$AD$5:$AF$104,2,FALSE),"")</f>
        <v/>
      </c>
      <c r="N5315" s="47" t="str">
        <f ca="1">IFERROR(VLOOKUP($L5315,'T14'!$AD$5:$AF$104,3,FALSE),"")</f>
        <v/>
      </c>
      <c r="P5315" s="46"/>
      <c r="U5315" s="46"/>
    </row>
    <row r="5316" spans="1:21" ht="14.4" hidden="1" x14ac:dyDescent="0.3">
      <c r="A5316" s="47">
        <v>5315</v>
      </c>
      <c r="B5316" s="48">
        <v>3</v>
      </c>
      <c r="C5316" s="47" t="s">
        <v>105</v>
      </c>
      <c r="D5316" s="49" t="s">
        <v>895</v>
      </c>
      <c r="E5316" s="49" t="s">
        <v>896</v>
      </c>
      <c r="F5316" s="48">
        <v>6</v>
      </c>
      <c r="G5316" s="47" t="s">
        <v>98</v>
      </c>
      <c r="H5316" s="47" t="s">
        <v>3</v>
      </c>
      <c r="I5316" s="47" t="s">
        <v>2855</v>
      </c>
      <c r="J5316" s="50">
        <f>IFERROR(VLOOKUP(_xlfn.NUMBERVALUE(D5316),'Order form - T14RE'!$O$4:$O$101,1,FALSE),J5315)</f>
        <v>961715760</v>
      </c>
      <c r="K5316" s="51" t="str">
        <f t="shared" si="84"/>
        <v/>
      </c>
      <c r="M5316" s="47" t="str">
        <f ca="1">IFERROR(VLOOKUP($L5316,'T14'!$AD$5:$AF$104,2,FALSE),"")</f>
        <v/>
      </c>
      <c r="N5316" s="47" t="str">
        <f ca="1">IFERROR(VLOOKUP($L5316,'T14'!$AD$5:$AF$104,3,FALSE),"")</f>
        <v/>
      </c>
      <c r="P5316" s="46"/>
      <c r="U5316" s="46"/>
    </row>
    <row r="5317" spans="1:21" ht="14.4" hidden="1" x14ac:dyDescent="0.3">
      <c r="A5317" s="47">
        <v>5316</v>
      </c>
      <c r="B5317" s="48">
        <v>3</v>
      </c>
      <c r="C5317" s="47" t="s">
        <v>108</v>
      </c>
      <c r="D5317" s="49" t="s">
        <v>3290</v>
      </c>
      <c r="E5317" s="49" t="s">
        <v>1967</v>
      </c>
      <c r="F5317" s="48">
        <v>1</v>
      </c>
      <c r="G5317" s="47" t="s">
        <v>98</v>
      </c>
      <c r="H5317" s="47" t="s">
        <v>3</v>
      </c>
      <c r="I5317" s="47" t="s">
        <v>2855</v>
      </c>
      <c r="J5317" s="50">
        <f>IFERROR(VLOOKUP(_xlfn.NUMBERVALUE(D5317),'Order form - T14RE'!$O$4:$O$101,1,FALSE),J5316)</f>
        <v>961715760</v>
      </c>
      <c r="K5317" s="51" t="str">
        <f t="shared" si="84"/>
        <v/>
      </c>
      <c r="M5317" s="47" t="str">
        <f ca="1">IFERROR(VLOOKUP($L5317,'T14'!$AD$5:$AF$104,2,FALSE),"")</f>
        <v/>
      </c>
      <c r="N5317" s="47" t="str">
        <f ca="1">IFERROR(VLOOKUP($L5317,'T14'!$AD$5:$AF$104,3,FALSE),"")</f>
        <v/>
      </c>
      <c r="P5317" s="46"/>
      <c r="U5317" s="46"/>
    </row>
    <row r="5318" spans="1:21" ht="14.4" hidden="1" x14ac:dyDescent="0.3">
      <c r="A5318" s="47">
        <v>5317</v>
      </c>
      <c r="B5318" s="48">
        <v>1</v>
      </c>
      <c r="C5318" s="47" t="s">
        <v>149</v>
      </c>
      <c r="D5318" s="49" t="s">
        <v>3291</v>
      </c>
      <c r="E5318" s="49" t="s">
        <v>3292</v>
      </c>
      <c r="F5318" s="48">
        <v>1</v>
      </c>
      <c r="G5318" s="47" t="s">
        <v>98</v>
      </c>
      <c r="H5318" s="47" t="s">
        <v>99</v>
      </c>
      <c r="I5318" s="47" t="s">
        <v>2855</v>
      </c>
      <c r="J5318" s="50">
        <f>IFERROR(VLOOKUP(_xlfn.NUMBERVALUE(D5318),'Order form - T14RE'!$O$4:$O$101,1,FALSE),J5317)</f>
        <v>950704366</v>
      </c>
      <c r="K5318" s="51" t="str">
        <f t="shared" si="84"/>
        <v/>
      </c>
      <c r="M5318" s="47" t="str">
        <f ca="1">IFERROR(VLOOKUP($L5318,'T14'!$AD$5:$AF$104,2,FALSE),"")</f>
        <v/>
      </c>
      <c r="N5318" s="47" t="str">
        <f ca="1">IFERROR(VLOOKUP($L5318,'T14'!$AD$5:$AF$104,3,FALSE),"")</f>
        <v/>
      </c>
      <c r="P5318" s="46"/>
      <c r="U5318" s="46"/>
    </row>
    <row r="5319" spans="1:21" ht="14.4" hidden="1" x14ac:dyDescent="0.3">
      <c r="A5319" s="47">
        <v>5318</v>
      </c>
      <c r="B5319" s="48">
        <v>2</v>
      </c>
      <c r="C5319" s="47" t="s">
        <v>95</v>
      </c>
      <c r="D5319" s="49" t="s">
        <v>3293</v>
      </c>
      <c r="E5319" s="49" t="s">
        <v>3294</v>
      </c>
      <c r="F5319" s="48">
        <v>1</v>
      </c>
      <c r="G5319" s="47" t="s">
        <v>98</v>
      </c>
      <c r="H5319" s="47" t="s">
        <v>6</v>
      </c>
      <c r="I5319" s="47" t="s">
        <v>2855</v>
      </c>
      <c r="J5319" s="50">
        <f>IFERROR(VLOOKUP(_xlfn.NUMBERVALUE(D5319),'Order form - T14RE'!$O$4:$O$101,1,FALSE),J5318)</f>
        <v>950704366</v>
      </c>
      <c r="K5319" s="51" t="str">
        <f t="shared" si="84"/>
        <v/>
      </c>
      <c r="M5319" s="47" t="str">
        <f ca="1">IFERROR(VLOOKUP($L5319,'T14'!$AD$5:$AF$104,2,FALSE),"")</f>
        <v/>
      </c>
      <c r="N5319" s="47" t="str">
        <f ca="1">IFERROR(VLOOKUP($L5319,'T14'!$AD$5:$AF$104,3,FALSE),"")</f>
        <v/>
      </c>
      <c r="P5319" s="46"/>
      <c r="U5319" s="46"/>
    </row>
    <row r="5320" spans="1:21" ht="14.4" hidden="1" x14ac:dyDescent="0.3">
      <c r="A5320" s="47">
        <v>5319</v>
      </c>
      <c r="B5320" s="48">
        <v>3</v>
      </c>
      <c r="C5320" s="47" t="s">
        <v>95</v>
      </c>
      <c r="D5320" s="49" t="s">
        <v>3295</v>
      </c>
      <c r="E5320" s="49" t="s">
        <v>3296</v>
      </c>
      <c r="F5320" s="48">
        <v>1</v>
      </c>
      <c r="G5320" s="47" t="s">
        <v>98</v>
      </c>
      <c r="H5320" s="47" t="s">
        <v>99</v>
      </c>
      <c r="I5320" s="47" t="s">
        <v>2855</v>
      </c>
      <c r="J5320" s="50">
        <f>IFERROR(VLOOKUP(_xlfn.NUMBERVALUE(D5320),'Order form - T14RE'!$O$4:$O$101,1,FALSE),J5319)</f>
        <v>950704366</v>
      </c>
      <c r="K5320" s="51" t="str">
        <f t="shared" si="84"/>
        <v/>
      </c>
      <c r="M5320" s="47" t="str">
        <f ca="1">IFERROR(VLOOKUP($L5320,'T14'!$AD$5:$AF$104,2,FALSE),"")</f>
        <v/>
      </c>
      <c r="N5320" s="47" t="str">
        <f ca="1">IFERROR(VLOOKUP($L5320,'T14'!$AD$5:$AF$104,3,FALSE),"")</f>
        <v/>
      </c>
      <c r="P5320" s="46"/>
      <c r="U5320" s="46"/>
    </row>
    <row r="5321" spans="1:21" ht="14.4" hidden="1" x14ac:dyDescent="0.3">
      <c r="A5321" s="47">
        <v>5320</v>
      </c>
      <c r="B5321" s="48">
        <v>3</v>
      </c>
      <c r="C5321" s="47" t="s">
        <v>105</v>
      </c>
      <c r="D5321" s="49" t="s">
        <v>3297</v>
      </c>
      <c r="E5321" s="49" t="s">
        <v>3298</v>
      </c>
      <c r="F5321" s="48">
        <v>1</v>
      </c>
      <c r="G5321" s="47" t="s">
        <v>98</v>
      </c>
      <c r="H5321" s="47" t="s">
        <v>99</v>
      </c>
      <c r="I5321" s="47" t="s">
        <v>2855</v>
      </c>
      <c r="J5321" s="50">
        <f>IFERROR(VLOOKUP(_xlfn.NUMBERVALUE(D5321),'Order form - T14RE'!$O$4:$O$101,1,FALSE),J5320)</f>
        <v>950704366</v>
      </c>
      <c r="K5321" s="51" t="str">
        <f t="shared" si="84"/>
        <v/>
      </c>
      <c r="M5321" s="47" t="str">
        <f ca="1">IFERROR(VLOOKUP($L5321,'T14'!$AD$5:$AF$104,2,FALSE),"")</f>
        <v/>
      </c>
      <c r="N5321" s="47" t="str">
        <f ca="1">IFERROR(VLOOKUP($L5321,'T14'!$AD$5:$AF$104,3,FALSE),"")</f>
        <v/>
      </c>
      <c r="P5321" s="46"/>
      <c r="U5321" s="46"/>
    </row>
    <row r="5322" spans="1:21" ht="14.4" hidden="1" x14ac:dyDescent="0.3">
      <c r="A5322" s="47">
        <v>5321</v>
      </c>
      <c r="B5322" s="48">
        <v>1</v>
      </c>
      <c r="C5322" s="47" t="s">
        <v>413</v>
      </c>
      <c r="D5322" s="49" t="s">
        <v>3299</v>
      </c>
      <c r="E5322" s="49" t="s">
        <v>3300</v>
      </c>
      <c r="F5322" s="48">
        <v>1</v>
      </c>
      <c r="G5322" s="47" t="s">
        <v>98</v>
      </c>
      <c r="H5322" s="47" t="s">
        <v>99</v>
      </c>
      <c r="I5322" s="47" t="s">
        <v>2855</v>
      </c>
      <c r="J5322" s="50">
        <f>IFERROR(VLOOKUP(_xlfn.NUMBERVALUE(D5322),'Order form - T14RE'!$O$4:$O$101,1,FALSE),J5321)</f>
        <v>950704404</v>
      </c>
      <c r="K5322" s="51" t="str">
        <f t="shared" si="84"/>
        <v/>
      </c>
      <c r="M5322" s="47" t="str">
        <f ca="1">IFERROR(VLOOKUP($L5322,'T14'!$AD$5:$AF$104,2,FALSE),"")</f>
        <v/>
      </c>
      <c r="N5322" s="47" t="str">
        <f ca="1">IFERROR(VLOOKUP($L5322,'T14'!$AD$5:$AF$104,3,FALSE),"")</f>
        <v/>
      </c>
      <c r="P5322" s="46"/>
      <c r="U5322" s="46"/>
    </row>
    <row r="5323" spans="1:21" ht="14.4" hidden="1" x14ac:dyDescent="0.3">
      <c r="A5323" s="47">
        <v>5322</v>
      </c>
      <c r="B5323" s="48">
        <v>2</v>
      </c>
      <c r="C5323" s="47" t="s">
        <v>95</v>
      </c>
      <c r="D5323" s="49" t="s">
        <v>3301</v>
      </c>
      <c r="E5323" s="49" t="s">
        <v>3302</v>
      </c>
      <c r="F5323" s="48">
        <v>1</v>
      </c>
      <c r="G5323" s="47" t="s">
        <v>98</v>
      </c>
      <c r="H5323" s="47" t="s">
        <v>16</v>
      </c>
      <c r="I5323" s="47" t="s">
        <v>2855</v>
      </c>
      <c r="J5323" s="50">
        <f>IFERROR(VLOOKUP(_xlfn.NUMBERVALUE(D5323),'Order form - T14RE'!$O$4:$O$101,1,FALSE),J5322)</f>
        <v>950704404</v>
      </c>
      <c r="K5323" s="51" t="str">
        <f t="shared" si="84"/>
        <v/>
      </c>
      <c r="M5323" s="47" t="str">
        <f ca="1">IFERROR(VLOOKUP($L5323,'T14'!$AD$5:$AF$104,2,FALSE),"")</f>
        <v/>
      </c>
      <c r="N5323" s="47" t="str">
        <f ca="1">IFERROR(VLOOKUP($L5323,'T14'!$AD$5:$AF$104,3,FALSE),"")</f>
        <v/>
      </c>
      <c r="P5323" s="46"/>
      <c r="U5323" s="46"/>
    </row>
    <row r="5324" spans="1:21" ht="14.4" hidden="1" x14ac:dyDescent="0.3">
      <c r="A5324" s="47">
        <v>5323</v>
      </c>
      <c r="B5324" s="48">
        <v>3</v>
      </c>
      <c r="C5324" s="47" t="s">
        <v>95</v>
      </c>
      <c r="D5324" s="49" t="s">
        <v>3303</v>
      </c>
      <c r="E5324" s="49" t="s">
        <v>3304</v>
      </c>
      <c r="F5324" s="48">
        <v>2</v>
      </c>
      <c r="G5324" s="47" t="s">
        <v>98</v>
      </c>
      <c r="H5324" s="47" t="s">
        <v>99</v>
      </c>
      <c r="I5324" s="47" t="s">
        <v>2855</v>
      </c>
      <c r="J5324" s="50">
        <f>IFERROR(VLOOKUP(_xlfn.NUMBERVALUE(D5324),'Order form - T14RE'!$O$4:$O$101,1,FALSE),J5323)</f>
        <v>950704404</v>
      </c>
      <c r="K5324" s="51" t="str">
        <f t="shared" si="84"/>
        <v/>
      </c>
      <c r="M5324" s="47" t="str">
        <f ca="1">IFERROR(VLOOKUP($L5324,'T14'!$AD$5:$AF$104,2,FALSE),"")</f>
        <v/>
      </c>
      <c r="N5324" s="47" t="str">
        <f ca="1">IFERROR(VLOOKUP($L5324,'T14'!$AD$5:$AF$104,3,FALSE),"")</f>
        <v/>
      </c>
      <c r="P5324" s="46"/>
      <c r="U5324" s="46"/>
    </row>
    <row r="5325" spans="1:21" ht="14.4" hidden="1" x14ac:dyDescent="0.3">
      <c r="A5325" s="47">
        <v>5324</v>
      </c>
      <c r="B5325" s="48">
        <v>3</v>
      </c>
      <c r="C5325" s="47" t="s">
        <v>105</v>
      </c>
      <c r="D5325" s="49" t="s">
        <v>3305</v>
      </c>
      <c r="E5325" s="49" t="s">
        <v>3306</v>
      </c>
      <c r="F5325" s="48">
        <v>10</v>
      </c>
      <c r="G5325" s="47" t="s">
        <v>98</v>
      </c>
      <c r="H5325" s="47" t="s">
        <v>99</v>
      </c>
      <c r="I5325" s="47" t="s">
        <v>2855</v>
      </c>
      <c r="J5325" s="50">
        <f>IFERROR(VLOOKUP(_xlfn.NUMBERVALUE(D5325),'Order form - T14RE'!$O$4:$O$101,1,FALSE),J5324)</f>
        <v>950704404</v>
      </c>
      <c r="K5325" s="51" t="str">
        <f t="shared" si="84"/>
        <v/>
      </c>
      <c r="M5325" s="47" t="str">
        <f ca="1">IFERROR(VLOOKUP($L5325,'T14'!$AD$5:$AF$104,2,FALSE),"")</f>
        <v/>
      </c>
      <c r="N5325" s="47" t="str">
        <f ca="1">IFERROR(VLOOKUP($L5325,'T14'!$AD$5:$AF$104,3,FALSE),"")</f>
        <v/>
      </c>
      <c r="P5325" s="46"/>
      <c r="U5325" s="46"/>
    </row>
    <row r="5326" spans="1:21" ht="14.4" hidden="1" x14ac:dyDescent="0.3">
      <c r="A5326" s="47">
        <v>5325</v>
      </c>
      <c r="B5326" s="48">
        <v>3</v>
      </c>
      <c r="C5326" s="47" t="s">
        <v>108</v>
      </c>
      <c r="D5326" s="49" t="s">
        <v>3307</v>
      </c>
      <c r="E5326" s="49" t="s">
        <v>3308</v>
      </c>
      <c r="F5326" s="48">
        <v>3</v>
      </c>
      <c r="G5326" s="47" t="s">
        <v>98</v>
      </c>
      <c r="H5326" s="47" t="s">
        <v>99</v>
      </c>
      <c r="I5326" s="47" t="s">
        <v>2855</v>
      </c>
      <c r="J5326" s="50">
        <f>IFERROR(VLOOKUP(_xlfn.NUMBERVALUE(D5326),'Order form - T14RE'!$O$4:$O$101,1,FALSE),J5325)</f>
        <v>950704404</v>
      </c>
      <c r="K5326" s="51" t="str">
        <f t="shared" si="84"/>
        <v/>
      </c>
      <c r="M5326" s="47" t="str">
        <f ca="1">IFERROR(VLOOKUP($L5326,'T14'!$AD$5:$AF$104,2,FALSE),"")</f>
        <v/>
      </c>
      <c r="N5326" s="47" t="str">
        <f ca="1">IFERROR(VLOOKUP($L5326,'T14'!$AD$5:$AF$104,3,FALSE),"")</f>
        <v/>
      </c>
      <c r="P5326" s="46"/>
      <c r="U5326" s="46"/>
    </row>
    <row r="5327" spans="1:21" ht="14.4" hidden="1" x14ac:dyDescent="0.3">
      <c r="A5327" s="47">
        <v>5326</v>
      </c>
      <c r="B5327" s="48">
        <v>2</v>
      </c>
      <c r="C5327" s="47" t="s">
        <v>105</v>
      </c>
      <c r="D5327" s="49" t="s">
        <v>3309</v>
      </c>
      <c r="E5327" s="49" t="s">
        <v>174</v>
      </c>
      <c r="F5327" s="48">
        <v>4</v>
      </c>
      <c r="G5327" s="47" t="s">
        <v>98</v>
      </c>
      <c r="H5327" s="47" t="s">
        <v>16</v>
      </c>
      <c r="I5327" s="47" t="s">
        <v>2855</v>
      </c>
      <c r="J5327" s="50">
        <f>IFERROR(VLOOKUP(_xlfn.NUMBERVALUE(D5327),'Order form - T14RE'!$O$4:$O$101,1,FALSE),J5326)</f>
        <v>950704404</v>
      </c>
      <c r="K5327" s="51" t="str">
        <f t="shared" si="84"/>
        <v/>
      </c>
      <c r="M5327" s="47" t="str">
        <f ca="1">IFERROR(VLOOKUP($L5327,'T14'!$AD$5:$AF$104,2,FALSE),"")</f>
        <v/>
      </c>
      <c r="N5327" s="47" t="str">
        <f ca="1">IFERROR(VLOOKUP($L5327,'T14'!$AD$5:$AF$104,3,FALSE),"")</f>
        <v/>
      </c>
      <c r="P5327" s="46"/>
      <c r="U5327" s="46"/>
    </row>
    <row r="5328" spans="1:21" ht="14.4" hidden="1" x14ac:dyDescent="0.3">
      <c r="A5328" s="47">
        <v>5327</v>
      </c>
      <c r="B5328" s="48">
        <v>2</v>
      </c>
      <c r="C5328" s="47" t="s">
        <v>108</v>
      </c>
      <c r="D5328" s="49" t="s">
        <v>3310</v>
      </c>
      <c r="E5328" s="49" t="s">
        <v>3311</v>
      </c>
      <c r="F5328" s="48">
        <v>4</v>
      </c>
      <c r="G5328" s="47" t="s">
        <v>98</v>
      </c>
      <c r="H5328" s="47" t="s">
        <v>16</v>
      </c>
      <c r="I5328" s="47" t="s">
        <v>2855</v>
      </c>
      <c r="J5328" s="50">
        <f>IFERROR(VLOOKUP(_xlfn.NUMBERVALUE(D5328),'Order form - T14RE'!$O$4:$O$101,1,FALSE),J5327)</f>
        <v>950704404</v>
      </c>
      <c r="K5328" s="51" t="str">
        <f t="shared" si="84"/>
        <v/>
      </c>
      <c r="M5328" s="47" t="str">
        <f ca="1">IFERROR(VLOOKUP($L5328,'T14'!$AD$5:$AF$104,2,FALSE),"")</f>
        <v/>
      </c>
      <c r="N5328" s="47" t="str">
        <f ca="1">IFERROR(VLOOKUP($L5328,'T14'!$AD$5:$AF$104,3,FALSE),"")</f>
        <v/>
      </c>
      <c r="P5328" s="46"/>
      <c r="U5328" s="46"/>
    </row>
    <row r="5329" spans="1:28" ht="14.4" hidden="1" x14ac:dyDescent="0.3">
      <c r="A5329" s="47">
        <v>5328</v>
      </c>
      <c r="B5329" s="48">
        <v>2</v>
      </c>
      <c r="C5329" s="47" t="s">
        <v>111</v>
      </c>
      <c r="D5329" s="49" t="s">
        <v>3312</v>
      </c>
      <c r="E5329" s="49" t="s">
        <v>2949</v>
      </c>
      <c r="F5329" s="48">
        <v>4</v>
      </c>
      <c r="G5329" s="47" t="s">
        <v>98</v>
      </c>
      <c r="H5329" s="47" t="s">
        <v>16</v>
      </c>
      <c r="I5329" s="47" t="s">
        <v>2855</v>
      </c>
      <c r="J5329" s="50">
        <f>IFERROR(VLOOKUP(_xlfn.NUMBERVALUE(D5329),'Order form - T14RE'!$O$4:$O$101,1,FALSE),J5328)</f>
        <v>950704404</v>
      </c>
      <c r="K5329" s="51" t="str">
        <f t="shared" si="84"/>
        <v/>
      </c>
      <c r="M5329" s="47" t="str">
        <f ca="1">IFERROR(VLOOKUP($L5329,'T14'!$AD$5:$AF$104,2,FALSE),"")</f>
        <v/>
      </c>
      <c r="N5329" s="47" t="str">
        <f ca="1">IFERROR(VLOOKUP($L5329,'T14'!$AD$5:$AF$104,3,FALSE),"")</f>
        <v/>
      </c>
      <c r="P5329" s="46"/>
      <c r="U5329" s="46"/>
    </row>
    <row r="5330" spans="1:28" ht="14.4" hidden="1" x14ac:dyDescent="0.3">
      <c r="A5330" s="47">
        <v>5329</v>
      </c>
      <c r="B5330" s="48">
        <v>2</v>
      </c>
      <c r="C5330" s="47" t="s">
        <v>427</v>
      </c>
      <c r="D5330" s="49" t="s">
        <v>3313</v>
      </c>
      <c r="E5330" s="49" t="s">
        <v>99</v>
      </c>
      <c r="F5330" s="48">
        <v>1</v>
      </c>
      <c r="G5330" s="47" t="s">
        <v>98</v>
      </c>
      <c r="H5330" s="47" t="s">
        <v>16</v>
      </c>
      <c r="I5330" s="47" t="s">
        <v>2855</v>
      </c>
      <c r="J5330" s="50">
        <f>IFERROR(VLOOKUP(_xlfn.NUMBERVALUE(D5330),'Order form - T14RE'!$O$4:$O$101,1,FALSE),J5329)</f>
        <v>950704404</v>
      </c>
      <c r="K5330" s="51" t="str">
        <f t="shared" si="84"/>
        <v/>
      </c>
      <c r="M5330" s="47" t="str">
        <f ca="1">IFERROR(VLOOKUP($L5330,'T14'!$AD$5:$AF$104,2,FALSE),"")</f>
        <v/>
      </c>
      <c r="N5330" s="47" t="str">
        <f ca="1">IFERROR(VLOOKUP($L5330,'T14'!$AD$5:$AF$104,3,FALSE),"")</f>
        <v/>
      </c>
      <c r="P5330" s="46"/>
      <c r="U5330" s="46"/>
    </row>
    <row r="5331" spans="1:28" ht="14.4" hidden="1" x14ac:dyDescent="0.3">
      <c r="A5331" s="47">
        <v>5330</v>
      </c>
      <c r="B5331" s="48">
        <v>2</v>
      </c>
      <c r="C5331" s="47" t="s">
        <v>114</v>
      </c>
      <c r="D5331" s="49" t="s">
        <v>3314</v>
      </c>
      <c r="E5331" s="49" t="s">
        <v>3315</v>
      </c>
      <c r="F5331" s="48">
        <v>1</v>
      </c>
      <c r="G5331" s="47" t="s">
        <v>98</v>
      </c>
      <c r="H5331" s="47" t="s">
        <v>13</v>
      </c>
      <c r="I5331" s="47" t="s">
        <v>2855</v>
      </c>
      <c r="J5331" s="50">
        <f>IFERROR(VLOOKUP(_xlfn.NUMBERVALUE(D5331),'Order form - T14RE'!$O$4:$O$101,1,FALSE),J5330)</f>
        <v>950704404</v>
      </c>
      <c r="K5331" s="51" t="str">
        <f t="shared" si="84"/>
        <v/>
      </c>
      <c r="M5331" s="47" t="str">
        <f ca="1">IFERROR(VLOOKUP($L5331,'T14'!$AD$5:$AF$104,2,FALSE),"")</f>
        <v/>
      </c>
      <c r="N5331" s="47" t="str">
        <f ca="1">IFERROR(VLOOKUP($L5331,'T14'!$AD$5:$AF$104,3,FALSE),"")</f>
        <v/>
      </c>
      <c r="P5331" s="46"/>
      <c r="U5331" s="46"/>
    </row>
    <row r="5332" spans="1:28" ht="14.4" hidden="1" x14ac:dyDescent="0.3">
      <c r="A5332" s="47">
        <v>5331</v>
      </c>
      <c r="B5332" s="48">
        <v>3</v>
      </c>
      <c r="C5332" s="47" t="s">
        <v>95</v>
      </c>
      <c r="D5332" s="49" t="s">
        <v>3316</v>
      </c>
      <c r="E5332" s="49" t="s">
        <v>3317</v>
      </c>
      <c r="F5332" s="48">
        <v>1</v>
      </c>
      <c r="G5332" s="47" t="s">
        <v>98</v>
      </c>
      <c r="H5332" s="47" t="s">
        <v>13</v>
      </c>
      <c r="I5332" s="47" t="s">
        <v>2855</v>
      </c>
      <c r="J5332" s="50">
        <f>IFERROR(VLOOKUP(_xlfn.NUMBERVALUE(D5332),'Order form - T14RE'!$O$4:$O$101,1,FALSE),J5331)</f>
        <v>950704404</v>
      </c>
      <c r="K5332" s="51" t="str">
        <f t="shared" si="84"/>
        <v/>
      </c>
      <c r="M5332" s="47" t="str">
        <f ca="1">IFERROR(VLOOKUP($L5332,'T14'!$AD$5:$AF$104,2,FALSE),"")</f>
        <v/>
      </c>
      <c r="N5332" s="47" t="str">
        <f ca="1">IFERROR(VLOOKUP($L5332,'T14'!$AD$5:$AF$104,3,FALSE),"")</f>
        <v/>
      </c>
      <c r="P5332" s="46"/>
      <c r="U5332" s="46"/>
    </row>
    <row r="5333" spans="1:28" ht="14.4" hidden="1" x14ac:dyDescent="0.3">
      <c r="A5333" s="47">
        <v>5332</v>
      </c>
      <c r="B5333" s="48">
        <v>2</v>
      </c>
      <c r="C5333" s="47" t="s">
        <v>118</v>
      </c>
      <c r="D5333" s="49" t="s">
        <v>3318</v>
      </c>
      <c r="E5333" s="49" t="s">
        <v>3319</v>
      </c>
      <c r="F5333" s="48">
        <v>1</v>
      </c>
      <c r="G5333" s="47" t="s">
        <v>98</v>
      </c>
      <c r="H5333" s="47" t="s">
        <v>13</v>
      </c>
      <c r="I5333" s="47" t="s">
        <v>2855</v>
      </c>
      <c r="J5333" s="50">
        <f>IFERROR(VLOOKUP(_xlfn.NUMBERVALUE(D5333),'Order form - T14RE'!$O$4:$O$101,1,FALSE),J5332)</f>
        <v>950704404</v>
      </c>
      <c r="K5333" s="51" t="str">
        <f t="shared" si="84"/>
        <v/>
      </c>
      <c r="M5333" s="47" t="str">
        <f ca="1">IFERROR(VLOOKUP($L5333,'T14'!$AD$5:$AF$104,2,FALSE),"")</f>
        <v/>
      </c>
      <c r="N5333" s="47" t="str">
        <f ca="1">IFERROR(VLOOKUP($L5333,'T14'!$AD$5:$AF$104,3,FALSE),"")</f>
        <v/>
      </c>
      <c r="P5333" s="46"/>
      <c r="U5333" s="46"/>
    </row>
    <row r="5334" spans="1:28" ht="14.4" hidden="1" x14ac:dyDescent="0.3">
      <c r="A5334" s="47">
        <v>5333</v>
      </c>
      <c r="B5334" s="48">
        <v>1</v>
      </c>
      <c r="C5334" s="47" t="s">
        <v>154</v>
      </c>
      <c r="D5334" s="49" t="s">
        <v>3320</v>
      </c>
      <c r="E5334" s="49" t="s">
        <v>3321</v>
      </c>
      <c r="F5334" s="48">
        <v>1</v>
      </c>
      <c r="G5334" s="47" t="s">
        <v>98</v>
      </c>
      <c r="H5334" s="47" t="s">
        <v>99</v>
      </c>
      <c r="I5334" s="47" t="s">
        <v>2855</v>
      </c>
      <c r="J5334" s="50">
        <f>IFERROR(VLOOKUP(_xlfn.NUMBERVALUE(D5334),'Order form - T14RE'!$O$4:$O$101,1,FALSE),J5333)</f>
        <v>32019881</v>
      </c>
      <c r="K5334" s="51" t="str">
        <f t="shared" si="84"/>
        <v/>
      </c>
      <c r="M5334" s="47" t="str">
        <f ca="1">IFERROR(VLOOKUP($L5334,'T14'!$AD$5:$AF$104,2,FALSE),"")</f>
        <v/>
      </c>
      <c r="N5334" s="47" t="str">
        <f ca="1">IFERROR(VLOOKUP($L5334,'T14'!$AD$5:$AF$104,3,FALSE),"")</f>
        <v/>
      </c>
      <c r="P5334" s="46"/>
      <c r="U5334" s="46"/>
    </row>
    <row r="5335" spans="1:28" ht="14.4" hidden="1" x14ac:dyDescent="0.3">
      <c r="A5335" s="47">
        <v>5334</v>
      </c>
      <c r="B5335" s="48">
        <v>2</v>
      </c>
      <c r="C5335" s="47" t="s">
        <v>95</v>
      </c>
      <c r="D5335" s="49" t="s">
        <v>3322</v>
      </c>
      <c r="E5335" s="49" t="s">
        <v>3323</v>
      </c>
      <c r="F5335" s="48">
        <v>1</v>
      </c>
      <c r="G5335" s="47" t="s">
        <v>98</v>
      </c>
      <c r="H5335" s="47" t="s">
        <v>99</v>
      </c>
      <c r="I5335" s="47" t="s">
        <v>2855</v>
      </c>
      <c r="J5335" s="50">
        <f>IFERROR(VLOOKUP(_xlfn.NUMBERVALUE(D5335),'Order form - T14RE'!$O$4:$O$101,1,FALSE),J5334)</f>
        <v>32019881</v>
      </c>
      <c r="K5335" s="51" t="str">
        <f t="shared" si="84"/>
        <v/>
      </c>
      <c r="M5335" s="47" t="str">
        <f ca="1">IFERROR(VLOOKUP($L5335,'T14'!$AD$5:$AF$104,2,FALSE),"")</f>
        <v/>
      </c>
      <c r="N5335" s="47" t="str">
        <f ca="1">IFERROR(VLOOKUP($L5335,'T14'!$AD$5:$AF$104,3,FALSE),"")</f>
        <v/>
      </c>
      <c r="P5335" s="46"/>
      <c r="U5335" s="46"/>
    </row>
    <row r="5336" spans="1:28" ht="14.4" hidden="1" x14ac:dyDescent="0.3">
      <c r="A5336" s="47">
        <v>5335</v>
      </c>
      <c r="B5336" s="48">
        <v>3</v>
      </c>
      <c r="C5336" s="47" t="s">
        <v>241</v>
      </c>
      <c r="D5336" s="49" t="s">
        <v>3324</v>
      </c>
      <c r="E5336" s="49" t="s">
        <v>2988</v>
      </c>
      <c r="F5336" s="48">
        <v>2</v>
      </c>
      <c r="G5336" s="47" t="s">
        <v>98</v>
      </c>
      <c r="H5336" s="47" t="s">
        <v>13</v>
      </c>
      <c r="I5336" s="47" t="s">
        <v>2855</v>
      </c>
      <c r="J5336" s="50">
        <f>IFERROR(VLOOKUP(_xlfn.NUMBERVALUE(D5336),'Order form - T14RE'!$O$4:$O$101,1,FALSE),J5335)</f>
        <v>32019881</v>
      </c>
      <c r="K5336" s="51" t="str">
        <f t="shared" si="84"/>
        <v/>
      </c>
      <c r="M5336" s="47" t="str">
        <f ca="1">IFERROR(VLOOKUP($L5336,'T14'!$AD$5:$AF$104,2,FALSE),"")</f>
        <v/>
      </c>
      <c r="N5336" s="47" t="str">
        <f ca="1">IFERROR(VLOOKUP($L5336,'T14'!$AD$5:$AF$104,3,FALSE),"")</f>
        <v/>
      </c>
      <c r="P5336" s="46"/>
      <c r="U5336" s="46"/>
    </row>
    <row r="5337" spans="1:28" ht="14.4" hidden="1" x14ac:dyDescent="0.3">
      <c r="A5337" s="47">
        <v>5336</v>
      </c>
      <c r="B5337" s="48">
        <v>3</v>
      </c>
      <c r="C5337" s="47" t="s">
        <v>120</v>
      </c>
      <c r="D5337" s="49" t="s">
        <v>3325</v>
      </c>
      <c r="E5337" s="49" t="s">
        <v>3326</v>
      </c>
      <c r="F5337" s="48">
        <v>2</v>
      </c>
      <c r="G5337" s="47" t="s">
        <v>98</v>
      </c>
      <c r="H5337" s="47" t="s">
        <v>13</v>
      </c>
      <c r="I5337" s="47" t="s">
        <v>2855</v>
      </c>
      <c r="J5337" s="50">
        <f>IFERROR(VLOOKUP(_xlfn.NUMBERVALUE(D5337),'Order form - T14RE'!$O$4:$O$101,1,FALSE),J5336)</f>
        <v>32019881</v>
      </c>
      <c r="K5337" s="51" t="str">
        <f t="shared" si="84"/>
        <v/>
      </c>
      <c r="M5337" s="47" t="str">
        <f ca="1">IFERROR(VLOOKUP($L5337,'T14'!$AD$5:$AF$104,2,FALSE),"")</f>
        <v/>
      </c>
      <c r="N5337" s="47" t="str">
        <f ca="1">IFERROR(VLOOKUP($L5337,'T14'!$AD$5:$AF$104,3,FALSE),"")</f>
        <v/>
      </c>
      <c r="P5337" s="46"/>
      <c r="U5337" s="46"/>
    </row>
    <row r="5338" spans="1:28" ht="14.4" hidden="1" x14ac:dyDescent="0.3">
      <c r="A5338" s="47">
        <v>5337</v>
      </c>
      <c r="B5338" s="48">
        <v>3</v>
      </c>
      <c r="C5338" s="47" t="s">
        <v>123</v>
      </c>
      <c r="D5338" s="49" t="s">
        <v>3327</v>
      </c>
      <c r="E5338" s="49" t="s">
        <v>3328</v>
      </c>
      <c r="F5338" s="48">
        <v>10</v>
      </c>
      <c r="G5338" s="47" t="s">
        <v>98</v>
      </c>
      <c r="H5338" s="47" t="s">
        <v>13</v>
      </c>
      <c r="I5338" s="47" t="s">
        <v>2855</v>
      </c>
      <c r="J5338" s="50">
        <f>IFERROR(VLOOKUP(_xlfn.NUMBERVALUE(D5338),'Order form - T14RE'!$O$4:$O$101,1,FALSE),J5337)</f>
        <v>32019881</v>
      </c>
      <c r="K5338" s="51" t="str">
        <f t="shared" si="84"/>
        <v/>
      </c>
      <c r="M5338" s="47" t="str">
        <f ca="1">IFERROR(VLOOKUP($L5338,'T14'!$AD$5:$AF$104,2,FALSE),"")</f>
        <v/>
      </c>
      <c r="N5338" s="47" t="str">
        <f ca="1">IFERROR(VLOOKUP($L5338,'T14'!$AD$5:$AF$104,3,FALSE),"")</f>
        <v/>
      </c>
      <c r="P5338" s="46"/>
      <c r="U5338" s="46"/>
    </row>
    <row r="5339" spans="1:28" ht="14.4" hidden="1" x14ac:dyDescent="0.3">
      <c r="A5339" s="47">
        <v>5338</v>
      </c>
      <c r="B5339" s="48">
        <v>4</v>
      </c>
      <c r="C5339" s="47" t="s">
        <v>95</v>
      </c>
      <c r="D5339" s="49" t="s">
        <v>3329</v>
      </c>
      <c r="E5339" s="49" t="s">
        <v>2356</v>
      </c>
      <c r="F5339" s="52">
        <v>12.19</v>
      </c>
      <c r="G5339" s="47" t="s">
        <v>905</v>
      </c>
      <c r="H5339" s="47" t="s">
        <v>2513</v>
      </c>
      <c r="I5339" s="47" t="s">
        <v>2855</v>
      </c>
      <c r="J5339" s="50">
        <f>IFERROR(VLOOKUP(_xlfn.NUMBERVALUE(D5339),'Order form - T14RE'!$O$4:$O$101,1,FALSE),J5338)</f>
        <v>32019881</v>
      </c>
      <c r="K5339" s="51" t="str">
        <f t="shared" si="84"/>
        <v/>
      </c>
      <c r="M5339" s="47" t="str">
        <f ca="1">IFERROR(VLOOKUP($L5339,'T14'!$AD$5:$AF$104,2,FALSE),"")</f>
        <v/>
      </c>
      <c r="N5339" s="47" t="str">
        <f ca="1">IFERROR(VLOOKUP($L5339,'T14'!$AD$5:$AF$104,3,FALSE),"")</f>
        <v/>
      </c>
      <c r="P5339" s="46"/>
      <c r="U5339" s="46"/>
    </row>
    <row r="5340" spans="1:28" ht="14.4" hidden="1" x14ac:dyDescent="0.3">
      <c r="A5340" s="47">
        <v>5339</v>
      </c>
      <c r="B5340" s="48">
        <v>3</v>
      </c>
      <c r="C5340" s="47" t="s">
        <v>126</v>
      </c>
      <c r="D5340" s="49" t="s">
        <v>3330</v>
      </c>
      <c r="E5340" s="49" t="s">
        <v>3331</v>
      </c>
      <c r="F5340" s="48">
        <v>2</v>
      </c>
      <c r="G5340" s="47" t="s">
        <v>98</v>
      </c>
      <c r="H5340" s="47" t="s">
        <v>13</v>
      </c>
      <c r="I5340" s="47" t="s">
        <v>2855</v>
      </c>
      <c r="J5340" s="50">
        <f>IFERROR(VLOOKUP(_xlfn.NUMBERVALUE(D5340),'Order form - T14RE'!$O$4:$O$101,1,FALSE),J5339)</f>
        <v>32019881</v>
      </c>
      <c r="K5340" s="51">
        <f t="shared" si="84"/>
        <v>1</v>
      </c>
      <c r="M5340" s="47" t="str">
        <f ca="1">IFERROR(VLOOKUP($L5340,'T14'!$AD$5:$AF$104,2,FALSE),"")</f>
        <v/>
      </c>
      <c r="N5340" s="47" t="str">
        <f ca="1">IFERROR(VLOOKUP($L5340,'T14'!$AD$5:$AF$104,3,FALSE),"")</f>
        <v/>
      </c>
      <c r="P5340" s="46"/>
      <c r="U5340" s="46"/>
      <c r="AB5340" s="46">
        <v>13</v>
      </c>
    </row>
    <row r="5341" spans="1:28" ht="14.4" hidden="1" x14ac:dyDescent="0.3">
      <c r="A5341" s="47">
        <v>5340</v>
      </c>
      <c r="B5341" s="48">
        <v>3</v>
      </c>
      <c r="C5341" s="47" t="s">
        <v>127</v>
      </c>
      <c r="D5341" s="49" t="s">
        <v>3332</v>
      </c>
      <c r="E5341" s="49" t="s">
        <v>3321</v>
      </c>
      <c r="F5341" s="48">
        <v>1</v>
      </c>
      <c r="G5341" s="47" t="s">
        <v>98</v>
      </c>
      <c r="H5341" s="47" t="s">
        <v>14</v>
      </c>
      <c r="I5341" s="47" t="s">
        <v>2855</v>
      </c>
      <c r="J5341" s="50">
        <f>IFERROR(VLOOKUP(_xlfn.NUMBERVALUE(D5341),'Order form - T14RE'!$O$4:$O$101,1,FALSE),J5340)</f>
        <v>32019881</v>
      </c>
      <c r="K5341" s="51" t="str">
        <f t="shared" si="84"/>
        <v/>
      </c>
      <c r="M5341" s="47" t="str">
        <f ca="1">IFERROR(VLOOKUP($L5341,'T14'!$AD$5:$AF$104,2,FALSE),"")</f>
        <v/>
      </c>
      <c r="N5341" s="47" t="str">
        <f ca="1">IFERROR(VLOOKUP($L5341,'T14'!$AD$5:$AF$104,3,FALSE),"")</f>
        <v/>
      </c>
      <c r="P5341" s="46"/>
      <c r="U5341" s="46"/>
    </row>
    <row r="5342" spans="1:28" ht="14.4" hidden="1" x14ac:dyDescent="0.3">
      <c r="A5342" s="47">
        <v>5341</v>
      </c>
      <c r="B5342" s="48">
        <v>4</v>
      </c>
      <c r="C5342" s="47" t="s">
        <v>95</v>
      </c>
      <c r="D5342" s="49" t="s">
        <v>3333</v>
      </c>
      <c r="E5342" s="49" t="s">
        <v>502</v>
      </c>
      <c r="F5342" s="48">
        <v>1</v>
      </c>
      <c r="G5342" s="47" t="s">
        <v>98</v>
      </c>
      <c r="H5342" s="47" t="s">
        <v>99</v>
      </c>
      <c r="I5342" s="47" t="s">
        <v>2855</v>
      </c>
      <c r="J5342" s="50">
        <f>IFERROR(VLOOKUP(_xlfn.NUMBERVALUE(D5342),'Order form - T14RE'!$O$4:$O$101,1,FALSE),J5341)</f>
        <v>32019881</v>
      </c>
      <c r="K5342" s="51" t="str">
        <f t="shared" si="84"/>
        <v/>
      </c>
      <c r="M5342" s="47" t="str">
        <f ca="1">IFERROR(VLOOKUP($L5342,'T14'!$AD$5:$AF$104,2,FALSE),"")</f>
        <v/>
      </c>
      <c r="N5342" s="47" t="str">
        <f ca="1">IFERROR(VLOOKUP($L5342,'T14'!$AD$5:$AF$104,3,FALSE),"")</f>
        <v/>
      </c>
      <c r="P5342" s="46"/>
      <c r="U5342" s="46"/>
    </row>
    <row r="5343" spans="1:28" ht="14.4" hidden="1" x14ac:dyDescent="0.3">
      <c r="A5343" s="47">
        <v>5342</v>
      </c>
      <c r="B5343" s="48">
        <v>3</v>
      </c>
      <c r="C5343" s="47" t="s">
        <v>128</v>
      </c>
      <c r="D5343" s="49" t="s">
        <v>2732</v>
      </c>
      <c r="E5343" s="49" t="s">
        <v>113</v>
      </c>
      <c r="F5343" s="48">
        <v>2</v>
      </c>
      <c r="G5343" s="47" t="s">
        <v>98</v>
      </c>
      <c r="H5343" s="47" t="s">
        <v>14</v>
      </c>
      <c r="I5343" s="47" t="s">
        <v>2855</v>
      </c>
      <c r="J5343" s="50">
        <f>IFERROR(VLOOKUP(_xlfn.NUMBERVALUE(D5343),'Order form - T14RE'!$O$4:$O$101,1,FALSE),J5342)</f>
        <v>32019881</v>
      </c>
      <c r="K5343" s="51" t="str">
        <f t="shared" si="84"/>
        <v/>
      </c>
      <c r="M5343" s="47" t="str">
        <f ca="1">IFERROR(VLOOKUP($L5343,'T14'!$AD$5:$AF$104,2,FALSE),"")</f>
        <v/>
      </c>
      <c r="N5343" s="47" t="str">
        <f ca="1">IFERROR(VLOOKUP($L5343,'T14'!$AD$5:$AF$104,3,FALSE),"")</f>
        <v/>
      </c>
      <c r="P5343" s="46"/>
      <c r="U5343" s="46"/>
    </row>
    <row r="5344" spans="1:28" ht="14.4" hidden="1" x14ac:dyDescent="0.3">
      <c r="A5344" s="47">
        <v>5343</v>
      </c>
      <c r="B5344" s="48">
        <v>3</v>
      </c>
      <c r="C5344" s="47" t="s">
        <v>263</v>
      </c>
      <c r="D5344" s="49" t="s">
        <v>281</v>
      </c>
      <c r="E5344" s="49" t="s">
        <v>282</v>
      </c>
      <c r="F5344" s="48">
        <v>4</v>
      </c>
      <c r="G5344" s="47" t="s">
        <v>98</v>
      </c>
      <c r="H5344" s="47" t="s">
        <v>14</v>
      </c>
      <c r="I5344" s="47" t="s">
        <v>2855</v>
      </c>
      <c r="J5344" s="50">
        <f>IFERROR(VLOOKUP(_xlfn.NUMBERVALUE(D5344),'Order form - T14RE'!$O$4:$O$101,1,FALSE),J5343)</f>
        <v>32019881</v>
      </c>
      <c r="K5344" s="51" t="str">
        <f t="shared" si="84"/>
        <v/>
      </c>
      <c r="M5344" s="47" t="str">
        <f ca="1">IFERROR(VLOOKUP($L5344,'T14'!$AD$5:$AF$104,2,FALSE),"")</f>
        <v/>
      </c>
      <c r="N5344" s="47" t="str">
        <f ca="1">IFERROR(VLOOKUP($L5344,'T14'!$AD$5:$AF$104,3,FALSE),"")</f>
        <v/>
      </c>
      <c r="P5344" s="46"/>
      <c r="U5344" s="46"/>
    </row>
    <row r="5345" spans="1:21" ht="14.4" hidden="1" x14ac:dyDescent="0.3">
      <c r="A5345" s="47">
        <v>5344</v>
      </c>
      <c r="B5345" s="48">
        <v>3</v>
      </c>
      <c r="C5345" s="47" t="s">
        <v>130</v>
      </c>
      <c r="D5345" s="49" t="s">
        <v>3334</v>
      </c>
      <c r="E5345" s="49" t="s">
        <v>113</v>
      </c>
      <c r="F5345" s="48">
        <v>2</v>
      </c>
      <c r="G5345" s="47" t="s">
        <v>98</v>
      </c>
      <c r="H5345" s="47" t="s">
        <v>14</v>
      </c>
      <c r="I5345" s="47" t="s">
        <v>2855</v>
      </c>
      <c r="J5345" s="50">
        <f>IFERROR(VLOOKUP(_xlfn.NUMBERVALUE(D5345),'Order form - T14RE'!$O$4:$O$101,1,FALSE),J5344)</f>
        <v>32019881</v>
      </c>
      <c r="K5345" s="51" t="str">
        <f t="shared" si="84"/>
        <v/>
      </c>
      <c r="M5345" s="47" t="str">
        <f ca="1">IFERROR(VLOOKUP($L5345,'T14'!$AD$5:$AF$104,2,FALSE),"")</f>
        <v/>
      </c>
      <c r="N5345" s="47" t="str">
        <f ca="1">IFERROR(VLOOKUP($L5345,'T14'!$AD$5:$AF$104,3,FALSE),"")</f>
        <v/>
      </c>
      <c r="P5345" s="46"/>
      <c r="U5345" s="46"/>
    </row>
    <row r="5346" spans="1:21" ht="14.4" hidden="1" x14ac:dyDescent="0.3">
      <c r="A5346" s="47">
        <v>5345</v>
      </c>
      <c r="B5346" s="48">
        <v>3</v>
      </c>
      <c r="C5346" s="47" t="s">
        <v>135</v>
      </c>
      <c r="D5346" s="49" t="s">
        <v>3335</v>
      </c>
      <c r="E5346" s="49" t="s">
        <v>3336</v>
      </c>
      <c r="F5346" s="48">
        <v>4</v>
      </c>
      <c r="G5346" s="47" t="s">
        <v>98</v>
      </c>
      <c r="H5346" s="47" t="s">
        <v>14</v>
      </c>
      <c r="I5346" s="47" t="s">
        <v>2855</v>
      </c>
      <c r="J5346" s="50">
        <f>IFERROR(VLOOKUP(_xlfn.NUMBERVALUE(D5346),'Order form - T14RE'!$O$4:$O$101,1,FALSE),J5345)</f>
        <v>32019881</v>
      </c>
      <c r="K5346" s="51" t="str">
        <f t="shared" si="84"/>
        <v/>
      </c>
      <c r="M5346" s="47" t="str">
        <f ca="1">IFERROR(VLOOKUP($L5346,'T14'!$AD$5:$AF$104,2,FALSE),"")</f>
        <v/>
      </c>
      <c r="N5346" s="47" t="str">
        <f ca="1">IFERROR(VLOOKUP($L5346,'T14'!$AD$5:$AF$104,3,FALSE),"")</f>
        <v/>
      </c>
      <c r="P5346" s="46"/>
      <c r="U5346" s="46"/>
    </row>
    <row r="5347" spans="1:21" ht="14.4" hidden="1" x14ac:dyDescent="0.3">
      <c r="A5347" s="47">
        <v>5346</v>
      </c>
      <c r="B5347" s="48">
        <v>4</v>
      </c>
      <c r="C5347" s="47" t="s">
        <v>95</v>
      </c>
      <c r="D5347" s="49" t="s">
        <v>2726</v>
      </c>
      <c r="E5347" s="49" t="s">
        <v>502</v>
      </c>
      <c r="F5347" s="48">
        <v>4</v>
      </c>
      <c r="G5347" s="47" t="s">
        <v>98</v>
      </c>
      <c r="H5347" s="47" t="s">
        <v>99</v>
      </c>
      <c r="I5347" s="47" t="s">
        <v>2855</v>
      </c>
      <c r="J5347" s="50">
        <f>IFERROR(VLOOKUP(_xlfn.NUMBERVALUE(D5347),'Order form - T14RE'!$O$4:$O$101,1,FALSE),J5346)</f>
        <v>32019881</v>
      </c>
      <c r="K5347" s="51" t="str">
        <f t="shared" si="84"/>
        <v/>
      </c>
      <c r="M5347" s="47" t="str">
        <f ca="1">IFERROR(VLOOKUP($L5347,'T14'!$AD$5:$AF$104,2,FALSE),"")</f>
        <v/>
      </c>
      <c r="N5347" s="47" t="str">
        <f ca="1">IFERROR(VLOOKUP($L5347,'T14'!$AD$5:$AF$104,3,FALSE),"")</f>
        <v/>
      </c>
      <c r="P5347" s="46"/>
      <c r="U5347" s="46"/>
    </row>
    <row r="5348" spans="1:21" ht="14.4" hidden="1" x14ac:dyDescent="0.3">
      <c r="A5348" s="47">
        <v>5347</v>
      </c>
      <c r="B5348" s="48">
        <v>4</v>
      </c>
      <c r="C5348" s="47" t="s">
        <v>105</v>
      </c>
      <c r="D5348" s="49" t="s">
        <v>3337</v>
      </c>
      <c r="E5348" s="49" t="s">
        <v>3336</v>
      </c>
      <c r="F5348" s="48">
        <v>4</v>
      </c>
      <c r="G5348" s="47" t="s">
        <v>98</v>
      </c>
      <c r="H5348" s="47" t="s">
        <v>99</v>
      </c>
      <c r="I5348" s="47" t="s">
        <v>2855</v>
      </c>
      <c r="J5348" s="50">
        <f>IFERROR(VLOOKUP(_xlfn.NUMBERVALUE(D5348),'Order form - T14RE'!$O$4:$O$101,1,FALSE),J5347)</f>
        <v>32019881</v>
      </c>
      <c r="K5348" s="51" t="str">
        <f t="shared" si="84"/>
        <v/>
      </c>
      <c r="M5348" s="47" t="str">
        <f ca="1">IFERROR(VLOOKUP($L5348,'T14'!$AD$5:$AF$104,2,FALSE),"")</f>
        <v/>
      </c>
      <c r="N5348" s="47" t="str">
        <f ca="1">IFERROR(VLOOKUP($L5348,'T14'!$AD$5:$AF$104,3,FALSE),"")</f>
        <v/>
      </c>
      <c r="P5348" s="46"/>
      <c r="U5348" s="46"/>
    </row>
    <row r="5349" spans="1:21" ht="14.4" hidden="1" x14ac:dyDescent="0.3">
      <c r="A5349" s="47">
        <v>5348</v>
      </c>
      <c r="B5349" s="48">
        <v>3</v>
      </c>
      <c r="C5349" s="47" t="s">
        <v>143</v>
      </c>
      <c r="D5349" s="49" t="s">
        <v>3338</v>
      </c>
      <c r="E5349" s="49" t="s">
        <v>3339</v>
      </c>
      <c r="F5349" s="48">
        <v>1</v>
      </c>
      <c r="G5349" s="47" t="s">
        <v>98</v>
      </c>
      <c r="H5349" s="47" t="s">
        <v>14</v>
      </c>
      <c r="I5349" s="47" t="s">
        <v>2855</v>
      </c>
      <c r="J5349" s="50">
        <f>IFERROR(VLOOKUP(_xlfn.NUMBERVALUE(D5349),'Order form - T14RE'!$O$4:$O$101,1,FALSE),J5348)</f>
        <v>32019881</v>
      </c>
      <c r="K5349" s="51" t="str">
        <f t="shared" si="84"/>
        <v/>
      </c>
      <c r="M5349" s="47" t="str">
        <f ca="1">IFERROR(VLOOKUP($L5349,'T14'!$AD$5:$AF$104,2,FALSE),"")</f>
        <v/>
      </c>
      <c r="N5349" s="47" t="str">
        <f ca="1">IFERROR(VLOOKUP($L5349,'T14'!$AD$5:$AF$104,3,FALSE),"")</f>
        <v/>
      </c>
      <c r="P5349" s="46"/>
      <c r="U5349" s="46"/>
    </row>
    <row r="5350" spans="1:21" ht="14.4" hidden="1" x14ac:dyDescent="0.3">
      <c r="A5350" s="47">
        <v>5349</v>
      </c>
      <c r="B5350" s="48">
        <v>1</v>
      </c>
      <c r="C5350" s="47" t="s">
        <v>156</v>
      </c>
      <c r="D5350" s="49" t="s">
        <v>3340</v>
      </c>
      <c r="E5350" s="49" t="s">
        <v>3341</v>
      </c>
      <c r="F5350" s="48">
        <v>1</v>
      </c>
      <c r="G5350" s="47" t="s">
        <v>98</v>
      </c>
      <c r="H5350" s="47" t="s">
        <v>99</v>
      </c>
      <c r="I5350" s="47" t="s">
        <v>2855</v>
      </c>
      <c r="J5350" s="50">
        <f>IFERROR(VLOOKUP(_xlfn.NUMBERVALUE(D5350),'Order form - T14RE'!$O$4:$O$101,1,FALSE),J5349)</f>
        <v>32011210</v>
      </c>
      <c r="K5350" s="51" t="str">
        <f t="shared" si="84"/>
        <v/>
      </c>
      <c r="M5350" s="47" t="str">
        <f ca="1">IFERROR(VLOOKUP($L5350,'T14'!$AD$5:$AF$104,2,FALSE),"")</f>
        <v/>
      </c>
      <c r="N5350" s="47" t="str">
        <f ca="1">IFERROR(VLOOKUP($L5350,'T14'!$AD$5:$AF$104,3,FALSE),"")</f>
        <v/>
      </c>
      <c r="P5350" s="46"/>
      <c r="U5350" s="46"/>
    </row>
    <row r="5351" spans="1:21" ht="14.4" hidden="1" x14ac:dyDescent="0.3">
      <c r="A5351" s="47">
        <v>5350</v>
      </c>
      <c r="B5351" s="48">
        <v>2</v>
      </c>
      <c r="C5351" s="47" t="s">
        <v>95</v>
      </c>
      <c r="D5351" s="49" t="s">
        <v>3342</v>
      </c>
      <c r="E5351" s="49" t="s">
        <v>3341</v>
      </c>
      <c r="F5351" s="48">
        <v>1</v>
      </c>
      <c r="G5351" s="47" t="s">
        <v>98</v>
      </c>
      <c r="H5351" s="47" t="s">
        <v>99</v>
      </c>
      <c r="I5351" s="47" t="s">
        <v>2855</v>
      </c>
      <c r="J5351" s="50">
        <f>IFERROR(VLOOKUP(_xlfn.NUMBERVALUE(D5351),'Order form - T14RE'!$O$4:$O$101,1,FALSE),J5350)</f>
        <v>32011210</v>
      </c>
      <c r="K5351" s="51" t="str">
        <f t="shared" si="84"/>
        <v/>
      </c>
      <c r="M5351" s="47" t="str">
        <f ca="1">IFERROR(VLOOKUP($L5351,'T14'!$AD$5:$AF$104,2,FALSE),"")</f>
        <v/>
      </c>
      <c r="N5351" s="47" t="str">
        <f ca="1">IFERROR(VLOOKUP($L5351,'T14'!$AD$5:$AF$104,3,FALSE),"")</f>
        <v/>
      </c>
      <c r="P5351" s="46"/>
      <c r="U5351" s="46"/>
    </row>
    <row r="5352" spans="1:21" ht="14.4" hidden="1" x14ac:dyDescent="0.3">
      <c r="A5352" s="47">
        <v>5351</v>
      </c>
      <c r="B5352" s="48">
        <v>3</v>
      </c>
      <c r="C5352" s="47" t="s">
        <v>95</v>
      </c>
      <c r="D5352" s="49" t="s">
        <v>3343</v>
      </c>
      <c r="E5352" s="49" t="s">
        <v>3344</v>
      </c>
      <c r="F5352" s="48">
        <v>1</v>
      </c>
      <c r="G5352" s="47" t="s">
        <v>98</v>
      </c>
      <c r="H5352" s="47" t="s">
        <v>6</v>
      </c>
      <c r="I5352" s="47" t="s">
        <v>2855</v>
      </c>
      <c r="J5352" s="50">
        <f>IFERROR(VLOOKUP(_xlfn.NUMBERVALUE(D5352),'Order form - T14RE'!$O$4:$O$101,1,FALSE),J5351)</f>
        <v>32011210</v>
      </c>
      <c r="K5352" s="51" t="str">
        <f t="shared" si="84"/>
        <v/>
      </c>
      <c r="M5352" s="47" t="str">
        <f ca="1">IFERROR(VLOOKUP($L5352,'T14'!$AD$5:$AF$104,2,FALSE),"")</f>
        <v/>
      </c>
      <c r="N5352" s="47" t="str">
        <f ca="1">IFERROR(VLOOKUP($L5352,'T14'!$AD$5:$AF$104,3,FALSE),"")</f>
        <v/>
      </c>
      <c r="P5352" s="46"/>
      <c r="U5352" s="46"/>
    </row>
    <row r="5353" spans="1:21" ht="14.4" hidden="1" x14ac:dyDescent="0.3">
      <c r="A5353" s="47">
        <v>5352</v>
      </c>
      <c r="B5353" s="48">
        <v>4</v>
      </c>
      <c r="C5353" s="47" t="s">
        <v>95</v>
      </c>
      <c r="D5353" s="49" t="s">
        <v>3345</v>
      </c>
      <c r="E5353" s="49" t="s">
        <v>1559</v>
      </c>
      <c r="F5353" s="48">
        <v>1</v>
      </c>
      <c r="G5353" s="47" t="s">
        <v>98</v>
      </c>
      <c r="H5353" s="47" t="s">
        <v>99</v>
      </c>
      <c r="I5353" s="47" t="s">
        <v>2855</v>
      </c>
      <c r="J5353" s="50">
        <f>IFERROR(VLOOKUP(_xlfn.NUMBERVALUE(D5353),'Order form - T14RE'!$O$4:$O$101,1,FALSE),J5352)</f>
        <v>32011210</v>
      </c>
      <c r="K5353" s="51" t="str">
        <f t="shared" si="84"/>
        <v/>
      </c>
      <c r="M5353" s="47" t="str">
        <f ca="1">IFERROR(VLOOKUP($L5353,'T14'!$AD$5:$AF$104,2,FALSE),"")</f>
        <v/>
      </c>
      <c r="N5353" s="47" t="str">
        <f ca="1">IFERROR(VLOOKUP($L5353,'T14'!$AD$5:$AF$104,3,FALSE),"")</f>
        <v/>
      </c>
      <c r="P5353" s="46"/>
      <c r="U5353" s="46"/>
    </row>
    <row r="5354" spans="1:21" ht="14.4" hidden="1" x14ac:dyDescent="0.3">
      <c r="A5354" s="47">
        <v>5353</v>
      </c>
      <c r="B5354" s="48">
        <v>4</v>
      </c>
      <c r="C5354" s="47" t="s">
        <v>105</v>
      </c>
      <c r="D5354" s="49" t="s">
        <v>3346</v>
      </c>
      <c r="E5354" s="49" t="s">
        <v>456</v>
      </c>
      <c r="F5354" s="48">
        <v>2</v>
      </c>
      <c r="G5354" s="47" t="s">
        <v>98</v>
      </c>
      <c r="H5354" s="47" t="s">
        <v>99</v>
      </c>
      <c r="I5354" s="47" t="s">
        <v>2855</v>
      </c>
      <c r="J5354" s="50">
        <f>IFERROR(VLOOKUP(_xlfn.NUMBERVALUE(D5354),'Order form - T14RE'!$O$4:$O$101,1,FALSE),J5353)</f>
        <v>32011210</v>
      </c>
      <c r="K5354" s="51" t="str">
        <f t="shared" si="84"/>
        <v/>
      </c>
      <c r="M5354" s="47" t="str">
        <f ca="1">IFERROR(VLOOKUP($L5354,'T14'!$AD$5:$AF$104,2,FALSE),"")</f>
        <v/>
      </c>
      <c r="N5354" s="47" t="str">
        <f ca="1">IFERROR(VLOOKUP($L5354,'T14'!$AD$5:$AF$104,3,FALSE),"")</f>
        <v/>
      </c>
      <c r="P5354" s="46"/>
      <c r="U5354" s="46"/>
    </row>
    <row r="5355" spans="1:21" ht="14.4" hidden="1" x14ac:dyDescent="0.3">
      <c r="A5355" s="47">
        <v>5354</v>
      </c>
      <c r="B5355" s="48">
        <v>3</v>
      </c>
      <c r="C5355" s="47" t="s">
        <v>105</v>
      </c>
      <c r="D5355" s="49" t="s">
        <v>3347</v>
      </c>
      <c r="E5355" s="49" t="s">
        <v>113</v>
      </c>
      <c r="F5355" s="48">
        <v>6</v>
      </c>
      <c r="G5355" s="47" t="s">
        <v>98</v>
      </c>
      <c r="H5355" s="47" t="s">
        <v>6</v>
      </c>
      <c r="I5355" s="47" t="s">
        <v>2855</v>
      </c>
      <c r="J5355" s="50">
        <f>IFERROR(VLOOKUP(_xlfn.NUMBERVALUE(D5355),'Order form - T14RE'!$O$4:$O$101,1,FALSE),J5354)</f>
        <v>32011210</v>
      </c>
      <c r="K5355" s="51" t="str">
        <f t="shared" si="84"/>
        <v/>
      </c>
      <c r="M5355" s="47" t="str">
        <f ca="1">IFERROR(VLOOKUP($L5355,'T14'!$AD$5:$AF$104,2,FALSE),"")</f>
        <v/>
      </c>
      <c r="N5355" s="47" t="str">
        <f ca="1">IFERROR(VLOOKUP($L5355,'T14'!$AD$5:$AF$104,3,FALSE),"")</f>
        <v/>
      </c>
      <c r="P5355" s="46"/>
      <c r="U5355" s="46"/>
    </row>
    <row r="5356" spans="1:21" ht="14.4" hidden="1" x14ac:dyDescent="0.3">
      <c r="A5356" s="47">
        <v>5355</v>
      </c>
      <c r="B5356" s="48">
        <v>3</v>
      </c>
      <c r="C5356" s="47" t="s">
        <v>108</v>
      </c>
      <c r="D5356" s="49" t="s">
        <v>402</v>
      </c>
      <c r="E5356" s="49" t="s">
        <v>403</v>
      </c>
      <c r="F5356" s="48">
        <v>6</v>
      </c>
      <c r="G5356" s="47" t="s">
        <v>98</v>
      </c>
      <c r="H5356" s="47" t="s">
        <v>6</v>
      </c>
      <c r="I5356" s="47" t="s">
        <v>2855</v>
      </c>
      <c r="J5356" s="50">
        <f>IFERROR(VLOOKUP(_xlfn.NUMBERVALUE(D5356),'Order form - T14RE'!$O$4:$O$101,1,FALSE),J5355)</f>
        <v>32011210</v>
      </c>
      <c r="K5356" s="51" t="str">
        <f t="shared" si="84"/>
        <v/>
      </c>
      <c r="M5356" s="47" t="str">
        <f ca="1">IFERROR(VLOOKUP($L5356,'T14'!$AD$5:$AF$104,2,FALSE),"")</f>
        <v/>
      </c>
      <c r="N5356" s="47" t="str">
        <f ca="1">IFERROR(VLOOKUP($L5356,'T14'!$AD$5:$AF$104,3,FALSE),"")</f>
        <v/>
      </c>
      <c r="P5356" s="46"/>
      <c r="U5356" s="46"/>
    </row>
    <row r="5357" spans="1:21" ht="14.4" hidden="1" x14ac:dyDescent="0.3">
      <c r="A5357" s="47">
        <v>5356</v>
      </c>
      <c r="B5357" s="48">
        <v>3</v>
      </c>
      <c r="C5357" s="47" t="s">
        <v>612</v>
      </c>
      <c r="D5357" s="49" t="s">
        <v>3348</v>
      </c>
      <c r="E5357" s="49" t="s">
        <v>99</v>
      </c>
      <c r="F5357" s="48">
        <v>1</v>
      </c>
      <c r="G5357" s="47" t="s">
        <v>98</v>
      </c>
      <c r="H5357" s="47" t="s">
        <v>6</v>
      </c>
      <c r="I5357" s="47" t="s">
        <v>2855</v>
      </c>
      <c r="J5357" s="50">
        <f>IFERROR(VLOOKUP(_xlfn.NUMBERVALUE(D5357),'Order form - T14RE'!$O$4:$O$101,1,FALSE),J5356)</f>
        <v>32011210</v>
      </c>
      <c r="K5357" s="51" t="str">
        <f t="shared" si="84"/>
        <v/>
      </c>
      <c r="M5357" s="47" t="str">
        <f ca="1">IFERROR(VLOOKUP($L5357,'T14'!$AD$5:$AF$104,2,FALSE),"")</f>
        <v/>
      </c>
      <c r="N5357" s="47" t="str">
        <f ca="1">IFERROR(VLOOKUP($L5357,'T14'!$AD$5:$AF$104,3,FALSE),"")</f>
        <v/>
      </c>
      <c r="P5357" s="46"/>
      <c r="U5357" s="46"/>
    </row>
    <row r="5358" spans="1:21" ht="14.4" hidden="1" x14ac:dyDescent="0.3">
      <c r="A5358" s="47">
        <v>5357</v>
      </c>
      <c r="B5358" s="48">
        <v>3</v>
      </c>
      <c r="C5358" s="47" t="s">
        <v>111</v>
      </c>
      <c r="D5358" s="49" t="s">
        <v>3349</v>
      </c>
      <c r="E5358" s="49" t="s">
        <v>3350</v>
      </c>
      <c r="F5358" s="48">
        <v>2</v>
      </c>
      <c r="G5358" s="47" t="s">
        <v>98</v>
      </c>
      <c r="H5358" s="47" t="s">
        <v>6</v>
      </c>
      <c r="I5358" s="47" t="s">
        <v>2855</v>
      </c>
      <c r="J5358" s="50">
        <f>IFERROR(VLOOKUP(_xlfn.NUMBERVALUE(D5358),'Order form - T14RE'!$O$4:$O$101,1,FALSE),J5357)</f>
        <v>32011210</v>
      </c>
      <c r="K5358" s="51" t="str">
        <f t="shared" si="84"/>
        <v/>
      </c>
      <c r="M5358" s="47" t="str">
        <f ca="1">IFERROR(VLOOKUP($L5358,'T14'!$AD$5:$AF$104,2,FALSE),"")</f>
        <v/>
      </c>
      <c r="N5358" s="47" t="str">
        <f ca="1">IFERROR(VLOOKUP($L5358,'T14'!$AD$5:$AF$104,3,FALSE),"")</f>
        <v/>
      </c>
      <c r="P5358" s="46"/>
      <c r="U5358" s="46"/>
    </row>
    <row r="5359" spans="1:21" ht="14.4" hidden="1" x14ac:dyDescent="0.3">
      <c r="A5359" s="47">
        <v>5358</v>
      </c>
      <c r="B5359" s="48">
        <v>3</v>
      </c>
      <c r="C5359" s="47" t="s">
        <v>114</v>
      </c>
      <c r="D5359" s="49" t="s">
        <v>3351</v>
      </c>
      <c r="E5359" s="49" t="s">
        <v>3352</v>
      </c>
      <c r="F5359" s="48">
        <v>2</v>
      </c>
      <c r="G5359" s="47" t="s">
        <v>98</v>
      </c>
      <c r="H5359" s="47" t="s">
        <v>6</v>
      </c>
      <c r="I5359" s="47" t="s">
        <v>2855</v>
      </c>
      <c r="J5359" s="50">
        <f>IFERROR(VLOOKUP(_xlfn.NUMBERVALUE(D5359),'Order form - T14RE'!$O$4:$O$101,1,FALSE),J5358)</f>
        <v>32011210</v>
      </c>
      <c r="K5359" s="51" t="str">
        <f t="shared" si="84"/>
        <v/>
      </c>
      <c r="M5359" s="47" t="str">
        <f ca="1">IFERROR(VLOOKUP($L5359,'T14'!$AD$5:$AF$104,2,FALSE),"")</f>
        <v/>
      </c>
      <c r="N5359" s="47" t="str">
        <f ca="1">IFERROR(VLOOKUP($L5359,'T14'!$AD$5:$AF$104,3,FALSE),"")</f>
        <v/>
      </c>
      <c r="P5359" s="46"/>
      <c r="U5359" s="46"/>
    </row>
    <row r="5360" spans="1:21" ht="14.4" hidden="1" x14ac:dyDescent="0.3">
      <c r="A5360" s="47">
        <v>5359</v>
      </c>
      <c r="B5360" s="48">
        <v>3</v>
      </c>
      <c r="C5360" s="47" t="s">
        <v>241</v>
      </c>
      <c r="D5360" s="49" t="s">
        <v>3353</v>
      </c>
      <c r="E5360" s="49" t="s">
        <v>3354</v>
      </c>
      <c r="F5360" s="48">
        <v>2</v>
      </c>
      <c r="G5360" s="47" t="s">
        <v>98</v>
      </c>
      <c r="H5360" s="47" t="s">
        <v>6</v>
      </c>
      <c r="I5360" s="47" t="s">
        <v>2855</v>
      </c>
      <c r="J5360" s="50">
        <f>IFERROR(VLOOKUP(_xlfn.NUMBERVALUE(D5360),'Order form - T14RE'!$O$4:$O$101,1,FALSE),J5359)</f>
        <v>32011210</v>
      </c>
      <c r="K5360" s="51" t="str">
        <f t="shared" si="84"/>
        <v/>
      </c>
      <c r="M5360" s="47" t="str">
        <f ca="1">IFERROR(VLOOKUP($L5360,'T14'!$AD$5:$AF$104,2,FALSE),"")</f>
        <v/>
      </c>
      <c r="N5360" s="47" t="str">
        <f ca="1">IFERROR(VLOOKUP($L5360,'T14'!$AD$5:$AF$104,3,FALSE),"")</f>
        <v/>
      </c>
      <c r="P5360" s="46"/>
      <c r="U5360" s="46"/>
    </row>
    <row r="5361" spans="1:21" ht="14.4" hidden="1" x14ac:dyDescent="0.3">
      <c r="A5361" s="47">
        <v>5360</v>
      </c>
      <c r="B5361" s="48">
        <v>3</v>
      </c>
      <c r="C5361" s="47" t="s">
        <v>386</v>
      </c>
      <c r="D5361" s="49" t="s">
        <v>3355</v>
      </c>
      <c r="E5361" s="49" t="s">
        <v>99</v>
      </c>
      <c r="F5361" s="48">
        <v>1</v>
      </c>
      <c r="G5361" s="47" t="s">
        <v>98</v>
      </c>
      <c r="H5361" s="47" t="s">
        <v>6</v>
      </c>
      <c r="I5361" s="47" t="s">
        <v>2855</v>
      </c>
      <c r="J5361" s="50">
        <f>IFERROR(VLOOKUP(_xlfn.NUMBERVALUE(D5361),'Order form - T14RE'!$O$4:$O$101,1,FALSE),J5360)</f>
        <v>32011210</v>
      </c>
      <c r="K5361" s="51" t="str">
        <f t="shared" si="84"/>
        <v/>
      </c>
      <c r="M5361" s="47" t="str">
        <f ca="1">IFERROR(VLOOKUP($L5361,'T14'!$AD$5:$AF$104,2,FALSE),"")</f>
        <v/>
      </c>
      <c r="N5361" s="47" t="str">
        <f ca="1">IFERROR(VLOOKUP($L5361,'T14'!$AD$5:$AF$104,3,FALSE),"")</f>
        <v/>
      </c>
      <c r="P5361" s="46"/>
      <c r="U5361" s="46"/>
    </row>
    <row r="5362" spans="1:21" ht="14.4" hidden="1" x14ac:dyDescent="0.3">
      <c r="A5362" s="47">
        <v>5361</v>
      </c>
      <c r="B5362" s="48">
        <v>3</v>
      </c>
      <c r="C5362" s="47" t="s">
        <v>120</v>
      </c>
      <c r="D5362" s="49" t="s">
        <v>115</v>
      </c>
      <c r="E5362" s="49" t="s">
        <v>116</v>
      </c>
      <c r="F5362" s="52">
        <v>0.2</v>
      </c>
      <c r="G5362" s="47" t="s">
        <v>117</v>
      </c>
      <c r="H5362" s="47" t="s">
        <v>6</v>
      </c>
      <c r="I5362" s="47" t="s">
        <v>2855</v>
      </c>
      <c r="J5362" s="50">
        <f>IFERROR(VLOOKUP(_xlfn.NUMBERVALUE(D5362),'Order form - T14RE'!$O$4:$O$101,1,FALSE),J5361)</f>
        <v>32011210</v>
      </c>
      <c r="K5362" s="51" t="str">
        <f t="shared" si="84"/>
        <v/>
      </c>
      <c r="M5362" s="47" t="str">
        <f ca="1">IFERROR(VLOOKUP($L5362,'T14'!$AD$5:$AF$104,2,FALSE),"")</f>
        <v/>
      </c>
      <c r="N5362" s="47" t="str">
        <f ca="1">IFERROR(VLOOKUP($L5362,'T14'!$AD$5:$AF$104,3,FALSE),"")</f>
        <v/>
      </c>
      <c r="P5362" s="46"/>
      <c r="U5362" s="46"/>
    </row>
    <row r="5363" spans="1:21" ht="14.4" hidden="1" x14ac:dyDescent="0.3">
      <c r="A5363" s="47">
        <v>5362</v>
      </c>
      <c r="B5363" s="48">
        <v>1</v>
      </c>
      <c r="C5363" s="47" t="s">
        <v>159</v>
      </c>
      <c r="D5363" s="49" t="s">
        <v>3356</v>
      </c>
      <c r="E5363" s="49" t="s">
        <v>3357</v>
      </c>
      <c r="F5363" s="48">
        <v>1</v>
      </c>
      <c r="G5363" s="47" t="s">
        <v>98</v>
      </c>
      <c r="H5363" s="47" t="s">
        <v>99</v>
      </c>
      <c r="I5363" s="47" t="s">
        <v>2855</v>
      </c>
      <c r="J5363" s="50">
        <f>IFERROR(VLOOKUP(_xlfn.NUMBERVALUE(D5363),'Order form - T14RE'!$O$4:$O$101,1,FALSE),J5362)</f>
        <v>950704481</v>
      </c>
      <c r="K5363" s="51" t="str">
        <f t="shared" si="84"/>
        <v/>
      </c>
      <c r="M5363" s="47" t="str">
        <f ca="1">IFERROR(VLOOKUP($L5363,'T14'!$AD$5:$AF$104,2,FALSE),"")</f>
        <v/>
      </c>
      <c r="N5363" s="47" t="str">
        <f ca="1">IFERROR(VLOOKUP($L5363,'T14'!$AD$5:$AF$104,3,FALSE),"")</f>
        <v/>
      </c>
      <c r="P5363" s="46"/>
      <c r="U5363" s="46"/>
    </row>
    <row r="5364" spans="1:21" ht="14.4" hidden="1" x14ac:dyDescent="0.3">
      <c r="A5364" s="47">
        <v>5363</v>
      </c>
      <c r="B5364" s="48">
        <v>2</v>
      </c>
      <c r="C5364" s="47" t="s">
        <v>95</v>
      </c>
      <c r="D5364" s="49" t="s">
        <v>3358</v>
      </c>
      <c r="E5364" s="49" t="s">
        <v>3359</v>
      </c>
      <c r="F5364" s="48">
        <v>2</v>
      </c>
      <c r="G5364" s="47" t="s">
        <v>98</v>
      </c>
      <c r="H5364" s="47" t="s">
        <v>6</v>
      </c>
      <c r="I5364" s="47" t="s">
        <v>2855</v>
      </c>
      <c r="J5364" s="50">
        <f>IFERROR(VLOOKUP(_xlfn.NUMBERVALUE(D5364),'Order form - T14RE'!$O$4:$O$101,1,FALSE),J5363)</f>
        <v>950704481</v>
      </c>
      <c r="K5364" s="51" t="str">
        <f t="shared" si="84"/>
        <v/>
      </c>
      <c r="M5364" s="47" t="str">
        <f ca="1">IFERROR(VLOOKUP($L5364,'T14'!$AD$5:$AF$104,2,FALSE),"")</f>
        <v/>
      </c>
      <c r="N5364" s="47" t="str">
        <f ca="1">IFERROR(VLOOKUP($L5364,'T14'!$AD$5:$AF$104,3,FALSE),"")</f>
        <v/>
      </c>
      <c r="P5364" s="46"/>
      <c r="U5364" s="46"/>
    </row>
    <row r="5365" spans="1:21" ht="14.4" hidden="1" x14ac:dyDescent="0.3">
      <c r="A5365" s="47">
        <v>5364</v>
      </c>
      <c r="B5365" s="48">
        <v>1</v>
      </c>
      <c r="C5365" s="47" t="s">
        <v>462</v>
      </c>
      <c r="D5365" s="49" t="s">
        <v>3360</v>
      </c>
      <c r="E5365" s="49" t="s">
        <v>3361</v>
      </c>
      <c r="F5365" s="48">
        <v>1</v>
      </c>
      <c r="G5365" s="47" t="s">
        <v>98</v>
      </c>
      <c r="H5365" s="47" t="s">
        <v>99</v>
      </c>
      <c r="I5365" s="47" t="s">
        <v>2855</v>
      </c>
      <c r="J5365" s="50">
        <f>IFERROR(VLOOKUP(_xlfn.NUMBERVALUE(D5365),'Order form - T14RE'!$O$4:$O$101,1,FALSE),J5364)</f>
        <v>32015970</v>
      </c>
      <c r="K5365" s="51" t="str">
        <f t="shared" si="84"/>
        <v/>
      </c>
      <c r="M5365" s="47" t="str">
        <f ca="1">IFERROR(VLOOKUP($L5365,'T14'!$AD$5:$AF$104,2,FALSE),"")</f>
        <v/>
      </c>
      <c r="N5365" s="47" t="str">
        <f ca="1">IFERROR(VLOOKUP($L5365,'T14'!$AD$5:$AF$104,3,FALSE),"")</f>
        <v/>
      </c>
      <c r="P5365" s="46"/>
      <c r="U5365" s="46"/>
    </row>
    <row r="5366" spans="1:21" ht="14.4" hidden="1" x14ac:dyDescent="0.3">
      <c r="A5366" s="47">
        <v>5365</v>
      </c>
      <c r="B5366" s="48">
        <v>2</v>
      </c>
      <c r="C5366" s="47" t="s">
        <v>95</v>
      </c>
      <c r="D5366" s="49" t="s">
        <v>3362</v>
      </c>
      <c r="E5366" s="49" t="s">
        <v>3363</v>
      </c>
      <c r="F5366" s="48">
        <v>2</v>
      </c>
      <c r="G5366" s="47" t="s">
        <v>98</v>
      </c>
      <c r="H5366" s="47" t="s">
        <v>6</v>
      </c>
      <c r="I5366" s="47" t="s">
        <v>2855</v>
      </c>
      <c r="J5366" s="50">
        <f>IFERROR(VLOOKUP(_xlfn.NUMBERVALUE(D5366),'Order form - T14RE'!$O$4:$O$101,1,FALSE),J5365)</f>
        <v>32015970</v>
      </c>
      <c r="K5366" s="51" t="str">
        <f t="shared" si="84"/>
        <v/>
      </c>
      <c r="M5366" s="47" t="str">
        <f ca="1">IFERROR(VLOOKUP($L5366,'T14'!$AD$5:$AF$104,2,FALSE),"")</f>
        <v/>
      </c>
      <c r="N5366" s="47" t="str">
        <f ca="1">IFERROR(VLOOKUP($L5366,'T14'!$AD$5:$AF$104,3,FALSE),"")</f>
        <v/>
      </c>
      <c r="P5366" s="46"/>
      <c r="U5366" s="46"/>
    </row>
    <row r="5367" spans="1:21" ht="14.4" hidden="1" x14ac:dyDescent="0.3">
      <c r="A5367" s="47">
        <v>5366</v>
      </c>
      <c r="B5367" s="48">
        <v>3</v>
      </c>
      <c r="C5367" s="47" t="s">
        <v>95</v>
      </c>
      <c r="D5367" s="49" t="s">
        <v>3364</v>
      </c>
      <c r="E5367" s="49" t="s">
        <v>3359</v>
      </c>
      <c r="F5367" s="48">
        <v>2</v>
      </c>
      <c r="G5367" s="47" t="s">
        <v>98</v>
      </c>
      <c r="H5367" s="47" t="s">
        <v>6</v>
      </c>
      <c r="I5367" s="47" t="s">
        <v>2855</v>
      </c>
      <c r="J5367" s="50">
        <f>IFERROR(VLOOKUP(_xlfn.NUMBERVALUE(D5367),'Order form - T14RE'!$O$4:$O$101,1,FALSE),J5366)</f>
        <v>32015970</v>
      </c>
      <c r="K5367" s="51" t="str">
        <f t="shared" si="84"/>
        <v/>
      </c>
      <c r="M5367" s="47" t="str">
        <f ca="1">IFERROR(VLOOKUP($L5367,'T14'!$AD$5:$AF$104,2,FALSE),"")</f>
        <v/>
      </c>
      <c r="N5367" s="47" t="str">
        <f ca="1">IFERROR(VLOOKUP($L5367,'T14'!$AD$5:$AF$104,3,FALSE),"")</f>
        <v/>
      </c>
      <c r="P5367" s="46"/>
      <c r="U5367" s="46"/>
    </row>
    <row r="5368" spans="1:21" ht="14.4" hidden="1" x14ac:dyDescent="0.3">
      <c r="A5368" s="47">
        <v>5367</v>
      </c>
      <c r="B5368" s="48">
        <v>3</v>
      </c>
      <c r="C5368" s="47" t="s">
        <v>105</v>
      </c>
      <c r="D5368" s="49" t="s">
        <v>3365</v>
      </c>
      <c r="E5368" s="49" t="s">
        <v>99</v>
      </c>
      <c r="F5368" s="48">
        <v>1</v>
      </c>
      <c r="G5368" s="47" t="s">
        <v>98</v>
      </c>
      <c r="H5368" s="47" t="s">
        <v>6</v>
      </c>
      <c r="I5368" s="47" t="s">
        <v>2855</v>
      </c>
      <c r="J5368" s="50">
        <f>IFERROR(VLOOKUP(_xlfn.NUMBERVALUE(D5368),'Order form - T14RE'!$O$4:$O$101,1,FALSE),J5367)</f>
        <v>32015970</v>
      </c>
      <c r="K5368" s="51" t="str">
        <f t="shared" si="84"/>
        <v/>
      </c>
      <c r="M5368" s="47" t="str">
        <f ca="1">IFERROR(VLOOKUP($L5368,'T14'!$AD$5:$AF$104,2,FALSE),"")</f>
        <v/>
      </c>
      <c r="N5368" s="47" t="str">
        <f ca="1">IFERROR(VLOOKUP($L5368,'T14'!$AD$5:$AF$104,3,FALSE),"")</f>
        <v/>
      </c>
      <c r="P5368" s="46"/>
      <c r="U5368" s="46"/>
    </row>
    <row r="5369" spans="1:21" ht="14.4" hidden="1" x14ac:dyDescent="0.3">
      <c r="A5369" s="47">
        <v>5368</v>
      </c>
      <c r="B5369" s="48">
        <v>1</v>
      </c>
      <c r="C5369" s="47" t="s">
        <v>464</v>
      </c>
      <c r="D5369" s="49" t="s">
        <v>3366</v>
      </c>
      <c r="E5369" s="49" t="s">
        <v>3367</v>
      </c>
      <c r="F5369" s="48">
        <v>1</v>
      </c>
      <c r="G5369" s="47" t="s">
        <v>98</v>
      </c>
      <c r="H5369" s="47" t="s">
        <v>99</v>
      </c>
      <c r="I5369" s="47" t="s">
        <v>2855</v>
      </c>
      <c r="J5369" s="50">
        <f>IFERROR(VLOOKUP(_xlfn.NUMBERVALUE(D5369),'Order form - T14RE'!$O$4:$O$101,1,FALSE),J5368)</f>
        <v>32019882</v>
      </c>
      <c r="K5369" s="51" t="str">
        <f t="shared" si="84"/>
        <v/>
      </c>
      <c r="M5369" s="47" t="str">
        <f ca="1">IFERROR(VLOOKUP($L5369,'T14'!$AD$5:$AF$104,2,FALSE),"")</f>
        <v/>
      </c>
      <c r="N5369" s="47" t="str">
        <f ca="1">IFERROR(VLOOKUP($L5369,'T14'!$AD$5:$AF$104,3,FALSE),"")</f>
        <v/>
      </c>
      <c r="P5369" s="46"/>
      <c r="U5369" s="46"/>
    </row>
    <row r="5370" spans="1:21" ht="14.4" hidden="1" x14ac:dyDescent="0.3">
      <c r="A5370" s="47">
        <v>5369</v>
      </c>
      <c r="B5370" s="48">
        <v>2</v>
      </c>
      <c r="C5370" s="47" t="s">
        <v>95</v>
      </c>
      <c r="D5370" s="49" t="s">
        <v>3368</v>
      </c>
      <c r="E5370" s="49" t="s">
        <v>3369</v>
      </c>
      <c r="F5370" s="48">
        <v>1</v>
      </c>
      <c r="G5370" s="47" t="s">
        <v>98</v>
      </c>
      <c r="H5370" s="47" t="s">
        <v>714</v>
      </c>
      <c r="I5370" s="47" t="s">
        <v>2855</v>
      </c>
      <c r="J5370" s="50">
        <f>IFERROR(VLOOKUP(_xlfn.NUMBERVALUE(D5370),'Order form - T14RE'!$O$4:$O$101,1,FALSE),J5369)</f>
        <v>32019882</v>
      </c>
      <c r="K5370" s="51" t="str">
        <f t="shared" si="84"/>
        <v/>
      </c>
      <c r="M5370" s="47" t="str">
        <f ca="1">IFERROR(VLOOKUP($L5370,'T14'!$AD$5:$AF$104,2,FALSE),"")</f>
        <v/>
      </c>
      <c r="N5370" s="47" t="str">
        <f ca="1">IFERROR(VLOOKUP($L5370,'T14'!$AD$5:$AF$104,3,FALSE),"")</f>
        <v/>
      </c>
      <c r="P5370" s="46"/>
      <c r="U5370" s="46"/>
    </row>
    <row r="5371" spans="1:21" ht="14.4" hidden="1" x14ac:dyDescent="0.3">
      <c r="A5371" s="47">
        <v>5370</v>
      </c>
      <c r="B5371" s="48">
        <v>3</v>
      </c>
      <c r="C5371" s="47" t="s">
        <v>95</v>
      </c>
      <c r="D5371" s="49" t="s">
        <v>3370</v>
      </c>
      <c r="E5371" s="49" t="s">
        <v>3371</v>
      </c>
      <c r="F5371" s="48">
        <v>1</v>
      </c>
      <c r="G5371" s="47" t="s">
        <v>98</v>
      </c>
      <c r="H5371" s="47" t="s">
        <v>714</v>
      </c>
      <c r="I5371" s="47" t="s">
        <v>2855</v>
      </c>
      <c r="J5371" s="50">
        <f>IFERROR(VLOOKUP(_xlfn.NUMBERVALUE(D5371),'Order form - T14RE'!$O$4:$O$101,1,FALSE),J5370)</f>
        <v>32019882</v>
      </c>
      <c r="K5371" s="51" t="str">
        <f t="shared" si="84"/>
        <v/>
      </c>
      <c r="M5371" s="47" t="str">
        <f ca="1">IFERROR(VLOOKUP($L5371,'T14'!$AD$5:$AF$104,2,FALSE),"")</f>
        <v/>
      </c>
      <c r="N5371" s="47" t="str">
        <f ca="1">IFERROR(VLOOKUP($L5371,'T14'!$AD$5:$AF$104,3,FALSE),"")</f>
        <v/>
      </c>
      <c r="P5371" s="46"/>
      <c r="U5371" s="46"/>
    </row>
    <row r="5372" spans="1:21" ht="14.4" hidden="1" x14ac:dyDescent="0.3">
      <c r="A5372" s="47">
        <v>5371</v>
      </c>
      <c r="B5372" s="48">
        <v>3</v>
      </c>
      <c r="C5372" s="47" t="s">
        <v>105</v>
      </c>
      <c r="D5372" s="49" t="s">
        <v>3372</v>
      </c>
      <c r="E5372" s="49" t="s">
        <v>3373</v>
      </c>
      <c r="F5372" s="48">
        <v>1</v>
      </c>
      <c r="G5372" s="47" t="s">
        <v>98</v>
      </c>
      <c r="H5372" s="47" t="s">
        <v>714</v>
      </c>
      <c r="I5372" s="47" t="s">
        <v>2855</v>
      </c>
      <c r="J5372" s="50">
        <f>IFERROR(VLOOKUP(_xlfn.NUMBERVALUE(D5372),'Order form - T14RE'!$O$4:$O$101,1,FALSE),J5371)</f>
        <v>32019882</v>
      </c>
      <c r="K5372" s="51" t="str">
        <f t="shared" si="84"/>
        <v/>
      </c>
      <c r="M5372" s="47" t="str">
        <f ca="1">IFERROR(VLOOKUP($L5372,'T14'!$AD$5:$AF$104,2,FALSE),"")</f>
        <v/>
      </c>
      <c r="N5372" s="47" t="str">
        <f ca="1">IFERROR(VLOOKUP($L5372,'T14'!$AD$5:$AF$104,3,FALSE),"")</f>
        <v/>
      </c>
      <c r="P5372" s="46"/>
      <c r="U5372" s="46"/>
    </row>
    <row r="5373" spans="1:21" ht="14.4" hidden="1" x14ac:dyDescent="0.3">
      <c r="A5373" s="47">
        <v>5372</v>
      </c>
      <c r="B5373" s="48">
        <v>3</v>
      </c>
      <c r="C5373" s="47" t="s">
        <v>108</v>
      </c>
      <c r="D5373" s="49" t="s">
        <v>3374</v>
      </c>
      <c r="E5373" s="49" t="s">
        <v>3375</v>
      </c>
      <c r="F5373" s="48">
        <v>1</v>
      </c>
      <c r="G5373" s="47" t="s">
        <v>98</v>
      </c>
      <c r="H5373" s="47" t="s">
        <v>714</v>
      </c>
      <c r="I5373" s="47" t="s">
        <v>2855</v>
      </c>
      <c r="J5373" s="50">
        <f>IFERROR(VLOOKUP(_xlfn.NUMBERVALUE(D5373),'Order form - T14RE'!$O$4:$O$101,1,FALSE),J5372)</f>
        <v>32019882</v>
      </c>
      <c r="K5373" s="51" t="str">
        <f t="shared" si="84"/>
        <v/>
      </c>
      <c r="M5373" s="47" t="str">
        <f ca="1">IFERROR(VLOOKUP($L5373,'T14'!$AD$5:$AF$104,2,FALSE),"")</f>
        <v/>
      </c>
      <c r="N5373" s="47" t="str">
        <f ca="1">IFERROR(VLOOKUP($L5373,'T14'!$AD$5:$AF$104,3,FALSE),"")</f>
        <v/>
      </c>
      <c r="P5373" s="46"/>
      <c r="U5373" s="46"/>
    </row>
    <row r="5374" spans="1:21" ht="14.4" hidden="1" x14ac:dyDescent="0.3">
      <c r="A5374" s="47">
        <v>5373</v>
      </c>
      <c r="B5374" s="48">
        <v>4</v>
      </c>
      <c r="C5374" s="47" t="s">
        <v>95</v>
      </c>
      <c r="D5374" s="49" t="s">
        <v>3376</v>
      </c>
      <c r="E5374" s="49" t="s">
        <v>3377</v>
      </c>
      <c r="F5374" s="48">
        <v>1</v>
      </c>
      <c r="G5374" s="47" t="s">
        <v>98</v>
      </c>
      <c r="H5374" s="47" t="s">
        <v>99</v>
      </c>
      <c r="I5374" s="47" t="s">
        <v>2855</v>
      </c>
      <c r="J5374" s="50">
        <f>IFERROR(VLOOKUP(_xlfn.NUMBERVALUE(D5374),'Order form - T14RE'!$O$4:$O$101,1,FALSE),J5373)</f>
        <v>32019882</v>
      </c>
      <c r="K5374" s="51" t="str">
        <f t="shared" si="84"/>
        <v/>
      </c>
      <c r="M5374" s="47" t="str">
        <f ca="1">IFERROR(VLOOKUP($L5374,'T14'!$AD$5:$AF$104,2,FALSE),"")</f>
        <v/>
      </c>
      <c r="N5374" s="47" t="str">
        <f ca="1">IFERROR(VLOOKUP($L5374,'T14'!$AD$5:$AF$104,3,FALSE),"")</f>
        <v/>
      </c>
      <c r="P5374" s="46"/>
      <c r="U5374" s="46"/>
    </row>
    <row r="5375" spans="1:21" ht="14.4" hidden="1" x14ac:dyDescent="0.3">
      <c r="A5375" s="47">
        <v>5374</v>
      </c>
      <c r="B5375" s="48">
        <v>3</v>
      </c>
      <c r="C5375" s="47" t="s">
        <v>111</v>
      </c>
      <c r="D5375" s="49" t="s">
        <v>3378</v>
      </c>
      <c r="E5375" s="49" t="s">
        <v>3379</v>
      </c>
      <c r="F5375" s="48">
        <v>1</v>
      </c>
      <c r="G5375" s="47" t="s">
        <v>98</v>
      </c>
      <c r="H5375" s="47" t="s">
        <v>714</v>
      </c>
      <c r="I5375" s="47" t="s">
        <v>2855</v>
      </c>
      <c r="J5375" s="50">
        <f>IFERROR(VLOOKUP(_xlfn.NUMBERVALUE(D5375),'Order form - T14RE'!$O$4:$O$101,1,FALSE),J5374)</f>
        <v>32019882</v>
      </c>
      <c r="K5375" s="51" t="str">
        <f t="shared" si="84"/>
        <v/>
      </c>
      <c r="M5375" s="47" t="str">
        <f ca="1">IFERROR(VLOOKUP($L5375,'T14'!$AD$5:$AF$104,2,FALSE),"")</f>
        <v/>
      </c>
      <c r="N5375" s="47" t="str">
        <f ca="1">IFERROR(VLOOKUP($L5375,'T14'!$AD$5:$AF$104,3,FALSE),"")</f>
        <v/>
      </c>
      <c r="P5375" s="46"/>
      <c r="U5375" s="46"/>
    </row>
    <row r="5376" spans="1:21" ht="14.4" hidden="1" x14ac:dyDescent="0.3">
      <c r="A5376" s="47">
        <v>5375</v>
      </c>
      <c r="B5376" s="48">
        <v>3</v>
      </c>
      <c r="C5376" s="47" t="s">
        <v>114</v>
      </c>
      <c r="D5376" s="49" t="s">
        <v>3380</v>
      </c>
      <c r="E5376" s="49" t="s">
        <v>3381</v>
      </c>
      <c r="F5376" s="48">
        <v>1</v>
      </c>
      <c r="G5376" s="47" t="s">
        <v>98</v>
      </c>
      <c r="H5376" s="47" t="s">
        <v>714</v>
      </c>
      <c r="I5376" s="47" t="s">
        <v>2855</v>
      </c>
      <c r="J5376" s="50">
        <f>IFERROR(VLOOKUP(_xlfn.NUMBERVALUE(D5376),'Order form - T14RE'!$O$4:$O$101,1,FALSE),J5375)</f>
        <v>32019882</v>
      </c>
      <c r="K5376" s="51" t="str">
        <f t="shared" si="84"/>
        <v/>
      </c>
      <c r="M5376" s="47" t="str">
        <f ca="1">IFERROR(VLOOKUP($L5376,'T14'!$AD$5:$AF$104,2,FALSE),"")</f>
        <v/>
      </c>
      <c r="N5376" s="47" t="str">
        <f ca="1">IFERROR(VLOOKUP($L5376,'T14'!$AD$5:$AF$104,3,FALSE),"")</f>
        <v/>
      </c>
      <c r="P5376" s="46"/>
      <c r="U5376" s="46"/>
    </row>
    <row r="5377" spans="1:21" ht="14.4" hidden="1" x14ac:dyDescent="0.3">
      <c r="A5377" s="47">
        <v>5376</v>
      </c>
      <c r="B5377" s="48">
        <v>3</v>
      </c>
      <c r="C5377" s="47" t="s">
        <v>241</v>
      </c>
      <c r="D5377" s="49" t="s">
        <v>2755</v>
      </c>
      <c r="E5377" s="49" t="s">
        <v>2756</v>
      </c>
      <c r="F5377" s="48">
        <v>1</v>
      </c>
      <c r="G5377" s="47" t="s">
        <v>98</v>
      </c>
      <c r="H5377" s="47" t="s">
        <v>714</v>
      </c>
      <c r="I5377" s="47" t="s">
        <v>2855</v>
      </c>
      <c r="J5377" s="50">
        <f>IFERROR(VLOOKUP(_xlfn.NUMBERVALUE(D5377),'Order form - T14RE'!$O$4:$O$101,1,FALSE),J5376)</f>
        <v>32019882</v>
      </c>
      <c r="K5377" s="51" t="str">
        <f t="shared" si="84"/>
        <v/>
      </c>
      <c r="M5377" s="47" t="str">
        <f ca="1">IFERROR(VLOOKUP($L5377,'T14'!$AD$5:$AF$104,2,FALSE),"")</f>
        <v/>
      </c>
      <c r="N5377" s="47" t="str">
        <f ca="1">IFERROR(VLOOKUP($L5377,'T14'!$AD$5:$AF$104,3,FALSE),"")</f>
        <v/>
      </c>
      <c r="P5377" s="46"/>
      <c r="U5377" s="46"/>
    </row>
    <row r="5378" spans="1:21" ht="14.4" hidden="1" x14ac:dyDescent="0.3">
      <c r="A5378" s="47">
        <v>5377</v>
      </c>
      <c r="B5378" s="48">
        <v>3</v>
      </c>
      <c r="C5378" s="47" t="s">
        <v>123</v>
      </c>
      <c r="D5378" s="49" t="s">
        <v>3382</v>
      </c>
      <c r="E5378" s="49" t="s">
        <v>3383</v>
      </c>
      <c r="F5378" s="48">
        <v>1</v>
      </c>
      <c r="G5378" s="47" t="s">
        <v>98</v>
      </c>
      <c r="H5378" s="47" t="s">
        <v>714</v>
      </c>
      <c r="I5378" s="47" t="s">
        <v>2855</v>
      </c>
      <c r="J5378" s="50">
        <f>IFERROR(VLOOKUP(_xlfn.NUMBERVALUE(D5378),'Order form - T14RE'!$O$4:$O$101,1,FALSE),J5377)</f>
        <v>32019882</v>
      </c>
      <c r="K5378" s="51" t="str">
        <f t="shared" ref="K5378:K5441" si="85">IF(SUM(P5378:BB5378)=0,"",IF(SUM(P5378:BB5378)&gt;0,1,""))</f>
        <v/>
      </c>
      <c r="M5378" s="47" t="str">
        <f ca="1">IFERROR(VLOOKUP($L5378,'T14'!$AD$5:$AF$104,2,FALSE),"")</f>
        <v/>
      </c>
      <c r="N5378" s="47" t="str">
        <f ca="1">IFERROR(VLOOKUP($L5378,'T14'!$AD$5:$AF$104,3,FALSE),"")</f>
        <v/>
      </c>
      <c r="P5378" s="46"/>
      <c r="U5378" s="46"/>
    </row>
    <row r="5379" spans="1:21" ht="14.4" hidden="1" x14ac:dyDescent="0.3">
      <c r="A5379" s="47">
        <v>5378</v>
      </c>
      <c r="B5379" s="48">
        <v>3</v>
      </c>
      <c r="C5379" s="47" t="s">
        <v>126</v>
      </c>
      <c r="D5379" s="49" t="s">
        <v>3384</v>
      </c>
      <c r="E5379" s="49" t="s">
        <v>3385</v>
      </c>
      <c r="F5379" s="48">
        <v>1</v>
      </c>
      <c r="G5379" s="47" t="s">
        <v>98</v>
      </c>
      <c r="H5379" s="47" t="s">
        <v>714</v>
      </c>
      <c r="I5379" s="47" t="s">
        <v>2855</v>
      </c>
      <c r="J5379" s="50">
        <f>IFERROR(VLOOKUP(_xlfn.NUMBERVALUE(D5379),'Order form - T14RE'!$O$4:$O$101,1,FALSE),J5378)</f>
        <v>32019882</v>
      </c>
      <c r="K5379" s="51" t="str">
        <f t="shared" si="85"/>
        <v/>
      </c>
      <c r="M5379" s="47" t="str">
        <f ca="1">IFERROR(VLOOKUP($L5379,'T14'!$AD$5:$AF$104,2,FALSE),"")</f>
        <v/>
      </c>
      <c r="N5379" s="47" t="str">
        <f ca="1">IFERROR(VLOOKUP($L5379,'T14'!$AD$5:$AF$104,3,FALSE),"")</f>
        <v/>
      </c>
      <c r="P5379" s="46"/>
      <c r="U5379" s="46"/>
    </row>
    <row r="5380" spans="1:21" ht="14.4" hidden="1" x14ac:dyDescent="0.3">
      <c r="A5380" s="47">
        <v>5379</v>
      </c>
      <c r="B5380" s="48">
        <v>1</v>
      </c>
      <c r="C5380" s="47" t="s">
        <v>467</v>
      </c>
      <c r="D5380" s="49" t="s">
        <v>3386</v>
      </c>
      <c r="E5380" s="49" t="s">
        <v>3387</v>
      </c>
      <c r="F5380" s="48">
        <v>1</v>
      </c>
      <c r="G5380" s="47" t="s">
        <v>98</v>
      </c>
      <c r="H5380" s="47" t="s">
        <v>99</v>
      </c>
      <c r="I5380" s="47" t="s">
        <v>2855</v>
      </c>
      <c r="J5380" s="50">
        <f>IFERROR(VLOOKUP(_xlfn.NUMBERVALUE(D5380),'Order form - T14RE'!$O$4:$O$101,1,FALSE),J5379)</f>
        <v>32019883</v>
      </c>
      <c r="K5380" s="51" t="str">
        <f t="shared" si="85"/>
        <v/>
      </c>
      <c r="M5380" s="47" t="str">
        <f ca="1">IFERROR(VLOOKUP($L5380,'T14'!$AD$5:$AF$104,2,FALSE),"")</f>
        <v/>
      </c>
      <c r="N5380" s="47" t="str">
        <f ca="1">IFERROR(VLOOKUP($L5380,'T14'!$AD$5:$AF$104,3,FALSE),"")</f>
        <v/>
      </c>
      <c r="P5380" s="46"/>
      <c r="U5380" s="46"/>
    </row>
    <row r="5381" spans="1:21" ht="14.4" hidden="1" x14ac:dyDescent="0.3">
      <c r="A5381" s="47">
        <v>5380</v>
      </c>
      <c r="B5381" s="48">
        <v>2</v>
      </c>
      <c r="C5381" s="47" t="s">
        <v>95</v>
      </c>
      <c r="D5381" s="49" t="s">
        <v>3388</v>
      </c>
      <c r="E5381" s="49" t="s">
        <v>3389</v>
      </c>
      <c r="F5381" s="48">
        <v>1</v>
      </c>
      <c r="G5381" s="47" t="s">
        <v>98</v>
      </c>
      <c r="H5381" s="47" t="s">
        <v>714</v>
      </c>
      <c r="I5381" s="47" t="s">
        <v>2855</v>
      </c>
      <c r="J5381" s="50">
        <f>IFERROR(VLOOKUP(_xlfn.NUMBERVALUE(D5381),'Order form - T14RE'!$O$4:$O$101,1,FALSE),J5380)</f>
        <v>32019883</v>
      </c>
      <c r="K5381" s="51" t="str">
        <f t="shared" si="85"/>
        <v/>
      </c>
      <c r="M5381" s="47" t="str">
        <f ca="1">IFERROR(VLOOKUP($L5381,'T14'!$AD$5:$AF$104,2,FALSE),"")</f>
        <v/>
      </c>
      <c r="N5381" s="47" t="str">
        <f ca="1">IFERROR(VLOOKUP($L5381,'T14'!$AD$5:$AF$104,3,FALSE),"")</f>
        <v/>
      </c>
      <c r="P5381" s="46"/>
      <c r="U5381" s="46"/>
    </row>
    <row r="5382" spans="1:21" ht="14.4" hidden="1" x14ac:dyDescent="0.3">
      <c r="A5382" s="47">
        <v>5381</v>
      </c>
      <c r="B5382" s="48">
        <v>3</v>
      </c>
      <c r="C5382" s="47" t="s">
        <v>95</v>
      </c>
      <c r="D5382" s="49" t="s">
        <v>3370</v>
      </c>
      <c r="E5382" s="49" t="s">
        <v>3371</v>
      </c>
      <c r="F5382" s="48">
        <v>4</v>
      </c>
      <c r="G5382" s="47" t="s">
        <v>98</v>
      </c>
      <c r="H5382" s="47" t="s">
        <v>714</v>
      </c>
      <c r="I5382" s="47" t="s">
        <v>2855</v>
      </c>
      <c r="J5382" s="50">
        <f>IFERROR(VLOOKUP(_xlfn.NUMBERVALUE(D5382),'Order form - T14RE'!$O$4:$O$101,1,FALSE),J5381)</f>
        <v>32019883</v>
      </c>
      <c r="K5382" s="51" t="str">
        <f t="shared" si="85"/>
        <v/>
      </c>
      <c r="M5382" s="47" t="str">
        <f ca="1">IFERROR(VLOOKUP($L5382,'T14'!$AD$5:$AF$104,2,FALSE),"")</f>
        <v/>
      </c>
      <c r="N5382" s="47" t="str">
        <f ca="1">IFERROR(VLOOKUP($L5382,'T14'!$AD$5:$AF$104,3,FALSE),"")</f>
        <v/>
      </c>
      <c r="P5382" s="46"/>
      <c r="U5382" s="46"/>
    </row>
    <row r="5383" spans="1:21" ht="14.4" hidden="1" x14ac:dyDescent="0.3">
      <c r="A5383" s="47">
        <v>5382</v>
      </c>
      <c r="B5383" s="48">
        <v>3</v>
      </c>
      <c r="C5383" s="47" t="s">
        <v>105</v>
      </c>
      <c r="D5383" s="49" t="s">
        <v>3372</v>
      </c>
      <c r="E5383" s="49" t="s">
        <v>3373</v>
      </c>
      <c r="F5383" s="48">
        <v>4</v>
      </c>
      <c r="G5383" s="47" t="s">
        <v>98</v>
      </c>
      <c r="H5383" s="47" t="s">
        <v>714</v>
      </c>
      <c r="I5383" s="47" t="s">
        <v>2855</v>
      </c>
      <c r="J5383" s="50">
        <f>IFERROR(VLOOKUP(_xlfn.NUMBERVALUE(D5383),'Order form - T14RE'!$O$4:$O$101,1,FALSE),J5382)</f>
        <v>32019883</v>
      </c>
      <c r="K5383" s="51" t="str">
        <f t="shared" si="85"/>
        <v/>
      </c>
      <c r="M5383" s="47" t="str">
        <f ca="1">IFERROR(VLOOKUP($L5383,'T14'!$AD$5:$AF$104,2,FALSE),"")</f>
        <v/>
      </c>
      <c r="N5383" s="47" t="str">
        <f ca="1">IFERROR(VLOOKUP($L5383,'T14'!$AD$5:$AF$104,3,FALSE),"")</f>
        <v/>
      </c>
      <c r="P5383" s="46"/>
      <c r="U5383" s="46"/>
    </row>
    <row r="5384" spans="1:21" ht="14.4" hidden="1" x14ac:dyDescent="0.3">
      <c r="A5384" s="47">
        <v>5383</v>
      </c>
      <c r="B5384" s="48">
        <v>3</v>
      </c>
      <c r="C5384" s="47" t="s">
        <v>108</v>
      </c>
      <c r="D5384" s="49" t="s">
        <v>3374</v>
      </c>
      <c r="E5384" s="49" t="s">
        <v>3375</v>
      </c>
      <c r="F5384" s="48">
        <v>4</v>
      </c>
      <c r="G5384" s="47" t="s">
        <v>98</v>
      </c>
      <c r="H5384" s="47" t="s">
        <v>714</v>
      </c>
      <c r="I5384" s="47" t="s">
        <v>2855</v>
      </c>
      <c r="J5384" s="50">
        <f>IFERROR(VLOOKUP(_xlfn.NUMBERVALUE(D5384),'Order form - T14RE'!$O$4:$O$101,1,FALSE),J5383)</f>
        <v>32019883</v>
      </c>
      <c r="K5384" s="51" t="str">
        <f t="shared" si="85"/>
        <v/>
      </c>
      <c r="M5384" s="47" t="str">
        <f ca="1">IFERROR(VLOOKUP($L5384,'T14'!$AD$5:$AF$104,2,FALSE),"")</f>
        <v/>
      </c>
      <c r="N5384" s="47" t="str">
        <f ca="1">IFERROR(VLOOKUP($L5384,'T14'!$AD$5:$AF$104,3,FALSE),"")</f>
        <v/>
      </c>
      <c r="P5384" s="46"/>
      <c r="U5384" s="46"/>
    </row>
    <row r="5385" spans="1:21" ht="14.4" hidden="1" x14ac:dyDescent="0.3">
      <c r="A5385" s="47">
        <v>5384</v>
      </c>
      <c r="B5385" s="48">
        <v>4</v>
      </c>
      <c r="C5385" s="47" t="s">
        <v>95</v>
      </c>
      <c r="D5385" s="49" t="s">
        <v>3376</v>
      </c>
      <c r="E5385" s="49" t="s">
        <v>3377</v>
      </c>
      <c r="F5385" s="48">
        <v>4</v>
      </c>
      <c r="G5385" s="47" t="s">
        <v>98</v>
      </c>
      <c r="H5385" s="47" t="s">
        <v>99</v>
      </c>
      <c r="I5385" s="47" t="s">
        <v>2855</v>
      </c>
      <c r="J5385" s="50">
        <f>IFERROR(VLOOKUP(_xlfn.NUMBERVALUE(D5385),'Order form - T14RE'!$O$4:$O$101,1,FALSE),J5384)</f>
        <v>32019883</v>
      </c>
      <c r="K5385" s="51" t="str">
        <f t="shared" si="85"/>
        <v/>
      </c>
      <c r="M5385" s="47" t="str">
        <f ca="1">IFERROR(VLOOKUP($L5385,'T14'!$AD$5:$AF$104,2,FALSE),"")</f>
        <v/>
      </c>
      <c r="N5385" s="47" t="str">
        <f ca="1">IFERROR(VLOOKUP($L5385,'T14'!$AD$5:$AF$104,3,FALSE),"")</f>
        <v/>
      </c>
      <c r="P5385" s="46"/>
      <c r="U5385" s="46"/>
    </row>
    <row r="5386" spans="1:21" ht="14.4" hidden="1" x14ac:dyDescent="0.3">
      <c r="A5386" s="47">
        <v>5385</v>
      </c>
      <c r="B5386" s="48">
        <v>3</v>
      </c>
      <c r="C5386" s="47" t="s">
        <v>111</v>
      </c>
      <c r="D5386" s="49" t="s">
        <v>3378</v>
      </c>
      <c r="E5386" s="49" t="s">
        <v>3379</v>
      </c>
      <c r="F5386" s="48">
        <v>4</v>
      </c>
      <c r="G5386" s="47" t="s">
        <v>98</v>
      </c>
      <c r="H5386" s="47" t="s">
        <v>714</v>
      </c>
      <c r="I5386" s="47" t="s">
        <v>2855</v>
      </c>
      <c r="J5386" s="50">
        <f>IFERROR(VLOOKUP(_xlfn.NUMBERVALUE(D5386),'Order form - T14RE'!$O$4:$O$101,1,FALSE),J5385)</f>
        <v>32019883</v>
      </c>
      <c r="K5386" s="51" t="str">
        <f t="shared" si="85"/>
        <v/>
      </c>
      <c r="M5386" s="47" t="str">
        <f ca="1">IFERROR(VLOOKUP($L5386,'T14'!$AD$5:$AF$104,2,FALSE),"")</f>
        <v/>
      </c>
      <c r="N5386" s="47" t="str">
        <f ca="1">IFERROR(VLOOKUP($L5386,'T14'!$AD$5:$AF$104,3,FALSE),"")</f>
        <v/>
      </c>
      <c r="P5386" s="46"/>
      <c r="U5386" s="46"/>
    </row>
    <row r="5387" spans="1:21" ht="14.4" hidden="1" x14ac:dyDescent="0.3">
      <c r="A5387" s="47">
        <v>5386</v>
      </c>
      <c r="B5387" s="48">
        <v>3</v>
      </c>
      <c r="C5387" s="47" t="s">
        <v>114</v>
      </c>
      <c r="D5387" s="49" t="s">
        <v>3380</v>
      </c>
      <c r="E5387" s="49" t="s">
        <v>3381</v>
      </c>
      <c r="F5387" s="48">
        <v>4</v>
      </c>
      <c r="G5387" s="47" t="s">
        <v>98</v>
      </c>
      <c r="H5387" s="47" t="s">
        <v>714</v>
      </c>
      <c r="I5387" s="47" t="s">
        <v>2855</v>
      </c>
      <c r="J5387" s="50">
        <f>IFERROR(VLOOKUP(_xlfn.NUMBERVALUE(D5387),'Order form - T14RE'!$O$4:$O$101,1,FALSE),J5386)</f>
        <v>32019883</v>
      </c>
      <c r="K5387" s="51" t="str">
        <f t="shared" si="85"/>
        <v/>
      </c>
      <c r="M5387" s="47" t="str">
        <f ca="1">IFERROR(VLOOKUP($L5387,'T14'!$AD$5:$AF$104,2,FALSE),"")</f>
        <v/>
      </c>
      <c r="N5387" s="47" t="str">
        <f ca="1">IFERROR(VLOOKUP($L5387,'T14'!$AD$5:$AF$104,3,FALSE),"")</f>
        <v/>
      </c>
      <c r="P5387" s="46"/>
      <c r="U5387" s="46"/>
    </row>
    <row r="5388" spans="1:21" ht="14.4" hidden="1" x14ac:dyDescent="0.3">
      <c r="A5388" s="47">
        <v>5387</v>
      </c>
      <c r="B5388" s="48">
        <v>3</v>
      </c>
      <c r="C5388" s="47" t="s">
        <v>241</v>
      </c>
      <c r="D5388" s="49" t="s">
        <v>2755</v>
      </c>
      <c r="E5388" s="49" t="s">
        <v>2756</v>
      </c>
      <c r="F5388" s="48">
        <v>3</v>
      </c>
      <c r="G5388" s="47" t="s">
        <v>98</v>
      </c>
      <c r="H5388" s="47" t="s">
        <v>714</v>
      </c>
      <c r="I5388" s="47" t="s">
        <v>2855</v>
      </c>
      <c r="J5388" s="50">
        <f>IFERROR(VLOOKUP(_xlfn.NUMBERVALUE(D5388),'Order form - T14RE'!$O$4:$O$101,1,FALSE),J5387)</f>
        <v>32019883</v>
      </c>
      <c r="K5388" s="51" t="str">
        <f t="shared" si="85"/>
        <v/>
      </c>
      <c r="M5388" s="47" t="str">
        <f ca="1">IFERROR(VLOOKUP($L5388,'T14'!$AD$5:$AF$104,2,FALSE),"")</f>
        <v/>
      </c>
      <c r="N5388" s="47" t="str">
        <f ca="1">IFERROR(VLOOKUP($L5388,'T14'!$AD$5:$AF$104,3,FALSE),"")</f>
        <v/>
      </c>
      <c r="P5388" s="46"/>
      <c r="U5388" s="46"/>
    </row>
    <row r="5389" spans="1:21" ht="14.4" hidden="1" x14ac:dyDescent="0.3">
      <c r="A5389" s="47">
        <v>5388</v>
      </c>
      <c r="B5389" s="48">
        <v>3</v>
      </c>
      <c r="C5389" s="47" t="s">
        <v>123</v>
      </c>
      <c r="D5389" s="49" t="s">
        <v>3382</v>
      </c>
      <c r="E5389" s="49" t="s">
        <v>3383</v>
      </c>
      <c r="F5389" s="48">
        <v>4</v>
      </c>
      <c r="G5389" s="47" t="s">
        <v>98</v>
      </c>
      <c r="H5389" s="47" t="s">
        <v>714</v>
      </c>
      <c r="I5389" s="47" t="s">
        <v>2855</v>
      </c>
      <c r="J5389" s="50">
        <f>IFERROR(VLOOKUP(_xlfn.NUMBERVALUE(D5389),'Order form - T14RE'!$O$4:$O$101,1,FALSE),J5388)</f>
        <v>32019883</v>
      </c>
      <c r="K5389" s="51" t="str">
        <f t="shared" si="85"/>
        <v/>
      </c>
      <c r="M5389" s="47" t="str">
        <f ca="1">IFERROR(VLOOKUP($L5389,'T14'!$AD$5:$AF$104,2,FALSE),"")</f>
        <v/>
      </c>
      <c r="N5389" s="47" t="str">
        <f ca="1">IFERROR(VLOOKUP($L5389,'T14'!$AD$5:$AF$104,3,FALSE),"")</f>
        <v/>
      </c>
      <c r="P5389" s="46"/>
      <c r="U5389" s="46"/>
    </row>
    <row r="5390" spans="1:21" ht="14.4" hidden="1" x14ac:dyDescent="0.3">
      <c r="A5390" s="47">
        <v>5389</v>
      </c>
      <c r="B5390" s="48">
        <v>3</v>
      </c>
      <c r="C5390" s="47" t="s">
        <v>127</v>
      </c>
      <c r="D5390" s="49" t="s">
        <v>3390</v>
      </c>
      <c r="E5390" s="49" t="s">
        <v>3391</v>
      </c>
      <c r="F5390" s="48">
        <v>1</v>
      </c>
      <c r="G5390" s="47" t="s">
        <v>98</v>
      </c>
      <c r="H5390" s="47" t="s">
        <v>714</v>
      </c>
      <c r="I5390" s="47" t="s">
        <v>2855</v>
      </c>
      <c r="J5390" s="50">
        <f>IFERROR(VLOOKUP(_xlfn.NUMBERVALUE(D5390),'Order form - T14RE'!$O$4:$O$101,1,FALSE),J5389)</f>
        <v>32019883</v>
      </c>
      <c r="K5390" s="51" t="str">
        <f t="shared" si="85"/>
        <v/>
      </c>
      <c r="M5390" s="47" t="str">
        <f ca="1">IFERROR(VLOOKUP($L5390,'T14'!$AD$5:$AF$104,2,FALSE),"")</f>
        <v/>
      </c>
      <c r="N5390" s="47" t="str">
        <f ca="1">IFERROR(VLOOKUP($L5390,'T14'!$AD$5:$AF$104,3,FALSE),"")</f>
        <v/>
      </c>
      <c r="P5390" s="46"/>
      <c r="U5390" s="46"/>
    </row>
    <row r="5391" spans="1:21" ht="14.4" hidden="1" x14ac:dyDescent="0.3">
      <c r="A5391" s="47">
        <v>5390</v>
      </c>
      <c r="B5391" s="48">
        <v>4</v>
      </c>
      <c r="C5391" s="47" t="s">
        <v>95</v>
      </c>
      <c r="D5391" s="49" t="s">
        <v>3392</v>
      </c>
      <c r="E5391" s="49" t="s">
        <v>3373</v>
      </c>
      <c r="F5391" s="48">
        <v>1</v>
      </c>
      <c r="G5391" s="47" t="s">
        <v>98</v>
      </c>
      <c r="H5391" s="47" t="s">
        <v>714</v>
      </c>
      <c r="I5391" s="47" t="s">
        <v>2855</v>
      </c>
      <c r="J5391" s="50">
        <f>IFERROR(VLOOKUP(_xlfn.NUMBERVALUE(D5391),'Order form - T14RE'!$O$4:$O$101,1,FALSE),J5390)</f>
        <v>32019883</v>
      </c>
      <c r="K5391" s="51" t="str">
        <f t="shared" si="85"/>
        <v/>
      </c>
      <c r="M5391" s="47" t="str">
        <f ca="1">IFERROR(VLOOKUP($L5391,'T14'!$AD$5:$AF$104,2,FALSE),"")</f>
        <v/>
      </c>
      <c r="N5391" s="47" t="str">
        <f ca="1">IFERROR(VLOOKUP($L5391,'T14'!$AD$5:$AF$104,3,FALSE),"")</f>
        <v/>
      </c>
      <c r="P5391" s="46"/>
      <c r="U5391" s="46"/>
    </row>
    <row r="5392" spans="1:21" ht="14.4" hidden="1" x14ac:dyDescent="0.3">
      <c r="A5392" s="47">
        <v>5391</v>
      </c>
      <c r="B5392" s="48">
        <v>4</v>
      </c>
      <c r="C5392" s="47" t="s">
        <v>105</v>
      </c>
      <c r="D5392" s="49" t="s">
        <v>3393</v>
      </c>
      <c r="E5392" s="49" t="s">
        <v>3394</v>
      </c>
      <c r="F5392" s="48">
        <v>1</v>
      </c>
      <c r="G5392" s="47" t="s">
        <v>98</v>
      </c>
      <c r="H5392" s="47" t="s">
        <v>714</v>
      </c>
      <c r="I5392" s="47" t="s">
        <v>2855</v>
      </c>
      <c r="J5392" s="50">
        <f>IFERROR(VLOOKUP(_xlfn.NUMBERVALUE(D5392),'Order form - T14RE'!$O$4:$O$101,1,FALSE),J5391)</f>
        <v>32019883</v>
      </c>
      <c r="K5392" s="51" t="str">
        <f t="shared" si="85"/>
        <v/>
      </c>
      <c r="M5392" s="47" t="str">
        <f ca="1">IFERROR(VLOOKUP($L5392,'T14'!$AD$5:$AF$104,2,FALSE),"")</f>
        <v/>
      </c>
      <c r="N5392" s="47" t="str">
        <f ca="1">IFERROR(VLOOKUP($L5392,'T14'!$AD$5:$AF$104,3,FALSE),"")</f>
        <v/>
      </c>
      <c r="P5392" s="46"/>
      <c r="U5392" s="46"/>
    </row>
    <row r="5393" spans="1:21" ht="14.4" hidden="1" x14ac:dyDescent="0.3">
      <c r="A5393" s="47">
        <v>5392</v>
      </c>
      <c r="B5393" s="48">
        <v>3</v>
      </c>
      <c r="C5393" s="47" t="s">
        <v>128</v>
      </c>
      <c r="D5393" s="49" t="s">
        <v>3384</v>
      </c>
      <c r="E5393" s="49" t="s">
        <v>3385</v>
      </c>
      <c r="F5393" s="48">
        <v>4</v>
      </c>
      <c r="G5393" s="47" t="s">
        <v>98</v>
      </c>
      <c r="H5393" s="47" t="s">
        <v>714</v>
      </c>
      <c r="I5393" s="47" t="s">
        <v>2855</v>
      </c>
      <c r="J5393" s="50">
        <f>IFERROR(VLOOKUP(_xlfn.NUMBERVALUE(D5393),'Order form - T14RE'!$O$4:$O$101,1,FALSE),J5392)</f>
        <v>32019883</v>
      </c>
      <c r="K5393" s="51" t="str">
        <f t="shared" si="85"/>
        <v/>
      </c>
      <c r="M5393" s="47" t="str">
        <f ca="1">IFERROR(VLOOKUP($L5393,'T14'!$AD$5:$AF$104,2,FALSE),"")</f>
        <v/>
      </c>
      <c r="N5393" s="47" t="str">
        <f ca="1">IFERROR(VLOOKUP($L5393,'T14'!$AD$5:$AF$104,3,FALSE),"")</f>
        <v/>
      </c>
      <c r="P5393" s="46"/>
      <c r="U5393" s="46"/>
    </row>
    <row r="5394" spans="1:21" ht="14.4" hidden="1" x14ac:dyDescent="0.3">
      <c r="A5394" s="47">
        <v>5393</v>
      </c>
      <c r="B5394" s="48">
        <v>3</v>
      </c>
      <c r="C5394" s="47" t="s">
        <v>263</v>
      </c>
      <c r="D5394" s="49" t="s">
        <v>667</v>
      </c>
      <c r="E5394" s="49" t="s">
        <v>668</v>
      </c>
      <c r="F5394" s="48">
        <v>1</v>
      </c>
      <c r="G5394" s="47" t="s">
        <v>98</v>
      </c>
      <c r="H5394" s="47" t="s">
        <v>714</v>
      </c>
      <c r="I5394" s="47" t="s">
        <v>2855</v>
      </c>
      <c r="J5394" s="50">
        <f>IFERROR(VLOOKUP(_xlfn.NUMBERVALUE(D5394),'Order form - T14RE'!$O$4:$O$101,1,FALSE),J5393)</f>
        <v>32019883</v>
      </c>
      <c r="K5394" s="51" t="str">
        <f t="shared" si="85"/>
        <v/>
      </c>
      <c r="M5394" s="47" t="str">
        <f ca="1">IFERROR(VLOOKUP($L5394,'T14'!$AD$5:$AF$104,2,FALSE),"")</f>
        <v/>
      </c>
      <c r="N5394" s="47" t="str">
        <f ca="1">IFERROR(VLOOKUP($L5394,'T14'!$AD$5:$AF$104,3,FALSE),"")</f>
        <v/>
      </c>
      <c r="P5394" s="46"/>
      <c r="U5394" s="46"/>
    </row>
    <row r="5395" spans="1:21" ht="14.4" hidden="1" x14ac:dyDescent="0.3">
      <c r="A5395" s="47">
        <v>5394</v>
      </c>
      <c r="B5395" s="48">
        <v>1</v>
      </c>
      <c r="C5395" s="47" t="s">
        <v>161</v>
      </c>
      <c r="D5395" s="49" t="s">
        <v>3395</v>
      </c>
      <c r="E5395" s="49" t="s">
        <v>3396</v>
      </c>
      <c r="F5395" s="48">
        <v>1</v>
      </c>
      <c r="G5395" s="47" t="s">
        <v>98</v>
      </c>
      <c r="H5395" s="47" t="s">
        <v>99</v>
      </c>
      <c r="I5395" s="47" t="s">
        <v>2855</v>
      </c>
      <c r="J5395" s="50">
        <f>IFERROR(VLOOKUP(_xlfn.NUMBERVALUE(D5395),'Order form - T14RE'!$O$4:$O$101,1,FALSE),J5394)</f>
        <v>32024083</v>
      </c>
      <c r="K5395" s="51" t="str">
        <f t="shared" si="85"/>
        <v/>
      </c>
      <c r="M5395" s="47" t="str">
        <f ca="1">IFERROR(VLOOKUP($L5395,'T14'!$AD$5:$AF$104,2,FALSE),"")</f>
        <v/>
      </c>
      <c r="N5395" s="47" t="str">
        <f ca="1">IFERROR(VLOOKUP($L5395,'T14'!$AD$5:$AF$104,3,FALSE),"")</f>
        <v/>
      </c>
      <c r="P5395" s="46"/>
      <c r="U5395" s="46"/>
    </row>
    <row r="5396" spans="1:21" ht="14.4" hidden="1" x14ac:dyDescent="0.3">
      <c r="A5396" s="47">
        <v>5395</v>
      </c>
      <c r="B5396" s="48">
        <v>2</v>
      </c>
      <c r="C5396" s="47" t="s">
        <v>95</v>
      </c>
      <c r="D5396" s="49" t="s">
        <v>3397</v>
      </c>
      <c r="E5396" s="49" t="s">
        <v>3398</v>
      </c>
      <c r="F5396" s="48">
        <v>1</v>
      </c>
      <c r="G5396" s="47" t="s">
        <v>98</v>
      </c>
      <c r="H5396" s="47" t="s">
        <v>99</v>
      </c>
      <c r="I5396" s="47" t="s">
        <v>2855</v>
      </c>
      <c r="J5396" s="50">
        <f>IFERROR(VLOOKUP(_xlfn.NUMBERVALUE(D5396),'Order form - T14RE'!$O$4:$O$101,1,FALSE),J5395)</f>
        <v>32024083</v>
      </c>
      <c r="K5396" s="51" t="str">
        <f t="shared" si="85"/>
        <v/>
      </c>
      <c r="M5396" s="47" t="str">
        <f ca="1">IFERROR(VLOOKUP($L5396,'T14'!$AD$5:$AF$104,2,FALSE),"")</f>
        <v/>
      </c>
      <c r="N5396" s="47" t="str">
        <f ca="1">IFERROR(VLOOKUP($L5396,'T14'!$AD$5:$AF$104,3,FALSE),"")</f>
        <v/>
      </c>
      <c r="P5396" s="46"/>
      <c r="U5396" s="46"/>
    </row>
    <row r="5397" spans="1:21" ht="14.4" hidden="1" x14ac:dyDescent="0.3">
      <c r="A5397" s="47">
        <v>5396</v>
      </c>
      <c r="B5397" s="48">
        <v>3</v>
      </c>
      <c r="C5397" s="47" t="s">
        <v>95</v>
      </c>
      <c r="D5397" s="49" t="s">
        <v>3370</v>
      </c>
      <c r="E5397" s="49" t="s">
        <v>3371</v>
      </c>
      <c r="F5397" s="48">
        <v>2</v>
      </c>
      <c r="G5397" s="47" t="s">
        <v>98</v>
      </c>
      <c r="H5397" s="47" t="s">
        <v>714</v>
      </c>
      <c r="I5397" s="47" t="s">
        <v>2855</v>
      </c>
      <c r="J5397" s="50">
        <f>IFERROR(VLOOKUP(_xlfn.NUMBERVALUE(D5397),'Order form - T14RE'!$O$4:$O$101,1,FALSE),J5396)</f>
        <v>32024083</v>
      </c>
      <c r="K5397" s="51" t="str">
        <f t="shared" si="85"/>
        <v/>
      </c>
      <c r="M5397" s="47" t="str">
        <f ca="1">IFERROR(VLOOKUP($L5397,'T14'!$AD$5:$AF$104,2,FALSE),"")</f>
        <v/>
      </c>
      <c r="N5397" s="47" t="str">
        <f ca="1">IFERROR(VLOOKUP($L5397,'T14'!$AD$5:$AF$104,3,FALSE),"")</f>
        <v/>
      </c>
      <c r="P5397" s="46"/>
      <c r="U5397" s="46"/>
    </row>
    <row r="5398" spans="1:21" ht="14.4" hidden="1" x14ac:dyDescent="0.3">
      <c r="A5398" s="47">
        <v>5397</v>
      </c>
      <c r="B5398" s="48">
        <v>3</v>
      </c>
      <c r="C5398" s="47" t="s">
        <v>105</v>
      </c>
      <c r="D5398" s="49" t="s">
        <v>3399</v>
      </c>
      <c r="E5398" s="49" t="s">
        <v>3383</v>
      </c>
      <c r="F5398" s="48">
        <v>2</v>
      </c>
      <c r="G5398" s="47" t="s">
        <v>98</v>
      </c>
      <c r="H5398" s="47" t="s">
        <v>714</v>
      </c>
      <c r="I5398" s="47" t="s">
        <v>2855</v>
      </c>
      <c r="J5398" s="50">
        <f>IFERROR(VLOOKUP(_xlfn.NUMBERVALUE(D5398),'Order form - T14RE'!$O$4:$O$101,1,FALSE),J5397)</f>
        <v>32024083</v>
      </c>
      <c r="K5398" s="51" t="str">
        <f t="shared" si="85"/>
        <v/>
      </c>
      <c r="M5398" s="47" t="str">
        <f ca="1">IFERROR(VLOOKUP($L5398,'T14'!$AD$5:$AF$104,2,FALSE),"")</f>
        <v/>
      </c>
      <c r="N5398" s="47" t="str">
        <f ca="1">IFERROR(VLOOKUP($L5398,'T14'!$AD$5:$AF$104,3,FALSE),"")</f>
        <v/>
      </c>
      <c r="P5398" s="46"/>
      <c r="U5398" s="46"/>
    </row>
    <row r="5399" spans="1:21" ht="14.4" hidden="1" x14ac:dyDescent="0.3">
      <c r="A5399" s="47">
        <v>5398</v>
      </c>
      <c r="B5399" s="48">
        <v>4</v>
      </c>
      <c r="C5399" s="47" t="s">
        <v>95</v>
      </c>
      <c r="D5399" s="49" t="s">
        <v>3400</v>
      </c>
      <c r="E5399" s="49" t="s">
        <v>3401</v>
      </c>
      <c r="F5399" s="48">
        <v>2</v>
      </c>
      <c r="G5399" s="47" t="s">
        <v>98</v>
      </c>
      <c r="H5399" s="47" t="s">
        <v>99</v>
      </c>
      <c r="I5399" s="47" t="s">
        <v>2855</v>
      </c>
      <c r="J5399" s="50">
        <f>IFERROR(VLOOKUP(_xlfn.NUMBERVALUE(D5399),'Order form - T14RE'!$O$4:$O$101,1,FALSE),J5398)</f>
        <v>32024083</v>
      </c>
      <c r="K5399" s="51" t="str">
        <f t="shared" si="85"/>
        <v/>
      </c>
      <c r="M5399" s="47" t="str">
        <f ca="1">IFERROR(VLOOKUP($L5399,'T14'!$AD$5:$AF$104,2,FALSE),"")</f>
        <v/>
      </c>
      <c r="N5399" s="47" t="str">
        <f ca="1">IFERROR(VLOOKUP($L5399,'T14'!$AD$5:$AF$104,3,FALSE),"")</f>
        <v/>
      </c>
      <c r="P5399" s="46"/>
      <c r="U5399" s="46"/>
    </row>
    <row r="5400" spans="1:21" ht="14.4" hidden="1" x14ac:dyDescent="0.3">
      <c r="A5400" s="47">
        <v>5399</v>
      </c>
      <c r="B5400" s="48">
        <v>4</v>
      </c>
      <c r="C5400" s="47" t="s">
        <v>105</v>
      </c>
      <c r="D5400" s="49" t="s">
        <v>3402</v>
      </c>
      <c r="E5400" s="49" t="s">
        <v>3403</v>
      </c>
      <c r="F5400" s="48">
        <v>2</v>
      </c>
      <c r="G5400" s="47" t="s">
        <v>98</v>
      </c>
      <c r="H5400" s="47" t="s">
        <v>99</v>
      </c>
      <c r="I5400" s="47" t="s">
        <v>2855</v>
      </c>
      <c r="J5400" s="50">
        <f>IFERROR(VLOOKUP(_xlfn.NUMBERVALUE(D5400),'Order form - T14RE'!$O$4:$O$101,1,FALSE),J5399)</f>
        <v>32024083</v>
      </c>
      <c r="K5400" s="51" t="str">
        <f t="shared" si="85"/>
        <v/>
      </c>
      <c r="M5400" s="47" t="str">
        <f ca="1">IFERROR(VLOOKUP($L5400,'T14'!$AD$5:$AF$104,2,FALSE),"")</f>
        <v/>
      </c>
      <c r="N5400" s="47" t="str">
        <f ca="1">IFERROR(VLOOKUP($L5400,'T14'!$AD$5:$AF$104,3,FALSE),"")</f>
        <v/>
      </c>
      <c r="P5400" s="46"/>
      <c r="U5400" s="46"/>
    </row>
    <row r="5401" spans="1:21" ht="14.4" hidden="1" x14ac:dyDescent="0.3">
      <c r="A5401" s="47">
        <v>5400</v>
      </c>
      <c r="B5401" s="48">
        <v>3</v>
      </c>
      <c r="C5401" s="47" t="s">
        <v>108</v>
      </c>
      <c r="D5401" s="49" t="s">
        <v>3374</v>
      </c>
      <c r="E5401" s="49" t="s">
        <v>3375</v>
      </c>
      <c r="F5401" s="48">
        <v>4</v>
      </c>
      <c r="G5401" s="47" t="s">
        <v>98</v>
      </c>
      <c r="H5401" s="47" t="s">
        <v>714</v>
      </c>
      <c r="I5401" s="47" t="s">
        <v>2855</v>
      </c>
      <c r="J5401" s="50">
        <f>IFERROR(VLOOKUP(_xlfn.NUMBERVALUE(D5401),'Order form - T14RE'!$O$4:$O$101,1,FALSE),J5400)</f>
        <v>32024083</v>
      </c>
      <c r="K5401" s="51" t="str">
        <f t="shared" si="85"/>
        <v/>
      </c>
      <c r="M5401" s="47" t="str">
        <f ca="1">IFERROR(VLOOKUP($L5401,'T14'!$AD$5:$AF$104,2,FALSE),"")</f>
        <v/>
      </c>
      <c r="N5401" s="47" t="str">
        <f ca="1">IFERROR(VLOOKUP($L5401,'T14'!$AD$5:$AF$104,3,FALSE),"")</f>
        <v/>
      </c>
      <c r="P5401" s="46"/>
      <c r="U5401" s="46"/>
    </row>
    <row r="5402" spans="1:21" ht="14.4" hidden="1" x14ac:dyDescent="0.3">
      <c r="A5402" s="47">
        <v>5401</v>
      </c>
      <c r="B5402" s="48">
        <v>4</v>
      </c>
      <c r="C5402" s="47" t="s">
        <v>95</v>
      </c>
      <c r="D5402" s="49" t="s">
        <v>3376</v>
      </c>
      <c r="E5402" s="49" t="s">
        <v>3377</v>
      </c>
      <c r="F5402" s="48">
        <v>4</v>
      </c>
      <c r="G5402" s="47" t="s">
        <v>98</v>
      </c>
      <c r="H5402" s="47" t="s">
        <v>99</v>
      </c>
      <c r="I5402" s="47" t="s">
        <v>2855</v>
      </c>
      <c r="J5402" s="50">
        <f>IFERROR(VLOOKUP(_xlfn.NUMBERVALUE(D5402),'Order form - T14RE'!$O$4:$O$101,1,FALSE),J5401)</f>
        <v>32024083</v>
      </c>
      <c r="K5402" s="51" t="str">
        <f t="shared" si="85"/>
        <v/>
      </c>
      <c r="M5402" s="47" t="str">
        <f ca="1">IFERROR(VLOOKUP($L5402,'T14'!$AD$5:$AF$104,2,FALSE),"")</f>
        <v/>
      </c>
      <c r="N5402" s="47" t="str">
        <f ca="1">IFERROR(VLOOKUP($L5402,'T14'!$AD$5:$AF$104,3,FALSE),"")</f>
        <v/>
      </c>
      <c r="P5402" s="46"/>
      <c r="U5402" s="46"/>
    </row>
    <row r="5403" spans="1:21" ht="14.4" hidden="1" x14ac:dyDescent="0.3">
      <c r="A5403" s="47">
        <v>5402</v>
      </c>
      <c r="B5403" s="48">
        <v>3</v>
      </c>
      <c r="C5403" s="47" t="s">
        <v>111</v>
      </c>
      <c r="D5403" s="49" t="s">
        <v>3378</v>
      </c>
      <c r="E5403" s="49" t="s">
        <v>3379</v>
      </c>
      <c r="F5403" s="48">
        <v>1</v>
      </c>
      <c r="G5403" s="47" t="s">
        <v>98</v>
      </c>
      <c r="H5403" s="47" t="s">
        <v>714</v>
      </c>
      <c r="I5403" s="47" t="s">
        <v>2855</v>
      </c>
      <c r="J5403" s="50">
        <f>IFERROR(VLOOKUP(_xlfn.NUMBERVALUE(D5403),'Order form - T14RE'!$O$4:$O$101,1,FALSE),J5402)</f>
        <v>32024083</v>
      </c>
      <c r="K5403" s="51" t="str">
        <f t="shared" si="85"/>
        <v/>
      </c>
      <c r="M5403" s="47" t="str">
        <f ca="1">IFERROR(VLOOKUP($L5403,'T14'!$AD$5:$AF$104,2,FALSE),"")</f>
        <v/>
      </c>
      <c r="N5403" s="47" t="str">
        <f ca="1">IFERROR(VLOOKUP($L5403,'T14'!$AD$5:$AF$104,3,FALSE),"")</f>
        <v/>
      </c>
      <c r="P5403" s="46"/>
      <c r="U5403" s="46"/>
    </row>
    <row r="5404" spans="1:21" ht="14.4" hidden="1" x14ac:dyDescent="0.3">
      <c r="A5404" s="47">
        <v>5403</v>
      </c>
      <c r="B5404" s="48">
        <v>3</v>
      </c>
      <c r="C5404" s="47" t="s">
        <v>114</v>
      </c>
      <c r="D5404" s="49" t="s">
        <v>3380</v>
      </c>
      <c r="E5404" s="49" t="s">
        <v>3381</v>
      </c>
      <c r="F5404" s="48">
        <v>1</v>
      </c>
      <c r="G5404" s="47" t="s">
        <v>98</v>
      </c>
      <c r="H5404" s="47" t="s">
        <v>714</v>
      </c>
      <c r="I5404" s="47" t="s">
        <v>2855</v>
      </c>
      <c r="J5404" s="50">
        <f>IFERROR(VLOOKUP(_xlfn.NUMBERVALUE(D5404),'Order form - T14RE'!$O$4:$O$101,1,FALSE),J5403)</f>
        <v>32024083</v>
      </c>
      <c r="K5404" s="51" t="str">
        <f t="shared" si="85"/>
        <v/>
      </c>
      <c r="M5404" s="47" t="str">
        <f ca="1">IFERROR(VLOOKUP($L5404,'T14'!$AD$5:$AF$104,2,FALSE),"")</f>
        <v/>
      </c>
      <c r="N5404" s="47" t="str">
        <f ca="1">IFERROR(VLOOKUP($L5404,'T14'!$AD$5:$AF$104,3,FALSE),"")</f>
        <v/>
      </c>
      <c r="P5404" s="46"/>
      <c r="U5404" s="46"/>
    </row>
    <row r="5405" spans="1:21" ht="14.4" hidden="1" x14ac:dyDescent="0.3">
      <c r="A5405" s="47">
        <v>5404</v>
      </c>
      <c r="B5405" s="48">
        <v>3</v>
      </c>
      <c r="C5405" s="47" t="s">
        <v>241</v>
      </c>
      <c r="D5405" s="49" t="s">
        <v>2755</v>
      </c>
      <c r="E5405" s="49" t="s">
        <v>2756</v>
      </c>
      <c r="F5405" s="48">
        <v>1</v>
      </c>
      <c r="G5405" s="47" t="s">
        <v>98</v>
      </c>
      <c r="H5405" s="47" t="s">
        <v>714</v>
      </c>
      <c r="I5405" s="47" t="s">
        <v>2855</v>
      </c>
      <c r="J5405" s="50">
        <f>IFERROR(VLOOKUP(_xlfn.NUMBERVALUE(D5405),'Order form - T14RE'!$O$4:$O$101,1,FALSE),J5404)</f>
        <v>32024083</v>
      </c>
      <c r="K5405" s="51" t="str">
        <f t="shared" si="85"/>
        <v/>
      </c>
      <c r="M5405" s="47" t="str">
        <f ca="1">IFERROR(VLOOKUP($L5405,'T14'!$AD$5:$AF$104,2,FALSE),"")</f>
        <v/>
      </c>
      <c r="N5405" s="47" t="str">
        <f ca="1">IFERROR(VLOOKUP($L5405,'T14'!$AD$5:$AF$104,3,FALSE),"")</f>
        <v/>
      </c>
      <c r="P5405" s="46"/>
      <c r="U5405" s="46"/>
    </row>
    <row r="5406" spans="1:21" ht="14.4" hidden="1" x14ac:dyDescent="0.3">
      <c r="A5406" s="47">
        <v>5405</v>
      </c>
      <c r="B5406" s="48">
        <v>3</v>
      </c>
      <c r="C5406" s="47" t="s">
        <v>120</v>
      </c>
      <c r="D5406" s="49" t="s">
        <v>3384</v>
      </c>
      <c r="E5406" s="49" t="s">
        <v>3385</v>
      </c>
      <c r="F5406" s="48">
        <v>1</v>
      </c>
      <c r="G5406" s="47" t="s">
        <v>98</v>
      </c>
      <c r="H5406" s="47" t="s">
        <v>714</v>
      </c>
      <c r="I5406" s="47" t="s">
        <v>2855</v>
      </c>
      <c r="J5406" s="50">
        <f>IFERROR(VLOOKUP(_xlfn.NUMBERVALUE(D5406),'Order form - T14RE'!$O$4:$O$101,1,FALSE),J5405)</f>
        <v>32024083</v>
      </c>
      <c r="K5406" s="51" t="str">
        <f t="shared" si="85"/>
        <v/>
      </c>
      <c r="M5406" s="47" t="str">
        <f ca="1">IFERROR(VLOOKUP($L5406,'T14'!$AD$5:$AF$104,2,FALSE),"")</f>
        <v/>
      </c>
      <c r="N5406" s="47" t="str">
        <f ca="1">IFERROR(VLOOKUP($L5406,'T14'!$AD$5:$AF$104,3,FALSE),"")</f>
        <v/>
      </c>
      <c r="P5406" s="46"/>
      <c r="U5406" s="46"/>
    </row>
    <row r="5407" spans="1:21" ht="14.4" hidden="1" x14ac:dyDescent="0.3">
      <c r="A5407" s="47">
        <v>5406</v>
      </c>
      <c r="B5407" s="48">
        <v>1</v>
      </c>
      <c r="C5407" s="47" t="s">
        <v>163</v>
      </c>
      <c r="D5407" s="49" t="s">
        <v>3404</v>
      </c>
      <c r="E5407" s="49" t="s">
        <v>3405</v>
      </c>
      <c r="F5407" s="48">
        <v>1</v>
      </c>
      <c r="G5407" s="47" t="s">
        <v>98</v>
      </c>
      <c r="H5407" s="47" t="s">
        <v>99</v>
      </c>
      <c r="I5407" s="47" t="s">
        <v>2855</v>
      </c>
      <c r="J5407" s="50">
        <f>IFERROR(VLOOKUP(_xlfn.NUMBERVALUE(D5407),'Order form - T14RE'!$O$4:$O$101,1,FALSE),J5406)</f>
        <v>32024084</v>
      </c>
      <c r="K5407" s="51" t="str">
        <f t="shared" si="85"/>
        <v/>
      </c>
      <c r="M5407" s="47" t="str">
        <f ca="1">IFERROR(VLOOKUP($L5407,'T14'!$AD$5:$AF$104,2,FALSE),"")</f>
        <v/>
      </c>
      <c r="N5407" s="47" t="str">
        <f ca="1">IFERROR(VLOOKUP($L5407,'T14'!$AD$5:$AF$104,3,FALSE),"")</f>
        <v/>
      </c>
      <c r="P5407" s="46"/>
      <c r="U5407" s="46"/>
    </row>
    <row r="5408" spans="1:21" ht="14.4" hidden="1" x14ac:dyDescent="0.3">
      <c r="A5408" s="47">
        <v>5407</v>
      </c>
      <c r="B5408" s="48">
        <v>2</v>
      </c>
      <c r="C5408" s="47" t="s">
        <v>95</v>
      </c>
      <c r="D5408" s="49" t="s">
        <v>3406</v>
      </c>
      <c r="E5408" s="49" t="s">
        <v>3407</v>
      </c>
      <c r="F5408" s="48">
        <v>1</v>
      </c>
      <c r="G5408" s="47" t="s">
        <v>98</v>
      </c>
      <c r="H5408" s="47" t="s">
        <v>99</v>
      </c>
      <c r="I5408" s="47" t="s">
        <v>2855</v>
      </c>
      <c r="J5408" s="50">
        <f>IFERROR(VLOOKUP(_xlfn.NUMBERVALUE(D5408),'Order form - T14RE'!$O$4:$O$101,1,FALSE),J5407)</f>
        <v>32024084</v>
      </c>
      <c r="K5408" s="51" t="str">
        <f t="shared" si="85"/>
        <v/>
      </c>
      <c r="M5408" s="47" t="str">
        <f ca="1">IFERROR(VLOOKUP($L5408,'T14'!$AD$5:$AF$104,2,FALSE),"")</f>
        <v/>
      </c>
      <c r="N5408" s="47" t="str">
        <f ca="1">IFERROR(VLOOKUP($L5408,'T14'!$AD$5:$AF$104,3,FALSE),"")</f>
        <v/>
      </c>
      <c r="P5408" s="46"/>
      <c r="U5408" s="46"/>
    </row>
    <row r="5409" spans="1:21" ht="14.4" hidden="1" x14ac:dyDescent="0.3">
      <c r="A5409" s="47">
        <v>5408</v>
      </c>
      <c r="B5409" s="48">
        <v>3</v>
      </c>
      <c r="C5409" s="47" t="s">
        <v>95</v>
      </c>
      <c r="D5409" s="49" t="s">
        <v>3370</v>
      </c>
      <c r="E5409" s="49" t="s">
        <v>3371</v>
      </c>
      <c r="F5409" s="48">
        <v>8</v>
      </c>
      <c r="G5409" s="47" t="s">
        <v>98</v>
      </c>
      <c r="H5409" s="47" t="s">
        <v>714</v>
      </c>
      <c r="I5409" s="47" t="s">
        <v>2855</v>
      </c>
      <c r="J5409" s="50">
        <f>IFERROR(VLOOKUP(_xlfn.NUMBERVALUE(D5409),'Order form - T14RE'!$O$4:$O$101,1,FALSE),J5408)</f>
        <v>32024084</v>
      </c>
      <c r="K5409" s="51" t="str">
        <f t="shared" si="85"/>
        <v/>
      </c>
      <c r="M5409" s="47" t="str">
        <f ca="1">IFERROR(VLOOKUP($L5409,'T14'!$AD$5:$AF$104,2,FALSE),"")</f>
        <v/>
      </c>
      <c r="N5409" s="47" t="str">
        <f ca="1">IFERROR(VLOOKUP($L5409,'T14'!$AD$5:$AF$104,3,FALSE),"")</f>
        <v/>
      </c>
      <c r="P5409" s="46"/>
      <c r="U5409" s="46"/>
    </row>
    <row r="5410" spans="1:21" ht="14.4" hidden="1" x14ac:dyDescent="0.3">
      <c r="A5410" s="47">
        <v>5409</v>
      </c>
      <c r="B5410" s="48">
        <v>3</v>
      </c>
      <c r="C5410" s="47" t="s">
        <v>105</v>
      </c>
      <c r="D5410" s="49" t="s">
        <v>3399</v>
      </c>
      <c r="E5410" s="49" t="s">
        <v>3383</v>
      </c>
      <c r="F5410" s="48">
        <v>8</v>
      </c>
      <c r="G5410" s="47" t="s">
        <v>98</v>
      </c>
      <c r="H5410" s="47" t="s">
        <v>714</v>
      </c>
      <c r="I5410" s="47" t="s">
        <v>2855</v>
      </c>
      <c r="J5410" s="50">
        <f>IFERROR(VLOOKUP(_xlfn.NUMBERVALUE(D5410),'Order form - T14RE'!$O$4:$O$101,1,FALSE),J5409)</f>
        <v>32024084</v>
      </c>
      <c r="K5410" s="51" t="str">
        <f t="shared" si="85"/>
        <v/>
      </c>
      <c r="M5410" s="47" t="str">
        <f ca="1">IFERROR(VLOOKUP($L5410,'T14'!$AD$5:$AF$104,2,FALSE),"")</f>
        <v/>
      </c>
      <c r="N5410" s="47" t="str">
        <f ca="1">IFERROR(VLOOKUP($L5410,'T14'!$AD$5:$AF$104,3,FALSE),"")</f>
        <v/>
      </c>
      <c r="P5410" s="46"/>
      <c r="U5410" s="46"/>
    </row>
    <row r="5411" spans="1:21" ht="14.4" hidden="1" x14ac:dyDescent="0.3">
      <c r="A5411" s="47">
        <v>5410</v>
      </c>
      <c r="B5411" s="48">
        <v>4</v>
      </c>
      <c r="C5411" s="47" t="s">
        <v>95</v>
      </c>
      <c r="D5411" s="49" t="s">
        <v>3400</v>
      </c>
      <c r="E5411" s="49" t="s">
        <v>3401</v>
      </c>
      <c r="F5411" s="48">
        <v>8</v>
      </c>
      <c r="G5411" s="47" t="s">
        <v>98</v>
      </c>
      <c r="H5411" s="47" t="s">
        <v>99</v>
      </c>
      <c r="I5411" s="47" t="s">
        <v>2855</v>
      </c>
      <c r="J5411" s="50">
        <f>IFERROR(VLOOKUP(_xlfn.NUMBERVALUE(D5411),'Order form - T14RE'!$O$4:$O$101,1,FALSE),J5410)</f>
        <v>32024084</v>
      </c>
      <c r="K5411" s="51" t="str">
        <f t="shared" si="85"/>
        <v/>
      </c>
      <c r="M5411" s="47" t="str">
        <f ca="1">IFERROR(VLOOKUP($L5411,'T14'!$AD$5:$AF$104,2,FALSE),"")</f>
        <v/>
      </c>
      <c r="N5411" s="47" t="str">
        <f ca="1">IFERROR(VLOOKUP($L5411,'T14'!$AD$5:$AF$104,3,FALSE),"")</f>
        <v/>
      </c>
      <c r="P5411" s="46"/>
      <c r="U5411" s="46"/>
    </row>
    <row r="5412" spans="1:21" ht="14.4" hidden="1" x14ac:dyDescent="0.3">
      <c r="A5412" s="47">
        <v>5411</v>
      </c>
      <c r="B5412" s="48">
        <v>4</v>
      </c>
      <c r="C5412" s="47" t="s">
        <v>105</v>
      </c>
      <c r="D5412" s="49" t="s">
        <v>3402</v>
      </c>
      <c r="E5412" s="49" t="s">
        <v>3403</v>
      </c>
      <c r="F5412" s="48">
        <v>8</v>
      </c>
      <c r="G5412" s="47" t="s">
        <v>98</v>
      </c>
      <c r="H5412" s="47" t="s">
        <v>99</v>
      </c>
      <c r="I5412" s="47" t="s">
        <v>2855</v>
      </c>
      <c r="J5412" s="50">
        <f>IFERROR(VLOOKUP(_xlfn.NUMBERVALUE(D5412),'Order form - T14RE'!$O$4:$O$101,1,FALSE),J5411)</f>
        <v>32024084</v>
      </c>
      <c r="K5412" s="51" t="str">
        <f t="shared" si="85"/>
        <v/>
      </c>
      <c r="M5412" s="47" t="str">
        <f ca="1">IFERROR(VLOOKUP($L5412,'T14'!$AD$5:$AF$104,2,FALSE),"")</f>
        <v/>
      </c>
      <c r="N5412" s="47" t="str">
        <f ca="1">IFERROR(VLOOKUP($L5412,'T14'!$AD$5:$AF$104,3,FALSE),"")</f>
        <v/>
      </c>
      <c r="P5412" s="46"/>
      <c r="U5412" s="46"/>
    </row>
    <row r="5413" spans="1:21" ht="14.4" hidden="1" x14ac:dyDescent="0.3">
      <c r="A5413" s="47">
        <v>5412</v>
      </c>
      <c r="B5413" s="48">
        <v>3</v>
      </c>
      <c r="C5413" s="47" t="s">
        <v>108</v>
      </c>
      <c r="D5413" s="49" t="s">
        <v>3374</v>
      </c>
      <c r="E5413" s="49" t="s">
        <v>3375</v>
      </c>
      <c r="F5413" s="48">
        <v>16</v>
      </c>
      <c r="G5413" s="47" t="s">
        <v>98</v>
      </c>
      <c r="H5413" s="47" t="s">
        <v>714</v>
      </c>
      <c r="I5413" s="47" t="s">
        <v>2855</v>
      </c>
      <c r="J5413" s="50">
        <f>IFERROR(VLOOKUP(_xlfn.NUMBERVALUE(D5413),'Order form - T14RE'!$O$4:$O$101,1,FALSE),J5412)</f>
        <v>32024084</v>
      </c>
      <c r="K5413" s="51" t="str">
        <f t="shared" si="85"/>
        <v/>
      </c>
      <c r="M5413" s="47" t="str">
        <f ca="1">IFERROR(VLOOKUP($L5413,'T14'!$AD$5:$AF$104,2,FALSE),"")</f>
        <v/>
      </c>
      <c r="N5413" s="47" t="str">
        <f ca="1">IFERROR(VLOOKUP($L5413,'T14'!$AD$5:$AF$104,3,FALSE),"")</f>
        <v/>
      </c>
      <c r="P5413" s="46"/>
      <c r="U5413" s="46"/>
    </row>
    <row r="5414" spans="1:21" ht="14.4" hidden="1" x14ac:dyDescent="0.3">
      <c r="A5414" s="47">
        <v>5413</v>
      </c>
      <c r="B5414" s="48">
        <v>4</v>
      </c>
      <c r="C5414" s="47" t="s">
        <v>95</v>
      </c>
      <c r="D5414" s="49" t="s">
        <v>3376</v>
      </c>
      <c r="E5414" s="49" t="s">
        <v>3377</v>
      </c>
      <c r="F5414" s="48">
        <v>16</v>
      </c>
      <c r="G5414" s="47" t="s">
        <v>98</v>
      </c>
      <c r="H5414" s="47" t="s">
        <v>99</v>
      </c>
      <c r="I5414" s="47" t="s">
        <v>2855</v>
      </c>
      <c r="J5414" s="50">
        <f>IFERROR(VLOOKUP(_xlfn.NUMBERVALUE(D5414),'Order form - T14RE'!$O$4:$O$101,1,FALSE),J5413)</f>
        <v>32024084</v>
      </c>
      <c r="K5414" s="51" t="str">
        <f t="shared" si="85"/>
        <v/>
      </c>
      <c r="M5414" s="47" t="str">
        <f ca="1">IFERROR(VLOOKUP($L5414,'T14'!$AD$5:$AF$104,2,FALSE),"")</f>
        <v/>
      </c>
      <c r="N5414" s="47" t="str">
        <f ca="1">IFERROR(VLOOKUP($L5414,'T14'!$AD$5:$AF$104,3,FALSE),"")</f>
        <v/>
      </c>
      <c r="P5414" s="46"/>
      <c r="U5414" s="46"/>
    </row>
    <row r="5415" spans="1:21" ht="14.4" hidden="1" x14ac:dyDescent="0.3">
      <c r="A5415" s="47">
        <v>5414</v>
      </c>
      <c r="B5415" s="48">
        <v>3</v>
      </c>
      <c r="C5415" s="47" t="s">
        <v>111</v>
      </c>
      <c r="D5415" s="49" t="s">
        <v>3378</v>
      </c>
      <c r="E5415" s="49" t="s">
        <v>3379</v>
      </c>
      <c r="F5415" s="48">
        <v>4</v>
      </c>
      <c r="G5415" s="47" t="s">
        <v>98</v>
      </c>
      <c r="H5415" s="47" t="s">
        <v>714</v>
      </c>
      <c r="I5415" s="47" t="s">
        <v>2855</v>
      </c>
      <c r="J5415" s="50">
        <f>IFERROR(VLOOKUP(_xlfn.NUMBERVALUE(D5415),'Order form - T14RE'!$O$4:$O$101,1,FALSE),J5414)</f>
        <v>32024084</v>
      </c>
      <c r="K5415" s="51" t="str">
        <f t="shared" si="85"/>
        <v/>
      </c>
      <c r="M5415" s="47" t="str">
        <f ca="1">IFERROR(VLOOKUP($L5415,'T14'!$AD$5:$AF$104,2,FALSE),"")</f>
        <v/>
      </c>
      <c r="N5415" s="47" t="str">
        <f ca="1">IFERROR(VLOOKUP($L5415,'T14'!$AD$5:$AF$104,3,FALSE),"")</f>
        <v/>
      </c>
      <c r="P5415" s="46"/>
      <c r="U5415" s="46"/>
    </row>
    <row r="5416" spans="1:21" ht="14.4" hidden="1" x14ac:dyDescent="0.3">
      <c r="A5416" s="47">
        <v>5415</v>
      </c>
      <c r="B5416" s="48">
        <v>3</v>
      </c>
      <c r="C5416" s="47" t="s">
        <v>114</v>
      </c>
      <c r="D5416" s="49" t="s">
        <v>3380</v>
      </c>
      <c r="E5416" s="49" t="s">
        <v>3381</v>
      </c>
      <c r="F5416" s="48">
        <v>4</v>
      </c>
      <c r="G5416" s="47" t="s">
        <v>98</v>
      </c>
      <c r="H5416" s="47" t="s">
        <v>714</v>
      </c>
      <c r="I5416" s="47" t="s">
        <v>2855</v>
      </c>
      <c r="J5416" s="50">
        <f>IFERROR(VLOOKUP(_xlfn.NUMBERVALUE(D5416),'Order form - T14RE'!$O$4:$O$101,1,FALSE),J5415)</f>
        <v>32024084</v>
      </c>
      <c r="K5416" s="51" t="str">
        <f t="shared" si="85"/>
        <v/>
      </c>
      <c r="M5416" s="47" t="str">
        <f ca="1">IFERROR(VLOOKUP($L5416,'T14'!$AD$5:$AF$104,2,FALSE),"")</f>
        <v/>
      </c>
      <c r="N5416" s="47" t="str">
        <f ca="1">IFERROR(VLOOKUP($L5416,'T14'!$AD$5:$AF$104,3,FALSE),"")</f>
        <v/>
      </c>
      <c r="P5416" s="46"/>
      <c r="U5416" s="46"/>
    </row>
    <row r="5417" spans="1:21" ht="14.4" hidden="1" x14ac:dyDescent="0.3">
      <c r="A5417" s="47">
        <v>5416</v>
      </c>
      <c r="B5417" s="48">
        <v>3</v>
      </c>
      <c r="C5417" s="47" t="s">
        <v>241</v>
      </c>
      <c r="D5417" s="49" t="s">
        <v>2755</v>
      </c>
      <c r="E5417" s="49" t="s">
        <v>2756</v>
      </c>
      <c r="F5417" s="48">
        <v>3</v>
      </c>
      <c r="G5417" s="47" t="s">
        <v>98</v>
      </c>
      <c r="H5417" s="47" t="s">
        <v>714</v>
      </c>
      <c r="I5417" s="47" t="s">
        <v>2855</v>
      </c>
      <c r="J5417" s="50">
        <f>IFERROR(VLOOKUP(_xlfn.NUMBERVALUE(D5417),'Order form - T14RE'!$O$4:$O$101,1,FALSE),J5416)</f>
        <v>32024084</v>
      </c>
      <c r="K5417" s="51" t="str">
        <f t="shared" si="85"/>
        <v/>
      </c>
      <c r="M5417" s="47" t="str">
        <f ca="1">IFERROR(VLOOKUP($L5417,'T14'!$AD$5:$AF$104,2,FALSE),"")</f>
        <v/>
      </c>
      <c r="N5417" s="47" t="str">
        <f ca="1">IFERROR(VLOOKUP($L5417,'T14'!$AD$5:$AF$104,3,FALSE),"")</f>
        <v/>
      </c>
      <c r="P5417" s="46"/>
      <c r="U5417" s="46"/>
    </row>
    <row r="5418" spans="1:21" ht="14.4" hidden="1" x14ac:dyDescent="0.3">
      <c r="A5418" s="47">
        <v>5417</v>
      </c>
      <c r="B5418" s="48">
        <v>3</v>
      </c>
      <c r="C5418" s="47" t="s">
        <v>120</v>
      </c>
      <c r="D5418" s="49" t="s">
        <v>3384</v>
      </c>
      <c r="E5418" s="49" t="s">
        <v>3385</v>
      </c>
      <c r="F5418" s="48">
        <v>3</v>
      </c>
      <c r="G5418" s="47" t="s">
        <v>98</v>
      </c>
      <c r="H5418" s="47" t="s">
        <v>714</v>
      </c>
      <c r="I5418" s="47" t="s">
        <v>2855</v>
      </c>
      <c r="J5418" s="50">
        <f>IFERROR(VLOOKUP(_xlfn.NUMBERVALUE(D5418),'Order form - T14RE'!$O$4:$O$101,1,FALSE),J5417)</f>
        <v>32024084</v>
      </c>
      <c r="K5418" s="51" t="str">
        <f t="shared" si="85"/>
        <v/>
      </c>
      <c r="M5418" s="47" t="str">
        <f ca="1">IFERROR(VLOOKUP($L5418,'T14'!$AD$5:$AF$104,2,FALSE),"")</f>
        <v/>
      </c>
      <c r="N5418" s="47" t="str">
        <f ca="1">IFERROR(VLOOKUP($L5418,'T14'!$AD$5:$AF$104,3,FALSE),"")</f>
        <v/>
      </c>
      <c r="P5418" s="46"/>
      <c r="U5418" s="46"/>
    </row>
    <row r="5419" spans="1:21" ht="14.4" hidden="1" x14ac:dyDescent="0.3">
      <c r="A5419" s="47">
        <v>5418</v>
      </c>
      <c r="B5419" s="48">
        <v>3</v>
      </c>
      <c r="C5419" s="47" t="s">
        <v>123</v>
      </c>
      <c r="D5419" s="49" t="s">
        <v>667</v>
      </c>
      <c r="E5419" s="49" t="s">
        <v>668</v>
      </c>
      <c r="F5419" s="48">
        <v>1</v>
      </c>
      <c r="G5419" s="47" t="s">
        <v>98</v>
      </c>
      <c r="H5419" s="47" t="s">
        <v>714</v>
      </c>
      <c r="I5419" s="47" t="s">
        <v>2855</v>
      </c>
      <c r="J5419" s="50">
        <f>IFERROR(VLOOKUP(_xlfn.NUMBERVALUE(D5419),'Order form - T14RE'!$O$4:$O$101,1,FALSE),J5418)</f>
        <v>32024084</v>
      </c>
      <c r="K5419" s="51" t="str">
        <f t="shared" si="85"/>
        <v/>
      </c>
      <c r="M5419" s="47" t="str">
        <f ca="1">IFERROR(VLOOKUP($L5419,'T14'!$AD$5:$AF$104,2,FALSE),"")</f>
        <v/>
      </c>
      <c r="N5419" s="47" t="str">
        <f ca="1">IFERROR(VLOOKUP($L5419,'T14'!$AD$5:$AF$104,3,FALSE),"")</f>
        <v/>
      </c>
      <c r="P5419" s="46"/>
      <c r="U5419" s="46"/>
    </row>
    <row r="5420" spans="1:21" ht="14.4" hidden="1" x14ac:dyDescent="0.3">
      <c r="A5420" s="47">
        <v>5419</v>
      </c>
      <c r="B5420" s="48">
        <v>1</v>
      </c>
      <c r="C5420" s="47" t="s">
        <v>164</v>
      </c>
      <c r="D5420" s="49" t="s">
        <v>3408</v>
      </c>
      <c r="E5420" s="49" t="s">
        <v>3409</v>
      </c>
      <c r="F5420" s="48">
        <v>1</v>
      </c>
      <c r="G5420" s="47" t="s">
        <v>98</v>
      </c>
      <c r="H5420" s="47" t="s">
        <v>99</v>
      </c>
      <c r="I5420" s="47" t="s">
        <v>2855</v>
      </c>
      <c r="J5420" s="50">
        <f>IFERROR(VLOOKUP(_xlfn.NUMBERVALUE(D5420),'Order form - T14RE'!$O$4:$O$101,1,FALSE),J5419)</f>
        <v>32024282</v>
      </c>
      <c r="K5420" s="51" t="str">
        <f t="shared" si="85"/>
        <v/>
      </c>
      <c r="M5420" s="47" t="str">
        <f ca="1">IFERROR(VLOOKUP($L5420,'T14'!$AD$5:$AF$104,2,FALSE),"")</f>
        <v/>
      </c>
      <c r="N5420" s="47" t="str">
        <f ca="1">IFERROR(VLOOKUP($L5420,'T14'!$AD$5:$AF$104,3,FALSE),"")</f>
        <v/>
      </c>
      <c r="P5420" s="46"/>
      <c r="U5420" s="46"/>
    </row>
    <row r="5421" spans="1:21" ht="14.4" hidden="1" x14ac:dyDescent="0.3">
      <c r="A5421" s="47">
        <v>5420</v>
      </c>
      <c r="B5421" s="48">
        <v>2</v>
      </c>
      <c r="C5421" s="47" t="s">
        <v>95</v>
      </c>
      <c r="D5421" s="49" t="s">
        <v>3410</v>
      </c>
      <c r="E5421" s="49" t="s">
        <v>3411</v>
      </c>
      <c r="F5421" s="48">
        <v>1</v>
      </c>
      <c r="G5421" s="47" t="s">
        <v>98</v>
      </c>
      <c r="H5421" s="47" t="s">
        <v>99</v>
      </c>
      <c r="I5421" s="47" t="s">
        <v>2855</v>
      </c>
      <c r="J5421" s="50">
        <f>IFERROR(VLOOKUP(_xlfn.NUMBERVALUE(D5421),'Order form - T14RE'!$O$4:$O$101,1,FALSE),J5420)</f>
        <v>32024282</v>
      </c>
      <c r="K5421" s="51" t="str">
        <f t="shared" si="85"/>
        <v/>
      </c>
      <c r="M5421" s="47" t="str">
        <f ca="1">IFERROR(VLOOKUP($L5421,'T14'!$AD$5:$AF$104,2,FALSE),"")</f>
        <v/>
      </c>
      <c r="N5421" s="47" t="str">
        <f ca="1">IFERROR(VLOOKUP($L5421,'T14'!$AD$5:$AF$104,3,FALSE),"")</f>
        <v/>
      </c>
      <c r="P5421" s="46"/>
      <c r="U5421" s="46"/>
    </row>
    <row r="5422" spans="1:21" ht="14.4" hidden="1" x14ac:dyDescent="0.3">
      <c r="A5422" s="47">
        <v>5421</v>
      </c>
      <c r="B5422" s="48">
        <v>3</v>
      </c>
      <c r="C5422" s="47" t="s">
        <v>105</v>
      </c>
      <c r="D5422" s="49" t="s">
        <v>3412</v>
      </c>
      <c r="E5422" s="49" t="s">
        <v>3413</v>
      </c>
      <c r="F5422" s="48">
        <v>1</v>
      </c>
      <c r="G5422" s="47" t="s">
        <v>98</v>
      </c>
      <c r="H5422" s="47" t="s">
        <v>13</v>
      </c>
      <c r="I5422" s="47" t="s">
        <v>2855</v>
      </c>
      <c r="J5422" s="50">
        <f>IFERROR(VLOOKUP(_xlfn.NUMBERVALUE(D5422),'Order form - T14RE'!$O$4:$O$101,1,FALSE),J5421)</f>
        <v>32024282</v>
      </c>
      <c r="K5422" s="51" t="str">
        <f t="shared" si="85"/>
        <v/>
      </c>
      <c r="M5422" s="47" t="str">
        <f ca="1">IFERROR(VLOOKUP($L5422,'T14'!$AD$5:$AF$104,2,FALSE),"")</f>
        <v/>
      </c>
      <c r="N5422" s="47" t="str">
        <f ca="1">IFERROR(VLOOKUP($L5422,'T14'!$AD$5:$AF$104,3,FALSE),"")</f>
        <v/>
      </c>
      <c r="P5422" s="46"/>
      <c r="U5422" s="46"/>
    </row>
    <row r="5423" spans="1:21" ht="14.4" hidden="1" x14ac:dyDescent="0.3">
      <c r="A5423" s="47">
        <v>5422</v>
      </c>
      <c r="B5423" s="48">
        <v>3</v>
      </c>
      <c r="C5423" s="47" t="s">
        <v>111</v>
      </c>
      <c r="D5423" s="49" t="s">
        <v>3414</v>
      </c>
      <c r="E5423" s="49" t="s">
        <v>3415</v>
      </c>
      <c r="F5423" s="48">
        <v>1</v>
      </c>
      <c r="G5423" s="47" t="s">
        <v>98</v>
      </c>
      <c r="H5423" s="47" t="s">
        <v>13</v>
      </c>
      <c r="I5423" s="47" t="s">
        <v>2855</v>
      </c>
      <c r="J5423" s="50">
        <f>IFERROR(VLOOKUP(_xlfn.NUMBERVALUE(D5423),'Order form - T14RE'!$O$4:$O$101,1,FALSE),J5422)</f>
        <v>32024282</v>
      </c>
      <c r="K5423" s="51" t="str">
        <f t="shared" si="85"/>
        <v/>
      </c>
      <c r="M5423" s="47" t="str">
        <f ca="1">IFERROR(VLOOKUP($L5423,'T14'!$AD$5:$AF$104,2,FALSE),"")</f>
        <v/>
      </c>
      <c r="N5423" s="47" t="str">
        <f ca="1">IFERROR(VLOOKUP($L5423,'T14'!$AD$5:$AF$104,3,FALSE),"")</f>
        <v/>
      </c>
      <c r="P5423" s="46"/>
      <c r="U5423" s="46"/>
    </row>
    <row r="5424" spans="1:21" ht="14.4" hidden="1" x14ac:dyDescent="0.3">
      <c r="A5424" s="47">
        <v>5423</v>
      </c>
      <c r="B5424" s="48">
        <v>3</v>
      </c>
      <c r="C5424" s="47" t="s">
        <v>114</v>
      </c>
      <c r="D5424" s="49" t="s">
        <v>3416</v>
      </c>
      <c r="E5424" s="49" t="s">
        <v>3417</v>
      </c>
      <c r="F5424" s="48">
        <v>1</v>
      </c>
      <c r="G5424" s="47" t="s">
        <v>98</v>
      </c>
      <c r="H5424" s="47" t="s">
        <v>13</v>
      </c>
      <c r="I5424" s="47" t="s">
        <v>2855</v>
      </c>
      <c r="J5424" s="50">
        <f>IFERROR(VLOOKUP(_xlfn.NUMBERVALUE(D5424),'Order form - T14RE'!$O$4:$O$101,1,FALSE),J5423)</f>
        <v>32024282</v>
      </c>
      <c r="K5424" s="51" t="str">
        <f t="shared" si="85"/>
        <v/>
      </c>
      <c r="M5424" s="47" t="str">
        <f ca="1">IFERROR(VLOOKUP($L5424,'T14'!$AD$5:$AF$104,2,FALSE),"")</f>
        <v/>
      </c>
      <c r="N5424" s="47" t="str">
        <f ca="1">IFERROR(VLOOKUP($L5424,'T14'!$AD$5:$AF$104,3,FALSE),"")</f>
        <v/>
      </c>
      <c r="P5424" s="46"/>
      <c r="U5424" s="46"/>
    </row>
    <row r="5425" spans="1:21" ht="14.4" hidden="1" x14ac:dyDescent="0.3">
      <c r="A5425" s="47">
        <v>5424</v>
      </c>
      <c r="B5425" s="48">
        <v>3</v>
      </c>
      <c r="C5425" s="47" t="s">
        <v>241</v>
      </c>
      <c r="D5425" s="49" t="s">
        <v>3418</v>
      </c>
      <c r="E5425" s="49" t="s">
        <v>3419</v>
      </c>
      <c r="F5425" s="48">
        <v>1</v>
      </c>
      <c r="G5425" s="47" t="s">
        <v>98</v>
      </c>
      <c r="H5425" s="47" t="s">
        <v>13</v>
      </c>
      <c r="I5425" s="47" t="s">
        <v>2855</v>
      </c>
      <c r="J5425" s="50">
        <f>IFERROR(VLOOKUP(_xlfn.NUMBERVALUE(D5425),'Order form - T14RE'!$O$4:$O$101,1,FALSE),J5424)</f>
        <v>32024282</v>
      </c>
      <c r="K5425" s="51" t="str">
        <f t="shared" si="85"/>
        <v/>
      </c>
      <c r="M5425" s="47" t="str">
        <f ca="1">IFERROR(VLOOKUP($L5425,'T14'!$AD$5:$AF$104,2,FALSE),"")</f>
        <v/>
      </c>
      <c r="N5425" s="47" t="str">
        <f ca="1">IFERROR(VLOOKUP($L5425,'T14'!$AD$5:$AF$104,3,FALSE),"")</f>
        <v/>
      </c>
      <c r="P5425" s="46"/>
      <c r="U5425" s="46"/>
    </row>
    <row r="5426" spans="1:21" ht="14.4" hidden="1" x14ac:dyDescent="0.3">
      <c r="A5426" s="47">
        <v>5425</v>
      </c>
      <c r="B5426" s="48">
        <v>3</v>
      </c>
      <c r="C5426" s="47" t="s">
        <v>120</v>
      </c>
      <c r="D5426" s="49" t="s">
        <v>3420</v>
      </c>
      <c r="E5426" s="49" t="s">
        <v>3421</v>
      </c>
      <c r="F5426" s="48">
        <v>1</v>
      </c>
      <c r="G5426" s="47" t="s">
        <v>98</v>
      </c>
      <c r="H5426" s="47" t="s">
        <v>13</v>
      </c>
      <c r="I5426" s="47" t="s">
        <v>2855</v>
      </c>
      <c r="J5426" s="50">
        <f>IFERROR(VLOOKUP(_xlfn.NUMBERVALUE(D5426),'Order form - T14RE'!$O$4:$O$101,1,FALSE),J5425)</f>
        <v>32024282</v>
      </c>
      <c r="K5426" s="51" t="str">
        <f t="shared" si="85"/>
        <v/>
      </c>
      <c r="M5426" s="47" t="str">
        <f ca="1">IFERROR(VLOOKUP($L5426,'T14'!$AD$5:$AF$104,2,FALSE),"")</f>
        <v/>
      </c>
      <c r="N5426" s="47" t="str">
        <f ca="1">IFERROR(VLOOKUP($L5426,'T14'!$AD$5:$AF$104,3,FALSE),"")</f>
        <v/>
      </c>
      <c r="P5426" s="46"/>
      <c r="U5426" s="46"/>
    </row>
    <row r="5427" spans="1:21" ht="14.4" hidden="1" x14ac:dyDescent="0.3">
      <c r="A5427" s="47">
        <v>5426</v>
      </c>
      <c r="B5427" s="48">
        <v>4</v>
      </c>
      <c r="C5427" s="47" t="s">
        <v>1184</v>
      </c>
      <c r="D5427" s="49" t="s">
        <v>3422</v>
      </c>
      <c r="E5427" s="49" t="s">
        <v>3423</v>
      </c>
      <c r="F5427" s="48">
        <v>1</v>
      </c>
      <c r="G5427" s="47" t="s">
        <v>98</v>
      </c>
      <c r="H5427" s="47" t="s">
        <v>13</v>
      </c>
      <c r="I5427" s="47" t="s">
        <v>2855</v>
      </c>
      <c r="J5427" s="50">
        <f>IFERROR(VLOOKUP(_xlfn.NUMBERVALUE(D5427),'Order form - T14RE'!$O$4:$O$101,1,FALSE),J5426)</f>
        <v>32024282</v>
      </c>
      <c r="K5427" s="51" t="str">
        <f t="shared" si="85"/>
        <v/>
      </c>
      <c r="M5427" s="47" t="str">
        <f ca="1">IFERROR(VLOOKUP($L5427,'T14'!$AD$5:$AF$104,2,FALSE),"")</f>
        <v/>
      </c>
      <c r="N5427" s="47" t="str">
        <f ca="1">IFERROR(VLOOKUP($L5427,'T14'!$AD$5:$AF$104,3,FALSE),"")</f>
        <v/>
      </c>
      <c r="P5427" s="46"/>
      <c r="U5427" s="46"/>
    </row>
    <row r="5428" spans="1:21" ht="14.4" hidden="1" x14ac:dyDescent="0.3">
      <c r="A5428" s="47">
        <v>5427</v>
      </c>
      <c r="B5428" s="48">
        <v>4</v>
      </c>
      <c r="C5428" s="47" t="s">
        <v>187</v>
      </c>
      <c r="D5428" s="49" t="s">
        <v>3424</v>
      </c>
      <c r="E5428" s="49" t="s">
        <v>3425</v>
      </c>
      <c r="F5428" s="48">
        <v>1</v>
      </c>
      <c r="G5428" s="47" t="s">
        <v>98</v>
      </c>
      <c r="H5428" s="47" t="s">
        <v>13</v>
      </c>
      <c r="I5428" s="47" t="s">
        <v>2855</v>
      </c>
      <c r="J5428" s="50">
        <f>IFERROR(VLOOKUP(_xlfn.NUMBERVALUE(D5428),'Order form - T14RE'!$O$4:$O$101,1,FALSE),J5427)</f>
        <v>32024282</v>
      </c>
      <c r="K5428" s="51" t="str">
        <f t="shared" si="85"/>
        <v/>
      </c>
      <c r="M5428" s="47" t="str">
        <f ca="1">IFERROR(VLOOKUP($L5428,'T14'!$AD$5:$AF$104,2,FALSE),"")</f>
        <v/>
      </c>
      <c r="N5428" s="47" t="str">
        <f ca="1">IFERROR(VLOOKUP($L5428,'T14'!$AD$5:$AF$104,3,FALSE),"")</f>
        <v/>
      </c>
      <c r="P5428" s="46"/>
      <c r="U5428" s="46"/>
    </row>
    <row r="5429" spans="1:21" ht="14.4" hidden="1" x14ac:dyDescent="0.3">
      <c r="A5429" s="47">
        <v>5428</v>
      </c>
      <c r="B5429" s="48">
        <v>4</v>
      </c>
      <c r="C5429" s="47" t="s">
        <v>1186</v>
      </c>
      <c r="D5429" s="49" t="s">
        <v>3426</v>
      </c>
      <c r="E5429" s="49" t="s">
        <v>3427</v>
      </c>
      <c r="F5429" s="48">
        <v>1</v>
      </c>
      <c r="G5429" s="47" t="s">
        <v>98</v>
      </c>
      <c r="H5429" s="47" t="s">
        <v>13</v>
      </c>
      <c r="I5429" s="47" t="s">
        <v>2855</v>
      </c>
      <c r="J5429" s="50">
        <f>IFERROR(VLOOKUP(_xlfn.NUMBERVALUE(D5429),'Order form - T14RE'!$O$4:$O$101,1,FALSE),J5428)</f>
        <v>32024282</v>
      </c>
      <c r="K5429" s="51" t="str">
        <f t="shared" si="85"/>
        <v/>
      </c>
      <c r="M5429" s="47" t="str">
        <f ca="1">IFERROR(VLOOKUP($L5429,'T14'!$AD$5:$AF$104,2,FALSE),"")</f>
        <v/>
      </c>
      <c r="N5429" s="47" t="str">
        <f ca="1">IFERROR(VLOOKUP($L5429,'T14'!$AD$5:$AF$104,3,FALSE),"")</f>
        <v/>
      </c>
      <c r="P5429" s="46"/>
      <c r="U5429" s="46"/>
    </row>
    <row r="5430" spans="1:21" ht="14.4" hidden="1" x14ac:dyDescent="0.3">
      <c r="A5430" s="47">
        <v>5429</v>
      </c>
      <c r="B5430" s="48">
        <v>4</v>
      </c>
      <c r="C5430" s="47" t="s">
        <v>1189</v>
      </c>
      <c r="D5430" s="49" t="s">
        <v>3428</v>
      </c>
      <c r="E5430" s="49" t="s">
        <v>3429</v>
      </c>
      <c r="F5430" s="48">
        <v>1</v>
      </c>
      <c r="G5430" s="47" t="s">
        <v>98</v>
      </c>
      <c r="H5430" s="47" t="s">
        <v>13</v>
      </c>
      <c r="I5430" s="47" t="s">
        <v>2855</v>
      </c>
      <c r="J5430" s="50">
        <f>IFERROR(VLOOKUP(_xlfn.NUMBERVALUE(D5430),'Order form - T14RE'!$O$4:$O$101,1,FALSE),J5429)</f>
        <v>32024282</v>
      </c>
      <c r="K5430" s="51" t="str">
        <f t="shared" si="85"/>
        <v/>
      </c>
      <c r="M5430" s="47" t="str">
        <f ca="1">IFERROR(VLOOKUP($L5430,'T14'!$AD$5:$AF$104,2,FALSE),"")</f>
        <v/>
      </c>
      <c r="N5430" s="47" t="str">
        <f ca="1">IFERROR(VLOOKUP($L5430,'T14'!$AD$5:$AF$104,3,FALSE),"")</f>
        <v/>
      </c>
      <c r="P5430" s="46"/>
      <c r="U5430" s="46"/>
    </row>
    <row r="5431" spans="1:21" ht="14.4" hidden="1" x14ac:dyDescent="0.3">
      <c r="A5431" s="47">
        <v>5430</v>
      </c>
      <c r="B5431" s="48">
        <v>4</v>
      </c>
      <c r="C5431" s="47" t="s">
        <v>190</v>
      </c>
      <c r="D5431" s="49" t="s">
        <v>3430</v>
      </c>
      <c r="E5431" s="49" t="s">
        <v>3431</v>
      </c>
      <c r="F5431" s="48">
        <v>1</v>
      </c>
      <c r="G5431" s="47" t="s">
        <v>98</v>
      </c>
      <c r="H5431" s="47" t="s">
        <v>13</v>
      </c>
      <c r="I5431" s="47" t="s">
        <v>2855</v>
      </c>
      <c r="J5431" s="50">
        <f>IFERROR(VLOOKUP(_xlfn.NUMBERVALUE(D5431),'Order form - T14RE'!$O$4:$O$101,1,FALSE),J5430)</f>
        <v>32024282</v>
      </c>
      <c r="K5431" s="51" t="str">
        <f t="shared" si="85"/>
        <v/>
      </c>
      <c r="M5431" s="47" t="str">
        <f ca="1">IFERROR(VLOOKUP($L5431,'T14'!$AD$5:$AF$104,2,FALSE),"")</f>
        <v/>
      </c>
      <c r="N5431" s="47" t="str">
        <f ca="1">IFERROR(VLOOKUP($L5431,'T14'!$AD$5:$AF$104,3,FALSE),"")</f>
        <v/>
      </c>
      <c r="P5431" s="46"/>
      <c r="U5431" s="46"/>
    </row>
    <row r="5432" spans="1:21" ht="14.4" hidden="1" x14ac:dyDescent="0.3">
      <c r="A5432" s="47">
        <v>5431</v>
      </c>
      <c r="B5432" s="48">
        <v>4</v>
      </c>
      <c r="C5432" s="47" t="s">
        <v>197</v>
      </c>
      <c r="D5432" s="49" t="s">
        <v>3432</v>
      </c>
      <c r="E5432" s="49" t="s">
        <v>3433</v>
      </c>
      <c r="F5432" s="48">
        <v>1</v>
      </c>
      <c r="G5432" s="47" t="s">
        <v>98</v>
      </c>
      <c r="H5432" s="47" t="s">
        <v>13</v>
      </c>
      <c r="I5432" s="47" t="s">
        <v>2855</v>
      </c>
      <c r="J5432" s="50">
        <f>IFERROR(VLOOKUP(_xlfn.NUMBERVALUE(D5432),'Order form - T14RE'!$O$4:$O$101,1,FALSE),J5431)</f>
        <v>32024282</v>
      </c>
      <c r="K5432" s="51" t="str">
        <f t="shared" si="85"/>
        <v/>
      </c>
      <c r="M5432" s="47" t="str">
        <f ca="1">IFERROR(VLOOKUP($L5432,'T14'!$AD$5:$AF$104,2,FALSE),"")</f>
        <v/>
      </c>
      <c r="N5432" s="47" t="str">
        <f ca="1">IFERROR(VLOOKUP($L5432,'T14'!$AD$5:$AF$104,3,FALSE),"")</f>
        <v/>
      </c>
      <c r="P5432" s="46"/>
      <c r="U5432" s="46"/>
    </row>
    <row r="5433" spans="1:21" ht="14.4" hidden="1" x14ac:dyDescent="0.3">
      <c r="A5433" s="47">
        <v>5432</v>
      </c>
      <c r="B5433" s="48">
        <v>4</v>
      </c>
      <c r="C5433" s="47" t="s">
        <v>208</v>
      </c>
      <c r="D5433" s="49" t="s">
        <v>3434</v>
      </c>
      <c r="E5433" s="49" t="s">
        <v>3435</v>
      </c>
      <c r="F5433" s="48">
        <v>1</v>
      </c>
      <c r="G5433" s="47" t="s">
        <v>98</v>
      </c>
      <c r="H5433" s="47" t="s">
        <v>9</v>
      </c>
      <c r="I5433" s="47" t="s">
        <v>2855</v>
      </c>
      <c r="J5433" s="50">
        <f>IFERROR(VLOOKUP(_xlfn.NUMBERVALUE(D5433),'Order form - T14RE'!$O$4:$O$101,1,FALSE),J5432)</f>
        <v>32024282</v>
      </c>
      <c r="K5433" s="51" t="str">
        <f t="shared" si="85"/>
        <v/>
      </c>
      <c r="M5433" s="47" t="str">
        <f ca="1">IFERROR(VLOOKUP($L5433,'T14'!$AD$5:$AF$104,2,FALSE),"")</f>
        <v/>
      </c>
      <c r="N5433" s="47" t="str">
        <f ca="1">IFERROR(VLOOKUP($L5433,'T14'!$AD$5:$AF$104,3,FALSE),"")</f>
        <v/>
      </c>
      <c r="P5433" s="46"/>
      <c r="U5433" s="46"/>
    </row>
    <row r="5434" spans="1:21" ht="14.4" hidden="1" x14ac:dyDescent="0.3">
      <c r="A5434" s="47">
        <v>5433</v>
      </c>
      <c r="B5434" s="48">
        <v>4</v>
      </c>
      <c r="C5434" s="47" t="s">
        <v>357</v>
      </c>
      <c r="D5434" s="49" t="s">
        <v>3436</v>
      </c>
      <c r="E5434" s="49" t="s">
        <v>3437</v>
      </c>
      <c r="F5434" s="48">
        <v>1</v>
      </c>
      <c r="G5434" s="47" t="s">
        <v>98</v>
      </c>
      <c r="H5434" s="47" t="s">
        <v>13</v>
      </c>
      <c r="I5434" s="47" t="s">
        <v>2855</v>
      </c>
      <c r="J5434" s="50">
        <f>IFERROR(VLOOKUP(_xlfn.NUMBERVALUE(D5434),'Order form - T14RE'!$O$4:$O$101,1,FALSE),J5433)</f>
        <v>32024282</v>
      </c>
      <c r="K5434" s="51" t="str">
        <f t="shared" si="85"/>
        <v/>
      </c>
      <c r="M5434" s="47" t="str">
        <f ca="1">IFERROR(VLOOKUP($L5434,'T14'!$AD$5:$AF$104,2,FALSE),"")</f>
        <v/>
      </c>
      <c r="N5434" s="47" t="str">
        <f ca="1">IFERROR(VLOOKUP($L5434,'T14'!$AD$5:$AF$104,3,FALSE),"")</f>
        <v/>
      </c>
      <c r="P5434" s="46"/>
      <c r="U5434" s="46"/>
    </row>
    <row r="5435" spans="1:21" ht="14.4" hidden="1" x14ac:dyDescent="0.3">
      <c r="A5435" s="47">
        <v>5434</v>
      </c>
      <c r="B5435" s="48">
        <v>4</v>
      </c>
      <c r="C5435" s="47" t="s">
        <v>1195</v>
      </c>
      <c r="D5435" s="49" t="s">
        <v>3438</v>
      </c>
      <c r="E5435" s="49" t="s">
        <v>3439</v>
      </c>
      <c r="F5435" s="48">
        <v>1</v>
      </c>
      <c r="G5435" s="47" t="s">
        <v>98</v>
      </c>
      <c r="H5435" s="47" t="s">
        <v>13</v>
      </c>
      <c r="I5435" s="47" t="s">
        <v>2855</v>
      </c>
      <c r="J5435" s="50">
        <f>IFERROR(VLOOKUP(_xlfn.NUMBERVALUE(D5435),'Order form - T14RE'!$O$4:$O$101,1,FALSE),J5434)</f>
        <v>32024282</v>
      </c>
      <c r="K5435" s="51" t="str">
        <f t="shared" si="85"/>
        <v/>
      </c>
      <c r="M5435" s="47" t="str">
        <f ca="1">IFERROR(VLOOKUP($L5435,'T14'!$AD$5:$AF$104,2,FALSE),"")</f>
        <v/>
      </c>
      <c r="N5435" s="47" t="str">
        <f ca="1">IFERROR(VLOOKUP($L5435,'T14'!$AD$5:$AF$104,3,FALSE),"")</f>
        <v/>
      </c>
      <c r="P5435" s="46"/>
      <c r="U5435" s="46"/>
    </row>
    <row r="5436" spans="1:21" ht="14.4" hidden="1" x14ac:dyDescent="0.3">
      <c r="A5436" s="47">
        <v>5435</v>
      </c>
      <c r="B5436" s="48">
        <v>4</v>
      </c>
      <c r="C5436" s="47" t="s">
        <v>1196</v>
      </c>
      <c r="D5436" s="49" t="s">
        <v>3440</v>
      </c>
      <c r="E5436" s="49" t="s">
        <v>3441</v>
      </c>
      <c r="F5436" s="48">
        <v>1</v>
      </c>
      <c r="G5436" s="47" t="s">
        <v>98</v>
      </c>
      <c r="H5436" s="47" t="s">
        <v>13</v>
      </c>
      <c r="I5436" s="47" t="s">
        <v>2855</v>
      </c>
      <c r="J5436" s="50">
        <f>IFERROR(VLOOKUP(_xlfn.NUMBERVALUE(D5436),'Order form - T14RE'!$O$4:$O$101,1,FALSE),J5435)</f>
        <v>32024282</v>
      </c>
      <c r="K5436" s="51" t="str">
        <f t="shared" si="85"/>
        <v/>
      </c>
      <c r="M5436" s="47" t="str">
        <f ca="1">IFERROR(VLOOKUP($L5436,'T14'!$AD$5:$AF$104,2,FALSE),"")</f>
        <v/>
      </c>
      <c r="N5436" s="47" t="str">
        <f ca="1">IFERROR(VLOOKUP($L5436,'T14'!$AD$5:$AF$104,3,FALSE),"")</f>
        <v/>
      </c>
      <c r="P5436" s="46"/>
      <c r="U5436" s="46"/>
    </row>
    <row r="5437" spans="1:21" ht="14.4" hidden="1" x14ac:dyDescent="0.3">
      <c r="A5437" s="47">
        <v>5436</v>
      </c>
      <c r="B5437" s="48">
        <v>4</v>
      </c>
      <c r="C5437" s="47" t="s">
        <v>360</v>
      </c>
      <c r="D5437" s="49" t="s">
        <v>3442</v>
      </c>
      <c r="E5437" s="49" t="s">
        <v>3423</v>
      </c>
      <c r="F5437" s="48">
        <v>4</v>
      </c>
      <c r="G5437" s="47" t="s">
        <v>98</v>
      </c>
      <c r="H5437" s="47" t="s">
        <v>13</v>
      </c>
      <c r="I5437" s="47" t="s">
        <v>2855</v>
      </c>
      <c r="J5437" s="50">
        <f>IFERROR(VLOOKUP(_xlfn.NUMBERVALUE(D5437),'Order form - T14RE'!$O$4:$O$101,1,FALSE),J5436)</f>
        <v>32024282</v>
      </c>
      <c r="K5437" s="51" t="str">
        <f t="shared" si="85"/>
        <v/>
      </c>
      <c r="M5437" s="47" t="str">
        <f ca="1">IFERROR(VLOOKUP($L5437,'T14'!$AD$5:$AF$104,2,FALSE),"")</f>
        <v/>
      </c>
      <c r="N5437" s="47" t="str">
        <f ca="1">IFERROR(VLOOKUP($L5437,'T14'!$AD$5:$AF$104,3,FALSE),"")</f>
        <v/>
      </c>
      <c r="P5437" s="46"/>
      <c r="U5437" s="46"/>
    </row>
    <row r="5438" spans="1:21" ht="14.4" hidden="1" x14ac:dyDescent="0.3">
      <c r="A5438" s="47">
        <v>5437</v>
      </c>
      <c r="B5438" s="48">
        <v>4</v>
      </c>
      <c r="C5438" s="47" t="s">
        <v>1199</v>
      </c>
      <c r="D5438" s="49" t="s">
        <v>2750</v>
      </c>
      <c r="E5438" s="49" t="s">
        <v>2751</v>
      </c>
      <c r="F5438" s="48">
        <v>1</v>
      </c>
      <c r="G5438" s="47" t="s">
        <v>98</v>
      </c>
      <c r="H5438" s="47" t="s">
        <v>9</v>
      </c>
      <c r="I5438" s="47" t="s">
        <v>2855</v>
      </c>
      <c r="J5438" s="50">
        <f>IFERROR(VLOOKUP(_xlfn.NUMBERVALUE(D5438),'Order form - T14RE'!$O$4:$O$101,1,FALSE),J5437)</f>
        <v>32024282</v>
      </c>
      <c r="K5438" s="51" t="str">
        <f t="shared" si="85"/>
        <v/>
      </c>
      <c r="M5438" s="47" t="str">
        <f ca="1">IFERROR(VLOOKUP($L5438,'T14'!$AD$5:$AF$104,2,FALSE),"")</f>
        <v/>
      </c>
      <c r="N5438" s="47" t="str">
        <f ca="1">IFERROR(VLOOKUP($L5438,'T14'!$AD$5:$AF$104,3,FALSE),"")</f>
        <v/>
      </c>
      <c r="P5438" s="46"/>
      <c r="U5438" s="46"/>
    </row>
    <row r="5439" spans="1:21" ht="14.4" hidden="1" x14ac:dyDescent="0.3">
      <c r="A5439" s="47">
        <v>5438</v>
      </c>
      <c r="B5439" s="48">
        <v>4</v>
      </c>
      <c r="C5439" s="47" t="s">
        <v>1202</v>
      </c>
      <c r="D5439" s="49" t="s">
        <v>3443</v>
      </c>
      <c r="E5439" s="49" t="s">
        <v>3444</v>
      </c>
      <c r="F5439" s="48">
        <v>1</v>
      </c>
      <c r="G5439" s="47" t="s">
        <v>98</v>
      </c>
      <c r="H5439" s="47" t="s">
        <v>13</v>
      </c>
      <c r="I5439" s="47" t="s">
        <v>2855</v>
      </c>
      <c r="J5439" s="50">
        <f>IFERROR(VLOOKUP(_xlfn.NUMBERVALUE(D5439),'Order form - T14RE'!$O$4:$O$101,1,FALSE),J5438)</f>
        <v>32024282</v>
      </c>
      <c r="K5439" s="51" t="str">
        <f t="shared" si="85"/>
        <v/>
      </c>
      <c r="M5439" s="47" t="str">
        <f ca="1">IFERROR(VLOOKUP($L5439,'T14'!$AD$5:$AF$104,2,FALSE),"")</f>
        <v/>
      </c>
      <c r="N5439" s="47" t="str">
        <f ca="1">IFERROR(VLOOKUP($L5439,'T14'!$AD$5:$AF$104,3,FALSE),"")</f>
        <v/>
      </c>
      <c r="P5439" s="46"/>
      <c r="U5439" s="46"/>
    </row>
    <row r="5440" spans="1:21" ht="14.4" hidden="1" x14ac:dyDescent="0.3">
      <c r="A5440" s="47">
        <v>5439</v>
      </c>
      <c r="B5440" s="48">
        <v>4</v>
      </c>
      <c r="C5440" s="47" t="s">
        <v>1205</v>
      </c>
      <c r="D5440" s="49" t="s">
        <v>3445</v>
      </c>
      <c r="E5440" s="49" t="s">
        <v>3446</v>
      </c>
      <c r="F5440" s="48">
        <v>1</v>
      </c>
      <c r="G5440" s="47" t="s">
        <v>98</v>
      </c>
      <c r="H5440" s="47" t="s">
        <v>13</v>
      </c>
      <c r="I5440" s="47" t="s">
        <v>2855</v>
      </c>
      <c r="J5440" s="50">
        <f>IFERROR(VLOOKUP(_xlfn.NUMBERVALUE(D5440),'Order form - T14RE'!$O$4:$O$101,1,FALSE),J5439)</f>
        <v>32024282</v>
      </c>
      <c r="K5440" s="51" t="str">
        <f t="shared" si="85"/>
        <v/>
      </c>
      <c r="M5440" s="47" t="str">
        <f ca="1">IFERROR(VLOOKUP($L5440,'T14'!$AD$5:$AF$104,2,FALSE),"")</f>
        <v/>
      </c>
      <c r="N5440" s="47" t="str">
        <f ca="1">IFERROR(VLOOKUP($L5440,'T14'!$AD$5:$AF$104,3,FALSE),"")</f>
        <v/>
      </c>
      <c r="P5440" s="46"/>
      <c r="U5440" s="46"/>
    </row>
    <row r="5441" spans="1:21" ht="14.4" hidden="1" x14ac:dyDescent="0.3">
      <c r="A5441" s="47">
        <v>5440</v>
      </c>
      <c r="B5441" s="48">
        <v>4</v>
      </c>
      <c r="C5441" s="47" t="s">
        <v>1208</v>
      </c>
      <c r="D5441" s="49" t="s">
        <v>3447</v>
      </c>
      <c r="E5441" s="49" t="s">
        <v>3448</v>
      </c>
      <c r="F5441" s="48">
        <v>1</v>
      </c>
      <c r="G5441" s="47" t="s">
        <v>98</v>
      </c>
      <c r="H5441" s="47" t="s">
        <v>13</v>
      </c>
      <c r="I5441" s="47" t="s">
        <v>2855</v>
      </c>
      <c r="J5441" s="50">
        <f>IFERROR(VLOOKUP(_xlfn.NUMBERVALUE(D5441),'Order form - T14RE'!$O$4:$O$101,1,FALSE),J5440)</f>
        <v>32024282</v>
      </c>
      <c r="K5441" s="51" t="str">
        <f t="shared" si="85"/>
        <v/>
      </c>
      <c r="M5441" s="47" t="str">
        <f ca="1">IFERROR(VLOOKUP($L5441,'T14'!$AD$5:$AF$104,2,FALSE),"")</f>
        <v/>
      </c>
      <c r="N5441" s="47" t="str">
        <f ca="1">IFERROR(VLOOKUP($L5441,'T14'!$AD$5:$AF$104,3,FALSE),"")</f>
        <v/>
      </c>
      <c r="P5441" s="46"/>
      <c r="U5441" s="46"/>
    </row>
    <row r="5442" spans="1:21" ht="14.4" hidden="1" x14ac:dyDescent="0.3">
      <c r="A5442" s="47">
        <v>5441</v>
      </c>
      <c r="B5442" s="48">
        <v>4</v>
      </c>
      <c r="C5442" s="47" t="s">
        <v>1234</v>
      </c>
      <c r="D5442" s="49" t="s">
        <v>3449</v>
      </c>
      <c r="E5442" s="49" t="s">
        <v>3450</v>
      </c>
      <c r="F5442" s="48">
        <v>1</v>
      </c>
      <c r="G5442" s="47" t="s">
        <v>98</v>
      </c>
      <c r="H5442" s="47" t="s">
        <v>13</v>
      </c>
      <c r="I5442" s="47" t="s">
        <v>2855</v>
      </c>
      <c r="J5442" s="50">
        <f>IFERROR(VLOOKUP(_xlfn.NUMBERVALUE(D5442),'Order form - T14RE'!$O$4:$O$101,1,FALSE),J5441)</f>
        <v>32024282</v>
      </c>
      <c r="K5442" s="51" t="str">
        <f t="shared" ref="K5442:K5505" si="86">IF(SUM(P5442:BB5442)=0,"",IF(SUM(P5442:BB5442)&gt;0,1,""))</f>
        <v/>
      </c>
      <c r="M5442" s="47" t="str">
        <f ca="1">IFERROR(VLOOKUP($L5442,'T14'!$AD$5:$AF$104,2,FALSE),"")</f>
        <v/>
      </c>
      <c r="N5442" s="47" t="str">
        <f ca="1">IFERROR(VLOOKUP($L5442,'T14'!$AD$5:$AF$104,3,FALSE),"")</f>
        <v/>
      </c>
      <c r="P5442" s="46"/>
      <c r="U5442" s="46"/>
    </row>
    <row r="5443" spans="1:21" ht="14.4" hidden="1" x14ac:dyDescent="0.3">
      <c r="A5443" s="47">
        <v>5442</v>
      </c>
      <c r="B5443" s="48">
        <v>4</v>
      </c>
      <c r="C5443" s="47" t="s">
        <v>1235</v>
      </c>
      <c r="D5443" s="49" t="s">
        <v>3451</v>
      </c>
      <c r="E5443" s="49" t="s">
        <v>3452</v>
      </c>
      <c r="F5443" s="48">
        <v>1</v>
      </c>
      <c r="G5443" s="47" t="s">
        <v>98</v>
      </c>
      <c r="H5443" s="47" t="s">
        <v>13</v>
      </c>
      <c r="I5443" s="47" t="s">
        <v>2855</v>
      </c>
      <c r="J5443" s="50">
        <f>IFERROR(VLOOKUP(_xlfn.NUMBERVALUE(D5443),'Order form - T14RE'!$O$4:$O$101,1,FALSE),J5442)</f>
        <v>32024282</v>
      </c>
      <c r="K5443" s="51" t="str">
        <f t="shared" si="86"/>
        <v/>
      </c>
      <c r="M5443" s="47" t="str">
        <f ca="1">IFERROR(VLOOKUP($L5443,'T14'!$AD$5:$AF$104,2,FALSE),"")</f>
        <v/>
      </c>
      <c r="N5443" s="47" t="str">
        <f ca="1">IFERROR(VLOOKUP($L5443,'T14'!$AD$5:$AF$104,3,FALSE),"")</f>
        <v/>
      </c>
      <c r="P5443" s="46"/>
      <c r="U5443" s="46"/>
    </row>
    <row r="5444" spans="1:21" ht="14.4" hidden="1" x14ac:dyDescent="0.3">
      <c r="A5444" s="47">
        <v>5443</v>
      </c>
      <c r="B5444" s="48">
        <v>4</v>
      </c>
      <c r="C5444" s="47" t="s">
        <v>1238</v>
      </c>
      <c r="D5444" s="49" t="s">
        <v>3453</v>
      </c>
      <c r="E5444" s="49" t="s">
        <v>3454</v>
      </c>
      <c r="F5444" s="48">
        <v>1</v>
      </c>
      <c r="G5444" s="47" t="s">
        <v>98</v>
      </c>
      <c r="H5444" s="47" t="s">
        <v>13</v>
      </c>
      <c r="I5444" s="47" t="s">
        <v>2855</v>
      </c>
      <c r="J5444" s="50">
        <f>IFERROR(VLOOKUP(_xlfn.NUMBERVALUE(D5444),'Order form - T14RE'!$O$4:$O$101,1,FALSE),J5443)</f>
        <v>32024282</v>
      </c>
      <c r="K5444" s="51" t="str">
        <f t="shared" si="86"/>
        <v/>
      </c>
      <c r="M5444" s="47" t="str">
        <f ca="1">IFERROR(VLOOKUP($L5444,'T14'!$AD$5:$AF$104,2,FALSE),"")</f>
        <v/>
      </c>
      <c r="N5444" s="47" t="str">
        <f ca="1">IFERROR(VLOOKUP($L5444,'T14'!$AD$5:$AF$104,3,FALSE),"")</f>
        <v/>
      </c>
      <c r="P5444" s="46"/>
      <c r="U5444" s="46"/>
    </row>
    <row r="5445" spans="1:21" ht="14.4" hidden="1" x14ac:dyDescent="0.3">
      <c r="A5445" s="47">
        <v>5444</v>
      </c>
      <c r="B5445" s="48">
        <v>4</v>
      </c>
      <c r="C5445" s="47" t="s">
        <v>1241</v>
      </c>
      <c r="D5445" s="49" t="s">
        <v>3455</v>
      </c>
      <c r="E5445" s="49" t="s">
        <v>3456</v>
      </c>
      <c r="F5445" s="48">
        <v>1</v>
      </c>
      <c r="G5445" s="47" t="s">
        <v>98</v>
      </c>
      <c r="H5445" s="47" t="s">
        <v>13</v>
      </c>
      <c r="I5445" s="47" t="s">
        <v>2855</v>
      </c>
      <c r="J5445" s="50">
        <f>IFERROR(VLOOKUP(_xlfn.NUMBERVALUE(D5445),'Order form - T14RE'!$O$4:$O$101,1,FALSE),J5444)</f>
        <v>32024282</v>
      </c>
      <c r="K5445" s="51" t="str">
        <f t="shared" si="86"/>
        <v/>
      </c>
      <c r="M5445" s="47" t="str">
        <f ca="1">IFERROR(VLOOKUP($L5445,'T14'!$AD$5:$AF$104,2,FALSE),"")</f>
        <v/>
      </c>
      <c r="N5445" s="47" t="str">
        <f ca="1">IFERROR(VLOOKUP($L5445,'T14'!$AD$5:$AF$104,3,FALSE),"")</f>
        <v/>
      </c>
      <c r="P5445" s="46"/>
      <c r="U5445" s="46"/>
    </row>
    <row r="5446" spans="1:21" ht="14.4" hidden="1" x14ac:dyDescent="0.3">
      <c r="A5446" s="47">
        <v>5445</v>
      </c>
      <c r="B5446" s="48">
        <v>4</v>
      </c>
      <c r="C5446" s="47" t="s">
        <v>1250</v>
      </c>
      <c r="D5446" s="49" t="s">
        <v>3457</v>
      </c>
      <c r="E5446" s="49" t="s">
        <v>3458</v>
      </c>
      <c r="F5446" s="48">
        <v>2</v>
      </c>
      <c r="G5446" s="47" t="s">
        <v>98</v>
      </c>
      <c r="H5446" s="47" t="s">
        <v>13</v>
      </c>
      <c r="I5446" s="47" t="s">
        <v>2855</v>
      </c>
      <c r="J5446" s="50">
        <f>IFERROR(VLOOKUP(_xlfn.NUMBERVALUE(D5446),'Order form - T14RE'!$O$4:$O$101,1,FALSE),J5445)</f>
        <v>32024282</v>
      </c>
      <c r="K5446" s="51" t="str">
        <f t="shared" si="86"/>
        <v/>
      </c>
      <c r="M5446" s="47" t="str">
        <f ca="1">IFERROR(VLOOKUP($L5446,'T14'!$AD$5:$AF$104,2,FALSE),"")</f>
        <v/>
      </c>
      <c r="N5446" s="47" t="str">
        <f ca="1">IFERROR(VLOOKUP($L5446,'T14'!$AD$5:$AF$104,3,FALSE),"")</f>
        <v/>
      </c>
      <c r="P5446" s="46"/>
      <c r="U5446" s="46"/>
    </row>
    <row r="5447" spans="1:21" ht="14.4" hidden="1" x14ac:dyDescent="0.3">
      <c r="A5447" s="47">
        <v>5446</v>
      </c>
      <c r="B5447" s="48">
        <v>4</v>
      </c>
      <c r="C5447" s="47" t="s">
        <v>1253</v>
      </c>
      <c r="D5447" s="49" t="s">
        <v>3459</v>
      </c>
      <c r="E5447" s="49" t="s">
        <v>3423</v>
      </c>
      <c r="F5447" s="48">
        <v>1</v>
      </c>
      <c r="G5447" s="47" t="s">
        <v>98</v>
      </c>
      <c r="H5447" s="47" t="s">
        <v>13</v>
      </c>
      <c r="I5447" s="47" t="s">
        <v>2855</v>
      </c>
      <c r="J5447" s="50">
        <f>IFERROR(VLOOKUP(_xlfn.NUMBERVALUE(D5447),'Order form - T14RE'!$O$4:$O$101,1,FALSE),J5446)</f>
        <v>32024282</v>
      </c>
      <c r="K5447" s="51" t="str">
        <f t="shared" si="86"/>
        <v/>
      </c>
      <c r="M5447" s="47" t="str">
        <f ca="1">IFERROR(VLOOKUP($L5447,'T14'!$AD$5:$AF$104,2,FALSE),"")</f>
        <v/>
      </c>
      <c r="N5447" s="47" t="str">
        <f ca="1">IFERROR(VLOOKUP($L5447,'T14'!$AD$5:$AF$104,3,FALSE),"")</f>
        <v/>
      </c>
      <c r="P5447" s="46"/>
      <c r="U5447" s="46"/>
    </row>
    <row r="5448" spans="1:21" ht="14.4" hidden="1" x14ac:dyDescent="0.3">
      <c r="A5448" s="47">
        <v>5447</v>
      </c>
      <c r="B5448" s="48">
        <v>4</v>
      </c>
      <c r="C5448" s="47" t="s">
        <v>1261</v>
      </c>
      <c r="D5448" s="49" t="s">
        <v>3460</v>
      </c>
      <c r="E5448" s="49" t="s">
        <v>3461</v>
      </c>
      <c r="F5448" s="48">
        <v>1</v>
      </c>
      <c r="G5448" s="47" t="s">
        <v>98</v>
      </c>
      <c r="H5448" s="47" t="s">
        <v>13</v>
      </c>
      <c r="I5448" s="47" t="s">
        <v>2855</v>
      </c>
      <c r="J5448" s="50">
        <f>IFERROR(VLOOKUP(_xlfn.NUMBERVALUE(D5448),'Order form - T14RE'!$O$4:$O$101,1,FALSE),J5447)</f>
        <v>32024282</v>
      </c>
      <c r="K5448" s="51" t="str">
        <f t="shared" si="86"/>
        <v/>
      </c>
      <c r="M5448" s="47" t="str">
        <f ca="1">IFERROR(VLOOKUP($L5448,'T14'!$AD$5:$AF$104,2,FALSE),"")</f>
        <v/>
      </c>
      <c r="N5448" s="47" t="str">
        <f ca="1">IFERROR(VLOOKUP($L5448,'T14'!$AD$5:$AF$104,3,FALSE),"")</f>
        <v/>
      </c>
      <c r="P5448" s="46"/>
      <c r="U5448" s="46"/>
    </row>
    <row r="5449" spans="1:21" ht="14.4" hidden="1" x14ac:dyDescent="0.3">
      <c r="A5449" s="47">
        <v>5448</v>
      </c>
      <c r="B5449" s="48">
        <v>4</v>
      </c>
      <c r="C5449" s="47" t="s">
        <v>2529</v>
      </c>
      <c r="D5449" s="49" t="s">
        <v>3462</v>
      </c>
      <c r="E5449" s="49" t="s">
        <v>99</v>
      </c>
      <c r="F5449" s="48">
        <v>1</v>
      </c>
      <c r="G5449" s="47" t="s">
        <v>98</v>
      </c>
      <c r="H5449" s="47" t="s">
        <v>13</v>
      </c>
      <c r="I5449" s="47" t="s">
        <v>2855</v>
      </c>
      <c r="J5449" s="50">
        <f>IFERROR(VLOOKUP(_xlfn.NUMBERVALUE(D5449),'Order form - T14RE'!$O$4:$O$101,1,FALSE),J5448)</f>
        <v>32024282</v>
      </c>
      <c r="K5449" s="51" t="str">
        <f t="shared" si="86"/>
        <v/>
      </c>
      <c r="M5449" s="47" t="str">
        <f ca="1">IFERROR(VLOOKUP($L5449,'T14'!$AD$5:$AF$104,2,FALSE),"")</f>
        <v/>
      </c>
      <c r="N5449" s="47" t="str">
        <f ca="1">IFERROR(VLOOKUP($L5449,'T14'!$AD$5:$AF$104,3,FALSE),"")</f>
        <v/>
      </c>
      <c r="P5449" s="46"/>
      <c r="U5449" s="46"/>
    </row>
    <row r="5450" spans="1:21" ht="14.4" hidden="1" x14ac:dyDescent="0.3">
      <c r="A5450" s="47">
        <v>5449</v>
      </c>
      <c r="B5450" s="48">
        <v>4</v>
      </c>
      <c r="C5450" s="47" t="s">
        <v>1264</v>
      </c>
      <c r="D5450" s="49" t="s">
        <v>3463</v>
      </c>
      <c r="E5450" s="49" t="s">
        <v>3464</v>
      </c>
      <c r="F5450" s="48">
        <v>1</v>
      </c>
      <c r="G5450" s="47" t="s">
        <v>98</v>
      </c>
      <c r="H5450" s="47" t="s">
        <v>13</v>
      </c>
      <c r="I5450" s="47" t="s">
        <v>2855</v>
      </c>
      <c r="J5450" s="50">
        <f>IFERROR(VLOOKUP(_xlfn.NUMBERVALUE(D5450),'Order form - T14RE'!$O$4:$O$101,1,FALSE),J5449)</f>
        <v>32024282</v>
      </c>
      <c r="K5450" s="51" t="str">
        <f t="shared" si="86"/>
        <v/>
      </c>
      <c r="M5450" s="47" t="str">
        <f ca="1">IFERROR(VLOOKUP($L5450,'T14'!$AD$5:$AF$104,2,FALSE),"")</f>
        <v/>
      </c>
      <c r="N5450" s="47" t="str">
        <f ca="1">IFERROR(VLOOKUP($L5450,'T14'!$AD$5:$AF$104,3,FALSE),"")</f>
        <v/>
      </c>
      <c r="P5450" s="46"/>
      <c r="U5450" s="46"/>
    </row>
    <row r="5451" spans="1:21" ht="14.4" hidden="1" x14ac:dyDescent="0.3">
      <c r="A5451" s="47">
        <v>5450</v>
      </c>
      <c r="B5451" s="48">
        <v>4</v>
      </c>
      <c r="C5451" s="47" t="s">
        <v>1270</v>
      </c>
      <c r="D5451" s="49" t="s">
        <v>3465</v>
      </c>
      <c r="E5451" s="49" t="s">
        <v>3466</v>
      </c>
      <c r="F5451" s="48">
        <v>1</v>
      </c>
      <c r="G5451" s="47" t="s">
        <v>98</v>
      </c>
      <c r="H5451" s="47" t="s">
        <v>13</v>
      </c>
      <c r="I5451" s="47" t="s">
        <v>2855</v>
      </c>
      <c r="J5451" s="50">
        <f>IFERROR(VLOOKUP(_xlfn.NUMBERVALUE(D5451),'Order form - T14RE'!$O$4:$O$101,1,FALSE),J5450)</f>
        <v>32024282</v>
      </c>
      <c r="K5451" s="51" t="str">
        <f t="shared" si="86"/>
        <v/>
      </c>
      <c r="M5451" s="47" t="str">
        <f ca="1">IFERROR(VLOOKUP($L5451,'T14'!$AD$5:$AF$104,2,FALSE),"")</f>
        <v/>
      </c>
      <c r="N5451" s="47" t="str">
        <f ca="1">IFERROR(VLOOKUP($L5451,'T14'!$AD$5:$AF$104,3,FALSE),"")</f>
        <v/>
      </c>
      <c r="P5451" s="46"/>
      <c r="U5451" s="46"/>
    </row>
    <row r="5452" spans="1:21" ht="14.4" hidden="1" x14ac:dyDescent="0.3">
      <c r="A5452" s="47">
        <v>5451</v>
      </c>
      <c r="B5452" s="48">
        <v>4</v>
      </c>
      <c r="C5452" s="47" t="s">
        <v>1273</v>
      </c>
      <c r="D5452" s="49" t="s">
        <v>3467</v>
      </c>
      <c r="E5452" s="49" t="s">
        <v>3423</v>
      </c>
      <c r="F5452" s="48">
        <v>1</v>
      </c>
      <c r="G5452" s="47" t="s">
        <v>98</v>
      </c>
      <c r="H5452" s="47" t="s">
        <v>13</v>
      </c>
      <c r="I5452" s="47" t="s">
        <v>2855</v>
      </c>
      <c r="J5452" s="50">
        <f>IFERROR(VLOOKUP(_xlfn.NUMBERVALUE(D5452),'Order form - T14RE'!$O$4:$O$101,1,FALSE),J5451)</f>
        <v>32024282</v>
      </c>
      <c r="K5452" s="51" t="str">
        <f t="shared" si="86"/>
        <v/>
      </c>
      <c r="M5452" s="47" t="str">
        <f ca="1">IFERROR(VLOOKUP($L5452,'T14'!$AD$5:$AF$104,2,FALSE),"")</f>
        <v/>
      </c>
      <c r="N5452" s="47" t="str">
        <f ca="1">IFERROR(VLOOKUP($L5452,'T14'!$AD$5:$AF$104,3,FALSE),"")</f>
        <v/>
      </c>
      <c r="P5452" s="46"/>
      <c r="U5452" s="46"/>
    </row>
    <row r="5453" spans="1:21" ht="14.4" hidden="1" x14ac:dyDescent="0.3">
      <c r="A5453" s="47">
        <v>5452</v>
      </c>
      <c r="B5453" s="48">
        <v>4</v>
      </c>
      <c r="C5453" s="47" t="s">
        <v>1274</v>
      </c>
      <c r="D5453" s="49" t="s">
        <v>3468</v>
      </c>
      <c r="E5453" s="49" t="s">
        <v>3469</v>
      </c>
      <c r="F5453" s="48">
        <v>1</v>
      </c>
      <c r="G5453" s="47" t="s">
        <v>98</v>
      </c>
      <c r="H5453" s="47" t="s">
        <v>13</v>
      </c>
      <c r="I5453" s="47" t="s">
        <v>2855</v>
      </c>
      <c r="J5453" s="50">
        <f>IFERROR(VLOOKUP(_xlfn.NUMBERVALUE(D5453),'Order form - T14RE'!$O$4:$O$101,1,FALSE),J5452)</f>
        <v>32024282</v>
      </c>
      <c r="K5453" s="51" t="str">
        <f t="shared" si="86"/>
        <v/>
      </c>
      <c r="M5453" s="47" t="str">
        <f ca="1">IFERROR(VLOOKUP($L5453,'T14'!$AD$5:$AF$104,2,FALSE),"")</f>
        <v/>
      </c>
      <c r="N5453" s="47" t="str">
        <f ca="1">IFERROR(VLOOKUP($L5453,'T14'!$AD$5:$AF$104,3,FALSE),"")</f>
        <v/>
      </c>
      <c r="P5453" s="46"/>
      <c r="U5453" s="46"/>
    </row>
    <row r="5454" spans="1:21" ht="14.4" hidden="1" x14ac:dyDescent="0.3">
      <c r="A5454" s="47">
        <v>5453</v>
      </c>
      <c r="B5454" s="48">
        <v>4</v>
      </c>
      <c r="C5454" s="47" t="s">
        <v>1277</v>
      </c>
      <c r="D5454" s="49" t="s">
        <v>3470</v>
      </c>
      <c r="E5454" s="49" t="s">
        <v>3471</v>
      </c>
      <c r="F5454" s="48">
        <v>2</v>
      </c>
      <c r="G5454" s="47" t="s">
        <v>98</v>
      </c>
      <c r="H5454" s="47" t="s">
        <v>13</v>
      </c>
      <c r="I5454" s="47" t="s">
        <v>2855</v>
      </c>
      <c r="J5454" s="50">
        <f>IFERROR(VLOOKUP(_xlfn.NUMBERVALUE(D5454),'Order form - T14RE'!$O$4:$O$101,1,FALSE),J5453)</f>
        <v>32024282</v>
      </c>
      <c r="K5454" s="51" t="str">
        <f t="shared" si="86"/>
        <v/>
      </c>
      <c r="M5454" s="47" t="str">
        <f ca="1">IFERROR(VLOOKUP($L5454,'T14'!$AD$5:$AF$104,2,FALSE),"")</f>
        <v/>
      </c>
      <c r="N5454" s="47" t="str">
        <f ca="1">IFERROR(VLOOKUP($L5454,'T14'!$AD$5:$AF$104,3,FALSE),"")</f>
        <v/>
      </c>
      <c r="P5454" s="46"/>
      <c r="U5454" s="46"/>
    </row>
    <row r="5455" spans="1:21" ht="14.4" hidden="1" x14ac:dyDescent="0.3">
      <c r="A5455" s="47">
        <v>5454</v>
      </c>
      <c r="B5455" s="48">
        <v>4</v>
      </c>
      <c r="C5455" s="47" t="s">
        <v>1280</v>
      </c>
      <c r="D5455" s="49" t="s">
        <v>3472</v>
      </c>
      <c r="E5455" s="49" t="s">
        <v>3473</v>
      </c>
      <c r="F5455" s="48">
        <v>2</v>
      </c>
      <c r="G5455" s="47" t="s">
        <v>98</v>
      </c>
      <c r="H5455" s="47" t="s">
        <v>13</v>
      </c>
      <c r="I5455" s="47" t="s">
        <v>2855</v>
      </c>
      <c r="J5455" s="50">
        <f>IFERROR(VLOOKUP(_xlfn.NUMBERVALUE(D5455),'Order form - T14RE'!$O$4:$O$101,1,FALSE),J5454)</f>
        <v>32024282</v>
      </c>
      <c r="K5455" s="51" t="str">
        <f t="shared" si="86"/>
        <v/>
      </c>
      <c r="M5455" s="47" t="str">
        <f ca="1">IFERROR(VLOOKUP($L5455,'T14'!$AD$5:$AF$104,2,FALSE),"")</f>
        <v/>
      </c>
      <c r="N5455" s="47" t="str">
        <f ca="1">IFERROR(VLOOKUP($L5455,'T14'!$AD$5:$AF$104,3,FALSE),"")</f>
        <v/>
      </c>
      <c r="P5455" s="46"/>
      <c r="U5455" s="46"/>
    </row>
    <row r="5456" spans="1:21" ht="14.4" hidden="1" x14ac:dyDescent="0.3">
      <c r="A5456" s="47">
        <v>5455</v>
      </c>
      <c r="B5456" s="48">
        <v>4</v>
      </c>
      <c r="C5456" s="47" t="s">
        <v>1281</v>
      </c>
      <c r="D5456" s="49" t="s">
        <v>3474</v>
      </c>
      <c r="E5456" s="49" t="s">
        <v>3475</v>
      </c>
      <c r="F5456" s="48">
        <v>1</v>
      </c>
      <c r="G5456" s="47" t="s">
        <v>98</v>
      </c>
      <c r="H5456" s="47" t="s">
        <v>13</v>
      </c>
      <c r="I5456" s="47" t="s">
        <v>2855</v>
      </c>
      <c r="J5456" s="50">
        <f>IFERROR(VLOOKUP(_xlfn.NUMBERVALUE(D5456),'Order form - T14RE'!$O$4:$O$101,1,FALSE),J5455)</f>
        <v>32024282</v>
      </c>
      <c r="K5456" s="51" t="str">
        <f t="shared" si="86"/>
        <v/>
      </c>
      <c r="M5456" s="47" t="str">
        <f ca="1">IFERROR(VLOOKUP($L5456,'T14'!$AD$5:$AF$104,2,FALSE),"")</f>
        <v/>
      </c>
      <c r="N5456" s="47" t="str">
        <f ca="1">IFERROR(VLOOKUP($L5456,'T14'!$AD$5:$AF$104,3,FALSE),"")</f>
        <v/>
      </c>
      <c r="P5456" s="46"/>
      <c r="U5456" s="46"/>
    </row>
    <row r="5457" spans="1:21" ht="14.4" hidden="1" x14ac:dyDescent="0.3">
      <c r="A5457" s="47">
        <v>5456</v>
      </c>
      <c r="B5457" s="48">
        <v>4</v>
      </c>
      <c r="C5457" s="47" t="s">
        <v>1284</v>
      </c>
      <c r="D5457" s="49" t="s">
        <v>3476</v>
      </c>
      <c r="E5457" s="49" t="s">
        <v>3477</v>
      </c>
      <c r="F5457" s="48">
        <v>2</v>
      </c>
      <c r="G5457" s="47" t="s">
        <v>98</v>
      </c>
      <c r="H5457" s="47" t="s">
        <v>13</v>
      </c>
      <c r="I5457" s="47" t="s">
        <v>2855</v>
      </c>
      <c r="J5457" s="50">
        <f>IFERROR(VLOOKUP(_xlfn.NUMBERVALUE(D5457),'Order form - T14RE'!$O$4:$O$101,1,FALSE),J5456)</f>
        <v>32024282</v>
      </c>
      <c r="K5457" s="51" t="str">
        <f t="shared" si="86"/>
        <v/>
      </c>
      <c r="M5457" s="47" t="str">
        <f ca="1">IFERROR(VLOOKUP($L5457,'T14'!$AD$5:$AF$104,2,FALSE),"")</f>
        <v/>
      </c>
      <c r="N5457" s="47" t="str">
        <f ca="1">IFERROR(VLOOKUP($L5457,'T14'!$AD$5:$AF$104,3,FALSE),"")</f>
        <v/>
      </c>
      <c r="P5457" s="46"/>
      <c r="U5457" s="46"/>
    </row>
    <row r="5458" spans="1:21" ht="14.4" hidden="1" x14ac:dyDescent="0.3">
      <c r="A5458" s="47">
        <v>5457</v>
      </c>
      <c r="B5458" s="48">
        <v>4</v>
      </c>
      <c r="C5458" s="47" t="s">
        <v>1287</v>
      </c>
      <c r="D5458" s="49" t="s">
        <v>3478</v>
      </c>
      <c r="E5458" s="49" t="s">
        <v>3479</v>
      </c>
      <c r="F5458" s="48">
        <v>2</v>
      </c>
      <c r="G5458" s="47" t="s">
        <v>98</v>
      </c>
      <c r="H5458" s="47" t="s">
        <v>13</v>
      </c>
      <c r="I5458" s="47" t="s">
        <v>2855</v>
      </c>
      <c r="J5458" s="50">
        <f>IFERROR(VLOOKUP(_xlfn.NUMBERVALUE(D5458),'Order form - T14RE'!$O$4:$O$101,1,FALSE),J5457)</f>
        <v>32024282</v>
      </c>
      <c r="K5458" s="51" t="str">
        <f t="shared" si="86"/>
        <v/>
      </c>
      <c r="M5458" s="47" t="str">
        <f ca="1">IFERROR(VLOOKUP($L5458,'T14'!$AD$5:$AF$104,2,FALSE),"")</f>
        <v/>
      </c>
      <c r="N5458" s="47" t="str">
        <f ca="1">IFERROR(VLOOKUP($L5458,'T14'!$AD$5:$AF$104,3,FALSE),"")</f>
        <v/>
      </c>
      <c r="P5458" s="46"/>
      <c r="U5458" s="46"/>
    </row>
    <row r="5459" spans="1:21" ht="14.4" hidden="1" x14ac:dyDescent="0.3">
      <c r="A5459" s="47">
        <v>5458</v>
      </c>
      <c r="B5459" s="48">
        <v>4</v>
      </c>
      <c r="C5459" s="47" t="s">
        <v>1292</v>
      </c>
      <c r="D5459" s="49" t="s">
        <v>3480</v>
      </c>
      <c r="E5459" s="49" t="s">
        <v>3481</v>
      </c>
      <c r="F5459" s="48">
        <v>1</v>
      </c>
      <c r="G5459" s="47" t="s">
        <v>98</v>
      </c>
      <c r="H5459" s="47" t="s">
        <v>13</v>
      </c>
      <c r="I5459" s="47" t="s">
        <v>2855</v>
      </c>
      <c r="J5459" s="50">
        <f>IFERROR(VLOOKUP(_xlfn.NUMBERVALUE(D5459),'Order form - T14RE'!$O$4:$O$101,1,FALSE),J5458)</f>
        <v>32024282</v>
      </c>
      <c r="K5459" s="51" t="str">
        <f t="shared" si="86"/>
        <v/>
      </c>
      <c r="M5459" s="47" t="str">
        <f ca="1">IFERROR(VLOOKUP($L5459,'T14'!$AD$5:$AF$104,2,FALSE),"")</f>
        <v/>
      </c>
      <c r="N5459" s="47" t="str">
        <f ca="1">IFERROR(VLOOKUP($L5459,'T14'!$AD$5:$AF$104,3,FALSE),"")</f>
        <v/>
      </c>
      <c r="P5459" s="46"/>
      <c r="U5459" s="46"/>
    </row>
    <row r="5460" spans="1:21" ht="14.4" hidden="1" x14ac:dyDescent="0.3">
      <c r="A5460" s="47">
        <v>5459</v>
      </c>
      <c r="B5460" s="48">
        <v>4</v>
      </c>
      <c r="C5460" s="47" t="s">
        <v>1293</v>
      </c>
      <c r="D5460" s="49" t="s">
        <v>3482</v>
      </c>
      <c r="E5460" s="49" t="s">
        <v>3483</v>
      </c>
      <c r="F5460" s="48">
        <v>1</v>
      </c>
      <c r="G5460" s="47" t="s">
        <v>98</v>
      </c>
      <c r="H5460" s="47" t="s">
        <v>13</v>
      </c>
      <c r="I5460" s="47" t="s">
        <v>2855</v>
      </c>
      <c r="J5460" s="50">
        <f>IFERROR(VLOOKUP(_xlfn.NUMBERVALUE(D5460),'Order form - T14RE'!$O$4:$O$101,1,FALSE),J5459)</f>
        <v>32024282</v>
      </c>
      <c r="K5460" s="51" t="str">
        <f t="shared" si="86"/>
        <v/>
      </c>
      <c r="M5460" s="47" t="str">
        <f ca="1">IFERROR(VLOOKUP($L5460,'T14'!$AD$5:$AF$104,2,FALSE),"")</f>
        <v/>
      </c>
      <c r="N5460" s="47" t="str">
        <f ca="1">IFERROR(VLOOKUP($L5460,'T14'!$AD$5:$AF$104,3,FALSE),"")</f>
        <v/>
      </c>
      <c r="P5460" s="46"/>
      <c r="U5460" s="46"/>
    </row>
    <row r="5461" spans="1:21" ht="14.4" hidden="1" x14ac:dyDescent="0.3">
      <c r="A5461" s="47">
        <v>5460</v>
      </c>
      <c r="B5461" s="48">
        <v>4</v>
      </c>
      <c r="C5461" s="47" t="s">
        <v>1296</v>
      </c>
      <c r="D5461" s="49" t="s">
        <v>3484</v>
      </c>
      <c r="E5461" s="49" t="s">
        <v>3485</v>
      </c>
      <c r="F5461" s="48">
        <v>1</v>
      </c>
      <c r="G5461" s="47" t="s">
        <v>98</v>
      </c>
      <c r="H5461" s="47" t="s">
        <v>13</v>
      </c>
      <c r="I5461" s="47" t="s">
        <v>2855</v>
      </c>
      <c r="J5461" s="50">
        <f>IFERROR(VLOOKUP(_xlfn.NUMBERVALUE(D5461),'Order form - T14RE'!$O$4:$O$101,1,FALSE),J5460)</f>
        <v>32024282</v>
      </c>
      <c r="K5461" s="51" t="str">
        <f t="shared" si="86"/>
        <v/>
      </c>
      <c r="M5461" s="47" t="str">
        <f ca="1">IFERROR(VLOOKUP($L5461,'T14'!$AD$5:$AF$104,2,FALSE),"")</f>
        <v/>
      </c>
      <c r="N5461" s="47" t="str">
        <f ca="1">IFERROR(VLOOKUP($L5461,'T14'!$AD$5:$AF$104,3,FALSE),"")</f>
        <v/>
      </c>
      <c r="P5461" s="46"/>
      <c r="U5461" s="46"/>
    </row>
    <row r="5462" spans="1:21" ht="14.4" hidden="1" x14ac:dyDescent="0.3">
      <c r="A5462" s="47">
        <v>5461</v>
      </c>
      <c r="B5462" s="48">
        <v>5</v>
      </c>
      <c r="C5462" s="47" t="s">
        <v>95</v>
      </c>
      <c r="D5462" s="49" t="s">
        <v>3318</v>
      </c>
      <c r="E5462" s="49" t="s">
        <v>3319</v>
      </c>
      <c r="F5462" s="48">
        <v>1</v>
      </c>
      <c r="G5462" s="47" t="s">
        <v>98</v>
      </c>
      <c r="H5462" s="47" t="s">
        <v>13</v>
      </c>
      <c r="I5462" s="47" t="s">
        <v>2855</v>
      </c>
      <c r="J5462" s="50">
        <f>IFERROR(VLOOKUP(_xlfn.NUMBERVALUE(D5462),'Order form - T14RE'!$O$4:$O$101,1,FALSE),J5461)</f>
        <v>32024282</v>
      </c>
      <c r="K5462" s="51" t="str">
        <f t="shared" si="86"/>
        <v/>
      </c>
      <c r="M5462" s="47" t="str">
        <f ca="1">IFERROR(VLOOKUP($L5462,'T14'!$AD$5:$AF$104,2,FALSE),"")</f>
        <v/>
      </c>
      <c r="N5462" s="47" t="str">
        <f ca="1">IFERROR(VLOOKUP($L5462,'T14'!$AD$5:$AF$104,3,FALSE),"")</f>
        <v/>
      </c>
      <c r="P5462" s="46"/>
      <c r="U5462" s="46"/>
    </row>
    <row r="5463" spans="1:21" ht="14.4" hidden="1" x14ac:dyDescent="0.3">
      <c r="A5463" s="47">
        <v>5462</v>
      </c>
      <c r="B5463" s="48">
        <v>4</v>
      </c>
      <c r="C5463" s="47" t="s">
        <v>1299</v>
      </c>
      <c r="D5463" s="49" t="s">
        <v>3318</v>
      </c>
      <c r="E5463" s="49" t="s">
        <v>3319</v>
      </c>
      <c r="F5463" s="48">
        <v>1</v>
      </c>
      <c r="G5463" s="47" t="s">
        <v>98</v>
      </c>
      <c r="H5463" s="47" t="s">
        <v>13</v>
      </c>
      <c r="I5463" s="47" t="s">
        <v>2855</v>
      </c>
      <c r="J5463" s="50">
        <f>IFERROR(VLOOKUP(_xlfn.NUMBERVALUE(D5463),'Order form - T14RE'!$O$4:$O$101,1,FALSE),J5462)</f>
        <v>32024282</v>
      </c>
      <c r="K5463" s="51" t="str">
        <f t="shared" si="86"/>
        <v/>
      </c>
      <c r="M5463" s="47" t="str">
        <f ca="1">IFERROR(VLOOKUP($L5463,'T14'!$AD$5:$AF$104,2,FALSE),"")</f>
        <v/>
      </c>
      <c r="N5463" s="47" t="str">
        <f ca="1">IFERROR(VLOOKUP($L5463,'T14'!$AD$5:$AF$104,3,FALSE),"")</f>
        <v/>
      </c>
      <c r="P5463" s="46"/>
      <c r="U5463" s="46"/>
    </row>
    <row r="5464" spans="1:21" ht="14.4" hidden="1" x14ac:dyDescent="0.3">
      <c r="A5464" s="47">
        <v>5463</v>
      </c>
      <c r="B5464" s="48">
        <v>4</v>
      </c>
      <c r="C5464" s="47" t="s">
        <v>1302</v>
      </c>
      <c r="D5464" s="49" t="s">
        <v>3486</v>
      </c>
      <c r="E5464" s="49" t="s">
        <v>3487</v>
      </c>
      <c r="F5464" s="48">
        <v>1</v>
      </c>
      <c r="G5464" s="47" t="s">
        <v>98</v>
      </c>
      <c r="H5464" s="47" t="s">
        <v>13</v>
      </c>
      <c r="I5464" s="47" t="s">
        <v>2855</v>
      </c>
      <c r="J5464" s="50">
        <f>IFERROR(VLOOKUP(_xlfn.NUMBERVALUE(D5464),'Order form - T14RE'!$O$4:$O$101,1,FALSE),J5463)</f>
        <v>32024282</v>
      </c>
      <c r="K5464" s="51" t="str">
        <f t="shared" si="86"/>
        <v/>
      </c>
      <c r="M5464" s="47" t="str">
        <f ca="1">IFERROR(VLOOKUP($L5464,'T14'!$AD$5:$AF$104,2,FALSE),"")</f>
        <v/>
      </c>
      <c r="N5464" s="47" t="str">
        <f ca="1">IFERROR(VLOOKUP($L5464,'T14'!$AD$5:$AF$104,3,FALSE),"")</f>
        <v/>
      </c>
      <c r="P5464" s="46"/>
      <c r="U5464" s="46"/>
    </row>
    <row r="5465" spans="1:21" ht="14.4" hidden="1" x14ac:dyDescent="0.3">
      <c r="A5465" s="47">
        <v>5464</v>
      </c>
      <c r="B5465" s="48">
        <v>5</v>
      </c>
      <c r="C5465" s="47" t="s">
        <v>95</v>
      </c>
      <c r="D5465" s="49" t="s">
        <v>3318</v>
      </c>
      <c r="E5465" s="49" t="s">
        <v>3319</v>
      </c>
      <c r="F5465" s="48">
        <v>1</v>
      </c>
      <c r="G5465" s="47" t="s">
        <v>98</v>
      </c>
      <c r="H5465" s="47" t="s">
        <v>13</v>
      </c>
      <c r="I5465" s="47" t="s">
        <v>2855</v>
      </c>
      <c r="J5465" s="50">
        <f>IFERROR(VLOOKUP(_xlfn.NUMBERVALUE(D5465),'Order form - T14RE'!$O$4:$O$101,1,FALSE),J5464)</f>
        <v>32024282</v>
      </c>
      <c r="K5465" s="51" t="str">
        <f t="shared" si="86"/>
        <v/>
      </c>
      <c r="M5465" s="47" t="str">
        <f ca="1">IFERROR(VLOOKUP($L5465,'T14'!$AD$5:$AF$104,2,FALSE),"")</f>
        <v/>
      </c>
      <c r="N5465" s="47" t="str">
        <f ca="1">IFERROR(VLOOKUP($L5465,'T14'!$AD$5:$AF$104,3,FALSE),"")</f>
        <v/>
      </c>
      <c r="P5465" s="46"/>
      <c r="U5465" s="46"/>
    </row>
    <row r="5466" spans="1:21" ht="14.4" hidden="1" x14ac:dyDescent="0.3">
      <c r="A5466" s="47">
        <v>5465</v>
      </c>
      <c r="B5466" s="48">
        <v>4</v>
      </c>
      <c r="C5466" s="47" t="s">
        <v>1305</v>
      </c>
      <c r="D5466" s="49" t="s">
        <v>3318</v>
      </c>
      <c r="E5466" s="49" t="s">
        <v>3319</v>
      </c>
      <c r="F5466" s="48">
        <v>1</v>
      </c>
      <c r="G5466" s="47" t="s">
        <v>98</v>
      </c>
      <c r="H5466" s="47" t="s">
        <v>13</v>
      </c>
      <c r="I5466" s="47" t="s">
        <v>2855</v>
      </c>
      <c r="J5466" s="50">
        <f>IFERROR(VLOOKUP(_xlfn.NUMBERVALUE(D5466),'Order form - T14RE'!$O$4:$O$101,1,FALSE),J5465)</f>
        <v>32024282</v>
      </c>
      <c r="K5466" s="51" t="str">
        <f t="shared" si="86"/>
        <v/>
      </c>
      <c r="M5466" s="47" t="str">
        <f ca="1">IFERROR(VLOOKUP($L5466,'T14'!$AD$5:$AF$104,2,FALSE),"")</f>
        <v/>
      </c>
      <c r="N5466" s="47" t="str">
        <f ca="1">IFERROR(VLOOKUP($L5466,'T14'!$AD$5:$AF$104,3,FALSE),"")</f>
        <v/>
      </c>
      <c r="P5466" s="46"/>
      <c r="U5466" s="46"/>
    </row>
    <row r="5467" spans="1:21" ht="14.4" hidden="1" x14ac:dyDescent="0.3">
      <c r="A5467" s="47">
        <v>5466</v>
      </c>
      <c r="B5467" s="48">
        <v>4</v>
      </c>
      <c r="C5467" s="47" t="s">
        <v>1308</v>
      </c>
      <c r="D5467" s="49" t="s">
        <v>3488</v>
      </c>
      <c r="E5467" s="49" t="s">
        <v>3489</v>
      </c>
      <c r="F5467" s="48">
        <v>1</v>
      </c>
      <c r="G5467" s="47" t="s">
        <v>98</v>
      </c>
      <c r="H5467" s="47" t="s">
        <v>13</v>
      </c>
      <c r="I5467" s="47" t="s">
        <v>2855</v>
      </c>
      <c r="J5467" s="50">
        <f>IFERROR(VLOOKUP(_xlfn.NUMBERVALUE(D5467),'Order form - T14RE'!$O$4:$O$101,1,FALSE),J5466)</f>
        <v>32024282</v>
      </c>
      <c r="K5467" s="51" t="str">
        <f t="shared" si="86"/>
        <v/>
      </c>
      <c r="M5467" s="47" t="str">
        <f ca="1">IFERROR(VLOOKUP($L5467,'T14'!$AD$5:$AF$104,2,FALSE),"")</f>
        <v/>
      </c>
      <c r="N5467" s="47" t="str">
        <f ca="1">IFERROR(VLOOKUP($L5467,'T14'!$AD$5:$AF$104,3,FALSE),"")</f>
        <v/>
      </c>
      <c r="P5467" s="46"/>
      <c r="U5467" s="46"/>
    </row>
    <row r="5468" spans="1:21" ht="14.4" hidden="1" x14ac:dyDescent="0.3">
      <c r="A5468" s="47">
        <v>5467</v>
      </c>
      <c r="B5468" s="48">
        <v>4</v>
      </c>
      <c r="C5468" s="47" t="s">
        <v>1311</v>
      </c>
      <c r="D5468" s="49" t="s">
        <v>3490</v>
      </c>
      <c r="E5468" s="49" t="s">
        <v>3491</v>
      </c>
      <c r="F5468" s="48">
        <v>1</v>
      </c>
      <c r="G5468" s="47" t="s">
        <v>98</v>
      </c>
      <c r="H5468" s="47" t="s">
        <v>13</v>
      </c>
      <c r="I5468" s="47" t="s">
        <v>2855</v>
      </c>
      <c r="J5468" s="50">
        <f>IFERROR(VLOOKUP(_xlfn.NUMBERVALUE(D5468),'Order form - T14RE'!$O$4:$O$101,1,FALSE),J5467)</f>
        <v>32024282</v>
      </c>
      <c r="K5468" s="51" t="str">
        <f t="shared" si="86"/>
        <v/>
      </c>
      <c r="M5468" s="47" t="str">
        <f ca="1">IFERROR(VLOOKUP($L5468,'T14'!$AD$5:$AF$104,2,FALSE),"")</f>
        <v/>
      </c>
      <c r="N5468" s="47" t="str">
        <f ca="1">IFERROR(VLOOKUP($L5468,'T14'!$AD$5:$AF$104,3,FALSE),"")</f>
        <v/>
      </c>
      <c r="P5468" s="46"/>
      <c r="U5468" s="46"/>
    </row>
    <row r="5469" spans="1:21" ht="14.4" hidden="1" x14ac:dyDescent="0.3">
      <c r="A5469" s="47">
        <v>5468</v>
      </c>
      <c r="B5469" s="48">
        <v>4</v>
      </c>
      <c r="C5469" s="47" t="s">
        <v>1314</v>
      </c>
      <c r="D5469" s="49" t="s">
        <v>3492</v>
      </c>
      <c r="E5469" s="49" t="s">
        <v>3493</v>
      </c>
      <c r="F5469" s="48">
        <v>1</v>
      </c>
      <c r="G5469" s="47" t="s">
        <v>98</v>
      </c>
      <c r="H5469" s="47" t="s">
        <v>13</v>
      </c>
      <c r="I5469" s="47" t="s">
        <v>2855</v>
      </c>
      <c r="J5469" s="50">
        <f>IFERROR(VLOOKUP(_xlfn.NUMBERVALUE(D5469),'Order form - T14RE'!$O$4:$O$101,1,FALSE),J5468)</f>
        <v>32024282</v>
      </c>
      <c r="K5469" s="51" t="str">
        <f t="shared" si="86"/>
        <v/>
      </c>
      <c r="M5469" s="47" t="str">
        <f ca="1">IFERROR(VLOOKUP($L5469,'T14'!$AD$5:$AF$104,2,FALSE),"")</f>
        <v/>
      </c>
      <c r="N5469" s="47" t="str">
        <f ca="1">IFERROR(VLOOKUP($L5469,'T14'!$AD$5:$AF$104,3,FALSE),"")</f>
        <v/>
      </c>
      <c r="P5469" s="46"/>
      <c r="U5469" s="46"/>
    </row>
    <row r="5470" spans="1:21" ht="14.4" hidden="1" x14ac:dyDescent="0.3">
      <c r="A5470" s="47">
        <v>5469</v>
      </c>
      <c r="B5470" s="48">
        <v>3</v>
      </c>
      <c r="C5470" s="47" t="s">
        <v>123</v>
      </c>
      <c r="D5470" s="49" t="s">
        <v>3494</v>
      </c>
      <c r="E5470" s="49" t="s">
        <v>3495</v>
      </c>
      <c r="F5470" s="48">
        <v>1</v>
      </c>
      <c r="G5470" s="47" t="s">
        <v>98</v>
      </c>
      <c r="H5470" s="47" t="s">
        <v>13</v>
      </c>
      <c r="I5470" s="47" t="s">
        <v>2855</v>
      </c>
      <c r="J5470" s="50">
        <f>IFERROR(VLOOKUP(_xlfn.NUMBERVALUE(D5470),'Order form - T14RE'!$O$4:$O$101,1,FALSE),J5469)</f>
        <v>32024282</v>
      </c>
      <c r="K5470" s="51" t="str">
        <f t="shared" si="86"/>
        <v/>
      </c>
      <c r="M5470" s="47" t="str">
        <f ca="1">IFERROR(VLOOKUP($L5470,'T14'!$AD$5:$AF$104,2,FALSE),"")</f>
        <v/>
      </c>
      <c r="N5470" s="47" t="str">
        <f ca="1">IFERROR(VLOOKUP($L5470,'T14'!$AD$5:$AF$104,3,FALSE),"")</f>
        <v/>
      </c>
      <c r="P5470" s="46"/>
      <c r="U5470" s="46"/>
    </row>
    <row r="5471" spans="1:21" ht="14.4" hidden="1" x14ac:dyDescent="0.3">
      <c r="A5471" s="47">
        <v>5470</v>
      </c>
      <c r="B5471" s="48">
        <v>1</v>
      </c>
      <c r="C5471" s="47" t="s">
        <v>166</v>
      </c>
      <c r="D5471" s="49" t="s">
        <v>3496</v>
      </c>
      <c r="E5471" s="49" t="s">
        <v>3497</v>
      </c>
      <c r="F5471" s="48">
        <v>1</v>
      </c>
      <c r="G5471" s="47" t="s">
        <v>98</v>
      </c>
      <c r="H5471" s="47" t="s">
        <v>99</v>
      </c>
      <c r="I5471" s="47" t="s">
        <v>2855</v>
      </c>
      <c r="J5471" s="50">
        <f>IFERROR(VLOOKUP(_xlfn.NUMBERVALUE(D5471),'Order form - T14RE'!$O$4:$O$101,1,FALSE),J5470)</f>
        <v>32024283</v>
      </c>
      <c r="K5471" s="51" t="str">
        <f t="shared" si="86"/>
        <v/>
      </c>
      <c r="M5471" s="47" t="str">
        <f ca="1">IFERROR(VLOOKUP($L5471,'T14'!$AD$5:$AF$104,2,FALSE),"")</f>
        <v/>
      </c>
      <c r="N5471" s="47" t="str">
        <f ca="1">IFERROR(VLOOKUP($L5471,'T14'!$AD$5:$AF$104,3,FALSE),"")</f>
        <v/>
      </c>
      <c r="P5471" s="46"/>
      <c r="U5471" s="46"/>
    </row>
    <row r="5472" spans="1:21" ht="14.4" hidden="1" x14ac:dyDescent="0.3">
      <c r="A5472" s="47">
        <v>5471</v>
      </c>
      <c r="B5472" s="48">
        <v>2</v>
      </c>
      <c r="C5472" s="47" t="s">
        <v>95</v>
      </c>
      <c r="D5472" s="49" t="s">
        <v>3498</v>
      </c>
      <c r="E5472" s="49" t="s">
        <v>3499</v>
      </c>
      <c r="F5472" s="48">
        <v>1</v>
      </c>
      <c r="G5472" s="47" t="s">
        <v>98</v>
      </c>
      <c r="H5472" s="47" t="s">
        <v>99</v>
      </c>
      <c r="I5472" s="47" t="s">
        <v>2855</v>
      </c>
      <c r="J5472" s="50">
        <f>IFERROR(VLOOKUP(_xlfn.NUMBERVALUE(D5472),'Order form - T14RE'!$O$4:$O$101,1,FALSE),J5471)</f>
        <v>32024283</v>
      </c>
      <c r="K5472" s="51" t="str">
        <f t="shared" si="86"/>
        <v/>
      </c>
      <c r="M5472" s="47" t="str">
        <f ca="1">IFERROR(VLOOKUP($L5472,'T14'!$AD$5:$AF$104,2,FALSE),"")</f>
        <v/>
      </c>
      <c r="N5472" s="47" t="str">
        <f ca="1">IFERROR(VLOOKUP($L5472,'T14'!$AD$5:$AF$104,3,FALSE),"")</f>
        <v/>
      </c>
      <c r="P5472" s="46"/>
      <c r="U5472" s="46"/>
    </row>
    <row r="5473" spans="1:21" ht="14.4" hidden="1" x14ac:dyDescent="0.3">
      <c r="A5473" s="47">
        <v>5472</v>
      </c>
      <c r="B5473" s="48">
        <v>3</v>
      </c>
      <c r="C5473" s="47" t="s">
        <v>105</v>
      </c>
      <c r="D5473" s="49" t="s">
        <v>3500</v>
      </c>
      <c r="E5473" s="49" t="s">
        <v>3501</v>
      </c>
      <c r="F5473" s="48">
        <v>1</v>
      </c>
      <c r="G5473" s="47" t="s">
        <v>98</v>
      </c>
      <c r="H5473" s="47" t="s">
        <v>13</v>
      </c>
      <c r="I5473" s="47" t="s">
        <v>2855</v>
      </c>
      <c r="J5473" s="50">
        <f>IFERROR(VLOOKUP(_xlfn.NUMBERVALUE(D5473),'Order form - T14RE'!$O$4:$O$101,1,FALSE),J5472)</f>
        <v>32024283</v>
      </c>
      <c r="K5473" s="51" t="str">
        <f t="shared" si="86"/>
        <v/>
      </c>
      <c r="M5473" s="47" t="str">
        <f ca="1">IFERROR(VLOOKUP($L5473,'T14'!$AD$5:$AF$104,2,FALSE),"")</f>
        <v/>
      </c>
      <c r="N5473" s="47" t="str">
        <f ca="1">IFERROR(VLOOKUP($L5473,'T14'!$AD$5:$AF$104,3,FALSE),"")</f>
        <v/>
      </c>
      <c r="P5473" s="46"/>
      <c r="U5473" s="46"/>
    </row>
    <row r="5474" spans="1:21" ht="14.4" hidden="1" x14ac:dyDescent="0.3">
      <c r="A5474" s="47">
        <v>5473</v>
      </c>
      <c r="B5474" s="48">
        <v>3</v>
      </c>
      <c r="C5474" s="47" t="s">
        <v>111</v>
      </c>
      <c r="D5474" s="49" t="s">
        <v>3414</v>
      </c>
      <c r="E5474" s="49" t="s">
        <v>3415</v>
      </c>
      <c r="F5474" s="48">
        <v>1</v>
      </c>
      <c r="G5474" s="47" t="s">
        <v>98</v>
      </c>
      <c r="H5474" s="47" t="s">
        <v>13</v>
      </c>
      <c r="I5474" s="47" t="s">
        <v>2855</v>
      </c>
      <c r="J5474" s="50">
        <f>IFERROR(VLOOKUP(_xlfn.NUMBERVALUE(D5474),'Order form - T14RE'!$O$4:$O$101,1,FALSE),J5473)</f>
        <v>32024283</v>
      </c>
      <c r="K5474" s="51" t="str">
        <f t="shared" si="86"/>
        <v/>
      </c>
      <c r="M5474" s="47" t="str">
        <f ca="1">IFERROR(VLOOKUP($L5474,'T14'!$AD$5:$AF$104,2,FALSE),"")</f>
        <v/>
      </c>
      <c r="N5474" s="47" t="str">
        <f ca="1">IFERROR(VLOOKUP($L5474,'T14'!$AD$5:$AF$104,3,FALSE),"")</f>
        <v/>
      </c>
      <c r="P5474" s="46"/>
      <c r="U5474" s="46"/>
    </row>
    <row r="5475" spans="1:21" ht="14.4" hidden="1" x14ac:dyDescent="0.3">
      <c r="A5475" s="47">
        <v>5474</v>
      </c>
      <c r="B5475" s="48">
        <v>3</v>
      </c>
      <c r="C5475" s="47" t="s">
        <v>114</v>
      </c>
      <c r="D5475" s="49" t="s">
        <v>3416</v>
      </c>
      <c r="E5475" s="49" t="s">
        <v>3417</v>
      </c>
      <c r="F5475" s="48">
        <v>1</v>
      </c>
      <c r="G5475" s="47" t="s">
        <v>98</v>
      </c>
      <c r="H5475" s="47" t="s">
        <v>13</v>
      </c>
      <c r="I5475" s="47" t="s">
        <v>2855</v>
      </c>
      <c r="J5475" s="50">
        <f>IFERROR(VLOOKUP(_xlfn.NUMBERVALUE(D5475),'Order form - T14RE'!$O$4:$O$101,1,FALSE),J5474)</f>
        <v>32024283</v>
      </c>
      <c r="K5475" s="51" t="str">
        <f t="shared" si="86"/>
        <v/>
      </c>
      <c r="M5475" s="47" t="str">
        <f ca="1">IFERROR(VLOOKUP($L5475,'T14'!$AD$5:$AF$104,2,FALSE),"")</f>
        <v/>
      </c>
      <c r="N5475" s="47" t="str">
        <f ca="1">IFERROR(VLOOKUP($L5475,'T14'!$AD$5:$AF$104,3,FALSE),"")</f>
        <v/>
      </c>
      <c r="P5475" s="46"/>
      <c r="U5475" s="46"/>
    </row>
    <row r="5476" spans="1:21" ht="14.4" hidden="1" x14ac:dyDescent="0.3">
      <c r="A5476" s="47">
        <v>5475</v>
      </c>
      <c r="B5476" s="48">
        <v>3</v>
      </c>
      <c r="C5476" s="47" t="s">
        <v>241</v>
      </c>
      <c r="D5476" s="49" t="s">
        <v>3418</v>
      </c>
      <c r="E5476" s="49" t="s">
        <v>3419</v>
      </c>
      <c r="F5476" s="48">
        <v>1</v>
      </c>
      <c r="G5476" s="47" t="s">
        <v>98</v>
      </c>
      <c r="H5476" s="47" t="s">
        <v>13</v>
      </c>
      <c r="I5476" s="47" t="s">
        <v>2855</v>
      </c>
      <c r="J5476" s="50">
        <f>IFERROR(VLOOKUP(_xlfn.NUMBERVALUE(D5476),'Order form - T14RE'!$O$4:$O$101,1,FALSE),J5475)</f>
        <v>32024283</v>
      </c>
      <c r="K5476" s="51" t="str">
        <f t="shared" si="86"/>
        <v/>
      </c>
      <c r="M5476" s="47" t="str">
        <f ca="1">IFERROR(VLOOKUP($L5476,'T14'!$AD$5:$AF$104,2,FALSE),"")</f>
        <v/>
      </c>
      <c r="N5476" s="47" t="str">
        <f ca="1">IFERROR(VLOOKUP($L5476,'T14'!$AD$5:$AF$104,3,FALSE),"")</f>
        <v/>
      </c>
      <c r="P5476" s="46"/>
      <c r="U5476" s="46"/>
    </row>
    <row r="5477" spans="1:21" ht="14.4" hidden="1" x14ac:dyDescent="0.3">
      <c r="A5477" s="47">
        <v>5476</v>
      </c>
      <c r="B5477" s="48">
        <v>3</v>
      </c>
      <c r="C5477" s="47" t="s">
        <v>120</v>
      </c>
      <c r="D5477" s="49" t="s">
        <v>3420</v>
      </c>
      <c r="E5477" s="49" t="s">
        <v>3421</v>
      </c>
      <c r="F5477" s="48">
        <v>1</v>
      </c>
      <c r="G5477" s="47" t="s">
        <v>98</v>
      </c>
      <c r="H5477" s="47" t="s">
        <v>13</v>
      </c>
      <c r="I5477" s="47" t="s">
        <v>2855</v>
      </c>
      <c r="J5477" s="50">
        <f>IFERROR(VLOOKUP(_xlfn.NUMBERVALUE(D5477),'Order form - T14RE'!$O$4:$O$101,1,FALSE),J5476)</f>
        <v>32024283</v>
      </c>
      <c r="K5477" s="51" t="str">
        <f t="shared" si="86"/>
        <v/>
      </c>
      <c r="M5477" s="47" t="str">
        <f ca="1">IFERROR(VLOOKUP($L5477,'T14'!$AD$5:$AF$104,2,FALSE),"")</f>
        <v/>
      </c>
      <c r="N5477" s="47" t="str">
        <f ca="1">IFERROR(VLOOKUP($L5477,'T14'!$AD$5:$AF$104,3,FALSE),"")</f>
        <v/>
      </c>
      <c r="P5477" s="46"/>
      <c r="U5477" s="46"/>
    </row>
    <row r="5478" spans="1:21" ht="14.4" hidden="1" x14ac:dyDescent="0.3">
      <c r="A5478" s="47">
        <v>5477</v>
      </c>
      <c r="B5478" s="48">
        <v>4</v>
      </c>
      <c r="C5478" s="47" t="s">
        <v>1184</v>
      </c>
      <c r="D5478" s="49" t="s">
        <v>3422</v>
      </c>
      <c r="E5478" s="49" t="s">
        <v>3423</v>
      </c>
      <c r="F5478" s="48">
        <v>1</v>
      </c>
      <c r="G5478" s="47" t="s">
        <v>98</v>
      </c>
      <c r="H5478" s="47" t="s">
        <v>13</v>
      </c>
      <c r="I5478" s="47" t="s">
        <v>2855</v>
      </c>
      <c r="J5478" s="50">
        <f>IFERROR(VLOOKUP(_xlfn.NUMBERVALUE(D5478),'Order form - T14RE'!$O$4:$O$101,1,FALSE),J5477)</f>
        <v>32024283</v>
      </c>
      <c r="K5478" s="51" t="str">
        <f t="shared" si="86"/>
        <v/>
      </c>
      <c r="M5478" s="47" t="str">
        <f ca="1">IFERROR(VLOOKUP($L5478,'T14'!$AD$5:$AF$104,2,FALSE),"")</f>
        <v/>
      </c>
      <c r="N5478" s="47" t="str">
        <f ca="1">IFERROR(VLOOKUP($L5478,'T14'!$AD$5:$AF$104,3,FALSE),"")</f>
        <v/>
      </c>
      <c r="P5478" s="46"/>
      <c r="U5478" s="46"/>
    </row>
    <row r="5479" spans="1:21" ht="14.4" hidden="1" x14ac:dyDescent="0.3">
      <c r="A5479" s="47">
        <v>5478</v>
      </c>
      <c r="B5479" s="48">
        <v>4</v>
      </c>
      <c r="C5479" s="47" t="s">
        <v>187</v>
      </c>
      <c r="D5479" s="49" t="s">
        <v>3424</v>
      </c>
      <c r="E5479" s="49" t="s">
        <v>3425</v>
      </c>
      <c r="F5479" s="48">
        <v>1</v>
      </c>
      <c r="G5479" s="47" t="s">
        <v>98</v>
      </c>
      <c r="H5479" s="47" t="s">
        <v>13</v>
      </c>
      <c r="I5479" s="47" t="s">
        <v>2855</v>
      </c>
      <c r="J5479" s="50">
        <f>IFERROR(VLOOKUP(_xlfn.NUMBERVALUE(D5479),'Order form - T14RE'!$O$4:$O$101,1,FALSE),J5478)</f>
        <v>32024283</v>
      </c>
      <c r="K5479" s="51" t="str">
        <f t="shared" si="86"/>
        <v/>
      </c>
      <c r="M5479" s="47" t="str">
        <f ca="1">IFERROR(VLOOKUP($L5479,'T14'!$AD$5:$AF$104,2,FALSE),"")</f>
        <v/>
      </c>
      <c r="N5479" s="47" t="str">
        <f ca="1">IFERROR(VLOOKUP($L5479,'T14'!$AD$5:$AF$104,3,FALSE),"")</f>
        <v/>
      </c>
      <c r="P5479" s="46"/>
      <c r="U5479" s="46"/>
    </row>
    <row r="5480" spans="1:21" ht="14.4" hidden="1" x14ac:dyDescent="0.3">
      <c r="A5480" s="47">
        <v>5479</v>
      </c>
      <c r="B5480" s="48">
        <v>4</v>
      </c>
      <c r="C5480" s="47" t="s">
        <v>1186</v>
      </c>
      <c r="D5480" s="49" t="s">
        <v>3426</v>
      </c>
      <c r="E5480" s="49" t="s">
        <v>3427</v>
      </c>
      <c r="F5480" s="48">
        <v>1</v>
      </c>
      <c r="G5480" s="47" t="s">
        <v>98</v>
      </c>
      <c r="H5480" s="47" t="s">
        <v>13</v>
      </c>
      <c r="I5480" s="47" t="s">
        <v>2855</v>
      </c>
      <c r="J5480" s="50">
        <f>IFERROR(VLOOKUP(_xlfn.NUMBERVALUE(D5480),'Order form - T14RE'!$O$4:$O$101,1,FALSE),J5479)</f>
        <v>32024283</v>
      </c>
      <c r="K5480" s="51" t="str">
        <f t="shared" si="86"/>
        <v/>
      </c>
      <c r="M5480" s="47" t="str">
        <f ca="1">IFERROR(VLOOKUP($L5480,'T14'!$AD$5:$AF$104,2,FALSE),"")</f>
        <v/>
      </c>
      <c r="N5480" s="47" t="str">
        <f ca="1">IFERROR(VLOOKUP($L5480,'T14'!$AD$5:$AF$104,3,FALSE),"")</f>
        <v/>
      </c>
      <c r="P5480" s="46"/>
      <c r="U5480" s="46"/>
    </row>
    <row r="5481" spans="1:21" ht="14.4" hidden="1" x14ac:dyDescent="0.3">
      <c r="A5481" s="47">
        <v>5480</v>
      </c>
      <c r="B5481" s="48">
        <v>4</v>
      </c>
      <c r="C5481" s="47" t="s">
        <v>1189</v>
      </c>
      <c r="D5481" s="49" t="s">
        <v>3428</v>
      </c>
      <c r="E5481" s="49" t="s">
        <v>3429</v>
      </c>
      <c r="F5481" s="48">
        <v>1</v>
      </c>
      <c r="G5481" s="47" t="s">
        <v>98</v>
      </c>
      <c r="H5481" s="47" t="s">
        <v>13</v>
      </c>
      <c r="I5481" s="47" t="s">
        <v>2855</v>
      </c>
      <c r="J5481" s="50">
        <f>IFERROR(VLOOKUP(_xlfn.NUMBERVALUE(D5481),'Order form - T14RE'!$O$4:$O$101,1,FALSE),J5480)</f>
        <v>32024283</v>
      </c>
      <c r="K5481" s="51" t="str">
        <f t="shared" si="86"/>
        <v/>
      </c>
      <c r="M5481" s="47" t="str">
        <f ca="1">IFERROR(VLOOKUP($L5481,'T14'!$AD$5:$AF$104,2,FALSE),"")</f>
        <v/>
      </c>
      <c r="N5481" s="47" t="str">
        <f ca="1">IFERROR(VLOOKUP($L5481,'T14'!$AD$5:$AF$104,3,FALSE),"")</f>
        <v/>
      </c>
      <c r="P5481" s="46"/>
      <c r="U5481" s="46"/>
    </row>
    <row r="5482" spans="1:21" ht="14.4" hidden="1" x14ac:dyDescent="0.3">
      <c r="A5482" s="47">
        <v>5481</v>
      </c>
      <c r="B5482" s="48">
        <v>4</v>
      </c>
      <c r="C5482" s="47" t="s">
        <v>190</v>
      </c>
      <c r="D5482" s="49" t="s">
        <v>3430</v>
      </c>
      <c r="E5482" s="49" t="s">
        <v>3431</v>
      </c>
      <c r="F5482" s="48">
        <v>1</v>
      </c>
      <c r="G5482" s="47" t="s">
        <v>98</v>
      </c>
      <c r="H5482" s="47" t="s">
        <v>13</v>
      </c>
      <c r="I5482" s="47" t="s">
        <v>2855</v>
      </c>
      <c r="J5482" s="50">
        <f>IFERROR(VLOOKUP(_xlfn.NUMBERVALUE(D5482),'Order form - T14RE'!$O$4:$O$101,1,FALSE),J5481)</f>
        <v>32024283</v>
      </c>
      <c r="K5482" s="51" t="str">
        <f t="shared" si="86"/>
        <v/>
      </c>
      <c r="M5482" s="47" t="str">
        <f ca="1">IFERROR(VLOOKUP($L5482,'T14'!$AD$5:$AF$104,2,FALSE),"")</f>
        <v/>
      </c>
      <c r="N5482" s="47" t="str">
        <f ca="1">IFERROR(VLOOKUP($L5482,'T14'!$AD$5:$AF$104,3,FALSE),"")</f>
        <v/>
      </c>
      <c r="P5482" s="46"/>
      <c r="U5482" s="46"/>
    </row>
    <row r="5483" spans="1:21" ht="14.4" hidden="1" x14ac:dyDescent="0.3">
      <c r="A5483" s="47">
        <v>5482</v>
      </c>
      <c r="B5483" s="48">
        <v>4</v>
      </c>
      <c r="C5483" s="47" t="s">
        <v>197</v>
      </c>
      <c r="D5483" s="49" t="s">
        <v>3432</v>
      </c>
      <c r="E5483" s="49" t="s">
        <v>3433</v>
      </c>
      <c r="F5483" s="48">
        <v>1</v>
      </c>
      <c r="G5483" s="47" t="s">
        <v>98</v>
      </c>
      <c r="H5483" s="47" t="s">
        <v>13</v>
      </c>
      <c r="I5483" s="47" t="s">
        <v>2855</v>
      </c>
      <c r="J5483" s="50">
        <f>IFERROR(VLOOKUP(_xlfn.NUMBERVALUE(D5483),'Order form - T14RE'!$O$4:$O$101,1,FALSE),J5482)</f>
        <v>32024283</v>
      </c>
      <c r="K5483" s="51" t="str">
        <f t="shared" si="86"/>
        <v/>
      </c>
      <c r="M5483" s="47" t="str">
        <f ca="1">IFERROR(VLOOKUP($L5483,'T14'!$AD$5:$AF$104,2,FALSE),"")</f>
        <v/>
      </c>
      <c r="N5483" s="47" t="str">
        <f ca="1">IFERROR(VLOOKUP($L5483,'T14'!$AD$5:$AF$104,3,FALSE),"")</f>
        <v/>
      </c>
      <c r="P5483" s="46"/>
      <c r="U5483" s="46"/>
    </row>
    <row r="5484" spans="1:21" ht="14.4" hidden="1" x14ac:dyDescent="0.3">
      <c r="A5484" s="47">
        <v>5483</v>
      </c>
      <c r="B5484" s="48">
        <v>4</v>
      </c>
      <c r="C5484" s="47" t="s">
        <v>208</v>
      </c>
      <c r="D5484" s="49" t="s">
        <v>3434</v>
      </c>
      <c r="E5484" s="49" t="s">
        <v>3435</v>
      </c>
      <c r="F5484" s="48">
        <v>1</v>
      </c>
      <c r="G5484" s="47" t="s">
        <v>98</v>
      </c>
      <c r="H5484" s="47" t="s">
        <v>9</v>
      </c>
      <c r="I5484" s="47" t="s">
        <v>2855</v>
      </c>
      <c r="J5484" s="50">
        <f>IFERROR(VLOOKUP(_xlfn.NUMBERVALUE(D5484),'Order form - T14RE'!$O$4:$O$101,1,FALSE),J5483)</f>
        <v>32024283</v>
      </c>
      <c r="K5484" s="51" t="str">
        <f t="shared" si="86"/>
        <v/>
      </c>
      <c r="M5484" s="47" t="str">
        <f ca="1">IFERROR(VLOOKUP($L5484,'T14'!$AD$5:$AF$104,2,FALSE),"")</f>
        <v/>
      </c>
      <c r="N5484" s="47" t="str">
        <f ca="1">IFERROR(VLOOKUP($L5484,'T14'!$AD$5:$AF$104,3,FALSE),"")</f>
        <v/>
      </c>
      <c r="P5484" s="46"/>
      <c r="U5484" s="46"/>
    </row>
    <row r="5485" spans="1:21" ht="14.4" hidden="1" x14ac:dyDescent="0.3">
      <c r="A5485" s="47">
        <v>5484</v>
      </c>
      <c r="B5485" s="48">
        <v>4</v>
      </c>
      <c r="C5485" s="47" t="s">
        <v>357</v>
      </c>
      <c r="D5485" s="49" t="s">
        <v>3436</v>
      </c>
      <c r="E5485" s="49" t="s">
        <v>3437</v>
      </c>
      <c r="F5485" s="48">
        <v>1</v>
      </c>
      <c r="G5485" s="47" t="s">
        <v>98</v>
      </c>
      <c r="H5485" s="47" t="s">
        <v>13</v>
      </c>
      <c r="I5485" s="47" t="s">
        <v>2855</v>
      </c>
      <c r="J5485" s="50">
        <f>IFERROR(VLOOKUP(_xlfn.NUMBERVALUE(D5485),'Order form - T14RE'!$O$4:$O$101,1,FALSE),J5484)</f>
        <v>32024283</v>
      </c>
      <c r="K5485" s="51" t="str">
        <f t="shared" si="86"/>
        <v/>
      </c>
      <c r="M5485" s="47" t="str">
        <f ca="1">IFERROR(VLOOKUP($L5485,'T14'!$AD$5:$AF$104,2,FALSE),"")</f>
        <v/>
      </c>
      <c r="N5485" s="47" t="str">
        <f ca="1">IFERROR(VLOOKUP($L5485,'T14'!$AD$5:$AF$104,3,FALSE),"")</f>
        <v/>
      </c>
      <c r="P5485" s="46"/>
      <c r="U5485" s="46"/>
    </row>
    <row r="5486" spans="1:21" ht="14.4" hidden="1" x14ac:dyDescent="0.3">
      <c r="A5486" s="47">
        <v>5485</v>
      </c>
      <c r="B5486" s="48">
        <v>4</v>
      </c>
      <c r="C5486" s="47" t="s">
        <v>1195</v>
      </c>
      <c r="D5486" s="49" t="s">
        <v>3438</v>
      </c>
      <c r="E5486" s="49" t="s">
        <v>3439</v>
      </c>
      <c r="F5486" s="48">
        <v>1</v>
      </c>
      <c r="G5486" s="47" t="s">
        <v>98</v>
      </c>
      <c r="H5486" s="47" t="s">
        <v>13</v>
      </c>
      <c r="I5486" s="47" t="s">
        <v>2855</v>
      </c>
      <c r="J5486" s="50">
        <f>IFERROR(VLOOKUP(_xlfn.NUMBERVALUE(D5486),'Order form - T14RE'!$O$4:$O$101,1,FALSE),J5485)</f>
        <v>32024283</v>
      </c>
      <c r="K5486" s="51" t="str">
        <f t="shared" si="86"/>
        <v/>
      </c>
      <c r="M5486" s="47" t="str">
        <f ca="1">IFERROR(VLOOKUP($L5486,'T14'!$AD$5:$AF$104,2,FALSE),"")</f>
        <v/>
      </c>
      <c r="N5486" s="47" t="str">
        <f ca="1">IFERROR(VLOOKUP($L5486,'T14'!$AD$5:$AF$104,3,FALSE),"")</f>
        <v/>
      </c>
      <c r="P5486" s="46"/>
      <c r="U5486" s="46"/>
    </row>
    <row r="5487" spans="1:21" ht="14.4" hidden="1" x14ac:dyDescent="0.3">
      <c r="A5487" s="47">
        <v>5486</v>
      </c>
      <c r="B5487" s="48">
        <v>4</v>
      </c>
      <c r="C5487" s="47" t="s">
        <v>1196</v>
      </c>
      <c r="D5487" s="49" t="s">
        <v>3440</v>
      </c>
      <c r="E5487" s="49" t="s">
        <v>3441</v>
      </c>
      <c r="F5487" s="48">
        <v>1</v>
      </c>
      <c r="G5487" s="47" t="s">
        <v>98</v>
      </c>
      <c r="H5487" s="47" t="s">
        <v>13</v>
      </c>
      <c r="I5487" s="47" t="s">
        <v>2855</v>
      </c>
      <c r="J5487" s="50">
        <f>IFERROR(VLOOKUP(_xlfn.NUMBERVALUE(D5487),'Order form - T14RE'!$O$4:$O$101,1,FALSE),J5486)</f>
        <v>32024283</v>
      </c>
      <c r="K5487" s="51" t="str">
        <f t="shared" si="86"/>
        <v/>
      </c>
      <c r="M5487" s="47" t="str">
        <f ca="1">IFERROR(VLOOKUP($L5487,'T14'!$AD$5:$AF$104,2,FALSE),"")</f>
        <v/>
      </c>
      <c r="N5487" s="47" t="str">
        <f ca="1">IFERROR(VLOOKUP($L5487,'T14'!$AD$5:$AF$104,3,FALSE),"")</f>
        <v/>
      </c>
      <c r="P5487" s="46"/>
      <c r="U5487" s="46"/>
    </row>
    <row r="5488" spans="1:21" ht="14.4" hidden="1" x14ac:dyDescent="0.3">
      <c r="A5488" s="47">
        <v>5487</v>
      </c>
      <c r="B5488" s="48">
        <v>4</v>
      </c>
      <c r="C5488" s="47" t="s">
        <v>360</v>
      </c>
      <c r="D5488" s="49" t="s">
        <v>3442</v>
      </c>
      <c r="E5488" s="49" t="s">
        <v>3423</v>
      </c>
      <c r="F5488" s="48">
        <v>4</v>
      </c>
      <c r="G5488" s="47" t="s">
        <v>98</v>
      </c>
      <c r="H5488" s="47" t="s">
        <v>13</v>
      </c>
      <c r="I5488" s="47" t="s">
        <v>2855</v>
      </c>
      <c r="J5488" s="50">
        <f>IFERROR(VLOOKUP(_xlfn.NUMBERVALUE(D5488),'Order form - T14RE'!$O$4:$O$101,1,FALSE),J5487)</f>
        <v>32024283</v>
      </c>
      <c r="K5488" s="51" t="str">
        <f t="shared" si="86"/>
        <v/>
      </c>
      <c r="M5488" s="47" t="str">
        <f ca="1">IFERROR(VLOOKUP($L5488,'T14'!$AD$5:$AF$104,2,FALSE),"")</f>
        <v/>
      </c>
      <c r="N5488" s="47" t="str">
        <f ca="1">IFERROR(VLOOKUP($L5488,'T14'!$AD$5:$AF$104,3,FALSE),"")</f>
        <v/>
      </c>
      <c r="P5488" s="46"/>
      <c r="U5488" s="46"/>
    </row>
    <row r="5489" spans="1:21" ht="14.4" hidden="1" x14ac:dyDescent="0.3">
      <c r="A5489" s="47">
        <v>5488</v>
      </c>
      <c r="B5489" s="48">
        <v>4</v>
      </c>
      <c r="C5489" s="47" t="s">
        <v>1199</v>
      </c>
      <c r="D5489" s="49" t="s">
        <v>2750</v>
      </c>
      <c r="E5489" s="49" t="s">
        <v>2751</v>
      </c>
      <c r="F5489" s="48">
        <v>1</v>
      </c>
      <c r="G5489" s="47" t="s">
        <v>98</v>
      </c>
      <c r="H5489" s="47" t="s">
        <v>9</v>
      </c>
      <c r="I5489" s="47" t="s">
        <v>2855</v>
      </c>
      <c r="J5489" s="50">
        <f>IFERROR(VLOOKUP(_xlfn.NUMBERVALUE(D5489),'Order form - T14RE'!$O$4:$O$101,1,FALSE),J5488)</f>
        <v>32024283</v>
      </c>
      <c r="K5489" s="51" t="str">
        <f t="shared" si="86"/>
        <v/>
      </c>
      <c r="M5489" s="47" t="str">
        <f ca="1">IFERROR(VLOOKUP($L5489,'T14'!$AD$5:$AF$104,2,FALSE),"")</f>
        <v/>
      </c>
      <c r="N5489" s="47" t="str">
        <f ca="1">IFERROR(VLOOKUP($L5489,'T14'!$AD$5:$AF$104,3,FALSE),"")</f>
        <v/>
      </c>
      <c r="P5489" s="46"/>
      <c r="U5489" s="46"/>
    </row>
    <row r="5490" spans="1:21" ht="14.4" hidden="1" x14ac:dyDescent="0.3">
      <c r="A5490" s="47">
        <v>5489</v>
      </c>
      <c r="B5490" s="48">
        <v>4</v>
      </c>
      <c r="C5490" s="47" t="s">
        <v>1202</v>
      </c>
      <c r="D5490" s="49" t="s">
        <v>3443</v>
      </c>
      <c r="E5490" s="49" t="s">
        <v>3444</v>
      </c>
      <c r="F5490" s="48">
        <v>1</v>
      </c>
      <c r="G5490" s="47" t="s">
        <v>98</v>
      </c>
      <c r="H5490" s="47" t="s">
        <v>13</v>
      </c>
      <c r="I5490" s="47" t="s">
        <v>2855</v>
      </c>
      <c r="J5490" s="50">
        <f>IFERROR(VLOOKUP(_xlfn.NUMBERVALUE(D5490),'Order form - T14RE'!$O$4:$O$101,1,FALSE),J5489)</f>
        <v>32024283</v>
      </c>
      <c r="K5490" s="51" t="str">
        <f t="shared" si="86"/>
        <v/>
      </c>
      <c r="M5490" s="47" t="str">
        <f ca="1">IFERROR(VLOOKUP($L5490,'T14'!$AD$5:$AF$104,2,FALSE),"")</f>
        <v/>
      </c>
      <c r="N5490" s="47" t="str">
        <f ca="1">IFERROR(VLOOKUP($L5490,'T14'!$AD$5:$AF$104,3,FALSE),"")</f>
        <v/>
      </c>
      <c r="P5490" s="46"/>
      <c r="U5490" s="46"/>
    </row>
    <row r="5491" spans="1:21" ht="14.4" hidden="1" x14ac:dyDescent="0.3">
      <c r="A5491" s="47">
        <v>5490</v>
      </c>
      <c r="B5491" s="48">
        <v>4</v>
      </c>
      <c r="C5491" s="47" t="s">
        <v>1205</v>
      </c>
      <c r="D5491" s="49" t="s">
        <v>3445</v>
      </c>
      <c r="E5491" s="49" t="s">
        <v>3446</v>
      </c>
      <c r="F5491" s="48">
        <v>1</v>
      </c>
      <c r="G5491" s="47" t="s">
        <v>98</v>
      </c>
      <c r="H5491" s="47" t="s">
        <v>13</v>
      </c>
      <c r="I5491" s="47" t="s">
        <v>2855</v>
      </c>
      <c r="J5491" s="50">
        <f>IFERROR(VLOOKUP(_xlfn.NUMBERVALUE(D5491),'Order form - T14RE'!$O$4:$O$101,1,FALSE),J5490)</f>
        <v>32024283</v>
      </c>
      <c r="K5491" s="51" t="str">
        <f t="shared" si="86"/>
        <v/>
      </c>
      <c r="M5491" s="47" t="str">
        <f ca="1">IFERROR(VLOOKUP($L5491,'T14'!$AD$5:$AF$104,2,FALSE),"")</f>
        <v/>
      </c>
      <c r="N5491" s="47" t="str">
        <f ca="1">IFERROR(VLOOKUP($L5491,'T14'!$AD$5:$AF$104,3,FALSE),"")</f>
        <v/>
      </c>
      <c r="P5491" s="46"/>
      <c r="U5491" s="46"/>
    </row>
    <row r="5492" spans="1:21" ht="14.4" hidden="1" x14ac:dyDescent="0.3">
      <c r="A5492" s="47">
        <v>5491</v>
      </c>
      <c r="B5492" s="48">
        <v>4</v>
      </c>
      <c r="C5492" s="47" t="s">
        <v>1208</v>
      </c>
      <c r="D5492" s="49" t="s">
        <v>3447</v>
      </c>
      <c r="E5492" s="49" t="s">
        <v>3448</v>
      </c>
      <c r="F5492" s="48">
        <v>1</v>
      </c>
      <c r="G5492" s="47" t="s">
        <v>98</v>
      </c>
      <c r="H5492" s="47" t="s">
        <v>13</v>
      </c>
      <c r="I5492" s="47" t="s">
        <v>2855</v>
      </c>
      <c r="J5492" s="50">
        <f>IFERROR(VLOOKUP(_xlfn.NUMBERVALUE(D5492),'Order form - T14RE'!$O$4:$O$101,1,FALSE),J5491)</f>
        <v>32024283</v>
      </c>
      <c r="K5492" s="51" t="str">
        <f t="shared" si="86"/>
        <v/>
      </c>
      <c r="M5492" s="47" t="str">
        <f ca="1">IFERROR(VLOOKUP($L5492,'T14'!$AD$5:$AF$104,2,FALSE),"")</f>
        <v/>
      </c>
      <c r="N5492" s="47" t="str">
        <f ca="1">IFERROR(VLOOKUP($L5492,'T14'!$AD$5:$AF$104,3,FALSE),"")</f>
        <v/>
      </c>
      <c r="P5492" s="46"/>
      <c r="U5492" s="46"/>
    </row>
    <row r="5493" spans="1:21" ht="14.4" hidden="1" x14ac:dyDescent="0.3">
      <c r="A5493" s="47">
        <v>5492</v>
      </c>
      <c r="B5493" s="48">
        <v>4</v>
      </c>
      <c r="C5493" s="47" t="s">
        <v>1234</v>
      </c>
      <c r="D5493" s="49" t="s">
        <v>3449</v>
      </c>
      <c r="E5493" s="49" t="s">
        <v>3450</v>
      </c>
      <c r="F5493" s="48">
        <v>1</v>
      </c>
      <c r="G5493" s="47" t="s">
        <v>98</v>
      </c>
      <c r="H5493" s="47" t="s">
        <v>13</v>
      </c>
      <c r="I5493" s="47" t="s">
        <v>2855</v>
      </c>
      <c r="J5493" s="50">
        <f>IFERROR(VLOOKUP(_xlfn.NUMBERVALUE(D5493),'Order form - T14RE'!$O$4:$O$101,1,FALSE),J5492)</f>
        <v>32024283</v>
      </c>
      <c r="K5493" s="51" t="str">
        <f t="shared" si="86"/>
        <v/>
      </c>
      <c r="M5493" s="47" t="str">
        <f ca="1">IFERROR(VLOOKUP($L5493,'T14'!$AD$5:$AF$104,2,FALSE),"")</f>
        <v/>
      </c>
      <c r="N5493" s="47" t="str">
        <f ca="1">IFERROR(VLOOKUP($L5493,'T14'!$AD$5:$AF$104,3,FALSE),"")</f>
        <v/>
      </c>
      <c r="P5493" s="46"/>
      <c r="U5493" s="46"/>
    </row>
    <row r="5494" spans="1:21" ht="14.4" hidden="1" x14ac:dyDescent="0.3">
      <c r="A5494" s="47">
        <v>5493</v>
      </c>
      <c r="B5494" s="48">
        <v>4</v>
      </c>
      <c r="C5494" s="47" t="s">
        <v>1235</v>
      </c>
      <c r="D5494" s="49" t="s">
        <v>3451</v>
      </c>
      <c r="E5494" s="49" t="s">
        <v>3452</v>
      </c>
      <c r="F5494" s="48">
        <v>1</v>
      </c>
      <c r="G5494" s="47" t="s">
        <v>98</v>
      </c>
      <c r="H5494" s="47" t="s">
        <v>13</v>
      </c>
      <c r="I5494" s="47" t="s">
        <v>2855</v>
      </c>
      <c r="J5494" s="50">
        <f>IFERROR(VLOOKUP(_xlfn.NUMBERVALUE(D5494),'Order form - T14RE'!$O$4:$O$101,1,FALSE),J5493)</f>
        <v>32024283</v>
      </c>
      <c r="K5494" s="51" t="str">
        <f t="shared" si="86"/>
        <v/>
      </c>
      <c r="M5494" s="47" t="str">
        <f ca="1">IFERROR(VLOOKUP($L5494,'T14'!$AD$5:$AF$104,2,FALSE),"")</f>
        <v/>
      </c>
      <c r="N5494" s="47" t="str">
        <f ca="1">IFERROR(VLOOKUP($L5494,'T14'!$AD$5:$AF$104,3,FALSE),"")</f>
        <v/>
      </c>
      <c r="P5494" s="46"/>
      <c r="U5494" s="46"/>
    </row>
    <row r="5495" spans="1:21" ht="14.4" hidden="1" x14ac:dyDescent="0.3">
      <c r="A5495" s="47">
        <v>5494</v>
      </c>
      <c r="B5495" s="48">
        <v>4</v>
      </c>
      <c r="C5495" s="47" t="s">
        <v>1238</v>
      </c>
      <c r="D5495" s="49" t="s">
        <v>3453</v>
      </c>
      <c r="E5495" s="49" t="s">
        <v>3454</v>
      </c>
      <c r="F5495" s="48">
        <v>1</v>
      </c>
      <c r="G5495" s="47" t="s">
        <v>98</v>
      </c>
      <c r="H5495" s="47" t="s">
        <v>13</v>
      </c>
      <c r="I5495" s="47" t="s">
        <v>2855</v>
      </c>
      <c r="J5495" s="50">
        <f>IFERROR(VLOOKUP(_xlfn.NUMBERVALUE(D5495),'Order form - T14RE'!$O$4:$O$101,1,FALSE),J5494)</f>
        <v>32024283</v>
      </c>
      <c r="K5495" s="51" t="str">
        <f t="shared" si="86"/>
        <v/>
      </c>
      <c r="M5495" s="47" t="str">
        <f ca="1">IFERROR(VLOOKUP($L5495,'T14'!$AD$5:$AF$104,2,FALSE),"")</f>
        <v/>
      </c>
      <c r="N5495" s="47" t="str">
        <f ca="1">IFERROR(VLOOKUP($L5495,'T14'!$AD$5:$AF$104,3,FALSE),"")</f>
        <v/>
      </c>
      <c r="P5495" s="46"/>
      <c r="U5495" s="46"/>
    </row>
    <row r="5496" spans="1:21" ht="14.4" hidden="1" x14ac:dyDescent="0.3">
      <c r="A5496" s="47">
        <v>5495</v>
      </c>
      <c r="B5496" s="48">
        <v>4</v>
      </c>
      <c r="C5496" s="47" t="s">
        <v>1241</v>
      </c>
      <c r="D5496" s="49" t="s">
        <v>3455</v>
      </c>
      <c r="E5496" s="49" t="s">
        <v>3456</v>
      </c>
      <c r="F5496" s="48">
        <v>1</v>
      </c>
      <c r="G5496" s="47" t="s">
        <v>98</v>
      </c>
      <c r="H5496" s="47" t="s">
        <v>13</v>
      </c>
      <c r="I5496" s="47" t="s">
        <v>2855</v>
      </c>
      <c r="J5496" s="50">
        <f>IFERROR(VLOOKUP(_xlfn.NUMBERVALUE(D5496),'Order form - T14RE'!$O$4:$O$101,1,FALSE),J5495)</f>
        <v>32024283</v>
      </c>
      <c r="K5496" s="51" t="str">
        <f t="shared" si="86"/>
        <v/>
      </c>
      <c r="M5496" s="47" t="str">
        <f ca="1">IFERROR(VLOOKUP($L5496,'T14'!$AD$5:$AF$104,2,FALSE),"")</f>
        <v/>
      </c>
      <c r="N5496" s="47" t="str">
        <f ca="1">IFERROR(VLOOKUP($L5496,'T14'!$AD$5:$AF$104,3,FALSE),"")</f>
        <v/>
      </c>
      <c r="P5496" s="46"/>
      <c r="U5496" s="46"/>
    </row>
    <row r="5497" spans="1:21" ht="14.4" hidden="1" x14ac:dyDescent="0.3">
      <c r="A5497" s="47">
        <v>5496</v>
      </c>
      <c r="B5497" s="48">
        <v>4</v>
      </c>
      <c r="C5497" s="47" t="s">
        <v>1250</v>
      </c>
      <c r="D5497" s="49" t="s">
        <v>3457</v>
      </c>
      <c r="E5497" s="49" t="s">
        <v>3458</v>
      </c>
      <c r="F5497" s="48">
        <v>2</v>
      </c>
      <c r="G5497" s="47" t="s">
        <v>98</v>
      </c>
      <c r="H5497" s="47" t="s">
        <v>13</v>
      </c>
      <c r="I5497" s="47" t="s">
        <v>2855</v>
      </c>
      <c r="J5497" s="50">
        <f>IFERROR(VLOOKUP(_xlfn.NUMBERVALUE(D5497),'Order form - T14RE'!$O$4:$O$101,1,FALSE),J5496)</f>
        <v>32024283</v>
      </c>
      <c r="K5497" s="51" t="str">
        <f t="shared" si="86"/>
        <v/>
      </c>
      <c r="M5497" s="47" t="str">
        <f ca="1">IFERROR(VLOOKUP($L5497,'T14'!$AD$5:$AF$104,2,FALSE),"")</f>
        <v/>
      </c>
      <c r="N5497" s="47" t="str">
        <f ca="1">IFERROR(VLOOKUP($L5497,'T14'!$AD$5:$AF$104,3,FALSE),"")</f>
        <v/>
      </c>
      <c r="P5497" s="46"/>
      <c r="U5497" s="46"/>
    </row>
    <row r="5498" spans="1:21" ht="14.4" hidden="1" x14ac:dyDescent="0.3">
      <c r="A5498" s="47">
        <v>5497</v>
      </c>
      <c r="B5498" s="48">
        <v>4</v>
      </c>
      <c r="C5498" s="47" t="s">
        <v>1253</v>
      </c>
      <c r="D5498" s="49" t="s">
        <v>3459</v>
      </c>
      <c r="E5498" s="49" t="s">
        <v>3423</v>
      </c>
      <c r="F5498" s="48">
        <v>1</v>
      </c>
      <c r="G5498" s="47" t="s">
        <v>98</v>
      </c>
      <c r="H5498" s="47" t="s">
        <v>13</v>
      </c>
      <c r="I5498" s="47" t="s">
        <v>2855</v>
      </c>
      <c r="J5498" s="50">
        <f>IFERROR(VLOOKUP(_xlfn.NUMBERVALUE(D5498),'Order form - T14RE'!$O$4:$O$101,1,FALSE),J5497)</f>
        <v>32024283</v>
      </c>
      <c r="K5498" s="51" t="str">
        <f t="shared" si="86"/>
        <v/>
      </c>
      <c r="M5498" s="47" t="str">
        <f ca="1">IFERROR(VLOOKUP($L5498,'T14'!$AD$5:$AF$104,2,FALSE),"")</f>
        <v/>
      </c>
      <c r="N5498" s="47" t="str">
        <f ca="1">IFERROR(VLOOKUP($L5498,'T14'!$AD$5:$AF$104,3,FALSE),"")</f>
        <v/>
      </c>
      <c r="P5498" s="46"/>
      <c r="U5498" s="46"/>
    </row>
    <row r="5499" spans="1:21" ht="14.4" hidden="1" x14ac:dyDescent="0.3">
      <c r="A5499" s="47">
        <v>5498</v>
      </c>
      <c r="B5499" s="48">
        <v>4</v>
      </c>
      <c r="C5499" s="47" t="s">
        <v>1261</v>
      </c>
      <c r="D5499" s="49" t="s">
        <v>3460</v>
      </c>
      <c r="E5499" s="49" t="s">
        <v>3461</v>
      </c>
      <c r="F5499" s="48">
        <v>1</v>
      </c>
      <c r="G5499" s="47" t="s">
        <v>98</v>
      </c>
      <c r="H5499" s="47" t="s">
        <v>13</v>
      </c>
      <c r="I5499" s="47" t="s">
        <v>2855</v>
      </c>
      <c r="J5499" s="50">
        <f>IFERROR(VLOOKUP(_xlfn.NUMBERVALUE(D5499),'Order form - T14RE'!$O$4:$O$101,1,FALSE),J5498)</f>
        <v>32024283</v>
      </c>
      <c r="K5499" s="51" t="str">
        <f t="shared" si="86"/>
        <v/>
      </c>
      <c r="M5499" s="47" t="str">
        <f ca="1">IFERROR(VLOOKUP($L5499,'T14'!$AD$5:$AF$104,2,FALSE),"")</f>
        <v/>
      </c>
      <c r="N5499" s="47" t="str">
        <f ca="1">IFERROR(VLOOKUP($L5499,'T14'!$AD$5:$AF$104,3,FALSE),"")</f>
        <v/>
      </c>
      <c r="P5499" s="46"/>
      <c r="U5499" s="46"/>
    </row>
    <row r="5500" spans="1:21" ht="14.4" hidden="1" x14ac:dyDescent="0.3">
      <c r="A5500" s="47">
        <v>5499</v>
      </c>
      <c r="B5500" s="48">
        <v>4</v>
      </c>
      <c r="C5500" s="47" t="s">
        <v>2529</v>
      </c>
      <c r="D5500" s="49" t="s">
        <v>3462</v>
      </c>
      <c r="E5500" s="49" t="s">
        <v>99</v>
      </c>
      <c r="F5500" s="48">
        <v>1</v>
      </c>
      <c r="G5500" s="47" t="s">
        <v>98</v>
      </c>
      <c r="H5500" s="47" t="s">
        <v>13</v>
      </c>
      <c r="I5500" s="47" t="s">
        <v>2855</v>
      </c>
      <c r="J5500" s="50">
        <f>IFERROR(VLOOKUP(_xlfn.NUMBERVALUE(D5500),'Order form - T14RE'!$O$4:$O$101,1,FALSE),J5499)</f>
        <v>32024283</v>
      </c>
      <c r="K5500" s="51" t="str">
        <f t="shared" si="86"/>
        <v/>
      </c>
      <c r="M5500" s="47" t="str">
        <f ca="1">IFERROR(VLOOKUP($L5500,'T14'!$AD$5:$AF$104,2,FALSE),"")</f>
        <v/>
      </c>
      <c r="N5500" s="47" t="str">
        <f ca="1">IFERROR(VLOOKUP($L5500,'T14'!$AD$5:$AF$104,3,FALSE),"")</f>
        <v/>
      </c>
      <c r="P5500" s="46"/>
      <c r="U5500" s="46"/>
    </row>
    <row r="5501" spans="1:21" ht="14.4" hidden="1" x14ac:dyDescent="0.3">
      <c r="A5501" s="47">
        <v>5500</v>
      </c>
      <c r="B5501" s="48">
        <v>4</v>
      </c>
      <c r="C5501" s="47" t="s">
        <v>1264</v>
      </c>
      <c r="D5501" s="49" t="s">
        <v>3463</v>
      </c>
      <c r="E5501" s="49" t="s">
        <v>3464</v>
      </c>
      <c r="F5501" s="48">
        <v>1</v>
      </c>
      <c r="G5501" s="47" t="s">
        <v>98</v>
      </c>
      <c r="H5501" s="47" t="s">
        <v>13</v>
      </c>
      <c r="I5501" s="47" t="s">
        <v>2855</v>
      </c>
      <c r="J5501" s="50">
        <f>IFERROR(VLOOKUP(_xlfn.NUMBERVALUE(D5501),'Order form - T14RE'!$O$4:$O$101,1,FALSE),J5500)</f>
        <v>32024283</v>
      </c>
      <c r="K5501" s="51" t="str">
        <f t="shared" si="86"/>
        <v/>
      </c>
      <c r="M5501" s="47" t="str">
        <f ca="1">IFERROR(VLOOKUP($L5501,'T14'!$AD$5:$AF$104,2,FALSE),"")</f>
        <v/>
      </c>
      <c r="N5501" s="47" t="str">
        <f ca="1">IFERROR(VLOOKUP($L5501,'T14'!$AD$5:$AF$104,3,FALSE),"")</f>
        <v/>
      </c>
      <c r="P5501" s="46"/>
      <c r="U5501" s="46"/>
    </row>
    <row r="5502" spans="1:21" ht="14.4" hidden="1" x14ac:dyDescent="0.3">
      <c r="A5502" s="47">
        <v>5501</v>
      </c>
      <c r="B5502" s="48">
        <v>4</v>
      </c>
      <c r="C5502" s="47" t="s">
        <v>1270</v>
      </c>
      <c r="D5502" s="49" t="s">
        <v>3465</v>
      </c>
      <c r="E5502" s="49" t="s">
        <v>3466</v>
      </c>
      <c r="F5502" s="48">
        <v>1</v>
      </c>
      <c r="G5502" s="47" t="s">
        <v>98</v>
      </c>
      <c r="H5502" s="47" t="s">
        <v>13</v>
      </c>
      <c r="I5502" s="47" t="s">
        <v>2855</v>
      </c>
      <c r="J5502" s="50">
        <f>IFERROR(VLOOKUP(_xlfn.NUMBERVALUE(D5502),'Order form - T14RE'!$O$4:$O$101,1,FALSE),J5501)</f>
        <v>32024283</v>
      </c>
      <c r="K5502" s="51" t="str">
        <f t="shared" si="86"/>
        <v/>
      </c>
      <c r="M5502" s="47" t="str">
        <f ca="1">IFERROR(VLOOKUP($L5502,'T14'!$AD$5:$AF$104,2,FALSE),"")</f>
        <v/>
      </c>
      <c r="N5502" s="47" t="str">
        <f ca="1">IFERROR(VLOOKUP($L5502,'T14'!$AD$5:$AF$104,3,FALSE),"")</f>
        <v/>
      </c>
      <c r="P5502" s="46"/>
      <c r="U5502" s="46"/>
    </row>
    <row r="5503" spans="1:21" ht="14.4" hidden="1" x14ac:dyDescent="0.3">
      <c r="A5503" s="47">
        <v>5502</v>
      </c>
      <c r="B5503" s="48">
        <v>4</v>
      </c>
      <c r="C5503" s="47" t="s">
        <v>1273</v>
      </c>
      <c r="D5503" s="49" t="s">
        <v>3467</v>
      </c>
      <c r="E5503" s="49" t="s">
        <v>3423</v>
      </c>
      <c r="F5503" s="48">
        <v>1</v>
      </c>
      <c r="G5503" s="47" t="s">
        <v>98</v>
      </c>
      <c r="H5503" s="47" t="s">
        <v>13</v>
      </c>
      <c r="I5503" s="47" t="s">
        <v>2855</v>
      </c>
      <c r="J5503" s="50">
        <f>IFERROR(VLOOKUP(_xlfn.NUMBERVALUE(D5503),'Order form - T14RE'!$O$4:$O$101,1,FALSE),J5502)</f>
        <v>32024283</v>
      </c>
      <c r="K5503" s="51" t="str">
        <f t="shared" si="86"/>
        <v/>
      </c>
      <c r="M5503" s="47" t="str">
        <f ca="1">IFERROR(VLOOKUP($L5503,'T14'!$AD$5:$AF$104,2,FALSE),"")</f>
        <v/>
      </c>
      <c r="N5503" s="47" t="str">
        <f ca="1">IFERROR(VLOOKUP($L5503,'T14'!$AD$5:$AF$104,3,FALSE),"")</f>
        <v/>
      </c>
      <c r="P5503" s="46"/>
      <c r="U5503" s="46"/>
    </row>
    <row r="5504" spans="1:21" ht="14.4" hidden="1" x14ac:dyDescent="0.3">
      <c r="A5504" s="47">
        <v>5503</v>
      </c>
      <c r="B5504" s="48">
        <v>4</v>
      </c>
      <c r="C5504" s="47" t="s">
        <v>1274</v>
      </c>
      <c r="D5504" s="49" t="s">
        <v>3468</v>
      </c>
      <c r="E5504" s="49" t="s">
        <v>3469</v>
      </c>
      <c r="F5504" s="48">
        <v>1</v>
      </c>
      <c r="G5504" s="47" t="s">
        <v>98</v>
      </c>
      <c r="H5504" s="47" t="s">
        <v>13</v>
      </c>
      <c r="I5504" s="47" t="s">
        <v>2855</v>
      </c>
      <c r="J5504" s="50">
        <f>IFERROR(VLOOKUP(_xlfn.NUMBERVALUE(D5504),'Order form - T14RE'!$O$4:$O$101,1,FALSE),J5503)</f>
        <v>32024283</v>
      </c>
      <c r="K5504" s="51" t="str">
        <f t="shared" si="86"/>
        <v/>
      </c>
      <c r="M5504" s="47" t="str">
        <f ca="1">IFERROR(VLOOKUP($L5504,'T14'!$AD$5:$AF$104,2,FALSE),"")</f>
        <v/>
      </c>
      <c r="N5504" s="47" t="str">
        <f ca="1">IFERROR(VLOOKUP($L5504,'T14'!$AD$5:$AF$104,3,FALSE),"")</f>
        <v/>
      </c>
      <c r="P5504" s="46"/>
      <c r="U5504" s="46"/>
    </row>
    <row r="5505" spans="1:21" ht="14.4" hidden="1" x14ac:dyDescent="0.3">
      <c r="A5505" s="47">
        <v>5504</v>
      </c>
      <c r="B5505" s="48">
        <v>4</v>
      </c>
      <c r="C5505" s="47" t="s">
        <v>1277</v>
      </c>
      <c r="D5505" s="49" t="s">
        <v>3470</v>
      </c>
      <c r="E5505" s="49" t="s">
        <v>3471</v>
      </c>
      <c r="F5505" s="48">
        <v>2</v>
      </c>
      <c r="G5505" s="47" t="s">
        <v>98</v>
      </c>
      <c r="H5505" s="47" t="s">
        <v>13</v>
      </c>
      <c r="I5505" s="47" t="s">
        <v>2855</v>
      </c>
      <c r="J5505" s="50">
        <f>IFERROR(VLOOKUP(_xlfn.NUMBERVALUE(D5505),'Order form - T14RE'!$O$4:$O$101,1,FALSE),J5504)</f>
        <v>32024283</v>
      </c>
      <c r="K5505" s="51" t="str">
        <f t="shared" si="86"/>
        <v/>
      </c>
      <c r="M5505" s="47" t="str">
        <f ca="1">IFERROR(VLOOKUP($L5505,'T14'!$AD$5:$AF$104,2,FALSE),"")</f>
        <v/>
      </c>
      <c r="N5505" s="47" t="str">
        <f ca="1">IFERROR(VLOOKUP($L5505,'T14'!$AD$5:$AF$104,3,FALSE),"")</f>
        <v/>
      </c>
      <c r="P5505" s="46"/>
      <c r="U5505" s="46"/>
    </row>
    <row r="5506" spans="1:21" ht="14.4" hidden="1" x14ac:dyDescent="0.3">
      <c r="A5506" s="47">
        <v>5505</v>
      </c>
      <c r="B5506" s="48">
        <v>4</v>
      </c>
      <c r="C5506" s="47" t="s">
        <v>1280</v>
      </c>
      <c r="D5506" s="49" t="s">
        <v>3472</v>
      </c>
      <c r="E5506" s="49" t="s">
        <v>3473</v>
      </c>
      <c r="F5506" s="48">
        <v>2</v>
      </c>
      <c r="G5506" s="47" t="s">
        <v>98</v>
      </c>
      <c r="H5506" s="47" t="s">
        <v>13</v>
      </c>
      <c r="I5506" s="47" t="s">
        <v>2855</v>
      </c>
      <c r="J5506" s="50">
        <f>IFERROR(VLOOKUP(_xlfn.NUMBERVALUE(D5506),'Order form - T14RE'!$O$4:$O$101,1,FALSE),J5505)</f>
        <v>32024283</v>
      </c>
      <c r="K5506" s="51" t="str">
        <f t="shared" ref="K5506:K5569" si="87">IF(SUM(P5506:BB5506)=0,"",IF(SUM(P5506:BB5506)&gt;0,1,""))</f>
        <v/>
      </c>
      <c r="M5506" s="47" t="str">
        <f ca="1">IFERROR(VLOOKUP($L5506,'T14'!$AD$5:$AF$104,2,FALSE),"")</f>
        <v/>
      </c>
      <c r="N5506" s="47" t="str">
        <f ca="1">IFERROR(VLOOKUP($L5506,'T14'!$AD$5:$AF$104,3,FALSE),"")</f>
        <v/>
      </c>
      <c r="P5506" s="46"/>
      <c r="U5506" s="46"/>
    </row>
    <row r="5507" spans="1:21" ht="14.4" hidden="1" x14ac:dyDescent="0.3">
      <c r="A5507" s="47">
        <v>5506</v>
      </c>
      <c r="B5507" s="48">
        <v>4</v>
      </c>
      <c r="C5507" s="47" t="s">
        <v>1281</v>
      </c>
      <c r="D5507" s="49" t="s">
        <v>3474</v>
      </c>
      <c r="E5507" s="49" t="s">
        <v>3475</v>
      </c>
      <c r="F5507" s="48">
        <v>1</v>
      </c>
      <c r="G5507" s="47" t="s">
        <v>98</v>
      </c>
      <c r="H5507" s="47" t="s">
        <v>13</v>
      </c>
      <c r="I5507" s="47" t="s">
        <v>2855</v>
      </c>
      <c r="J5507" s="50">
        <f>IFERROR(VLOOKUP(_xlfn.NUMBERVALUE(D5507),'Order form - T14RE'!$O$4:$O$101,1,FALSE),J5506)</f>
        <v>32024283</v>
      </c>
      <c r="K5507" s="51" t="str">
        <f t="shared" si="87"/>
        <v/>
      </c>
      <c r="M5507" s="47" t="str">
        <f ca="1">IFERROR(VLOOKUP($L5507,'T14'!$AD$5:$AF$104,2,FALSE),"")</f>
        <v/>
      </c>
      <c r="N5507" s="47" t="str">
        <f ca="1">IFERROR(VLOOKUP($L5507,'T14'!$AD$5:$AF$104,3,FALSE),"")</f>
        <v/>
      </c>
      <c r="P5507" s="46"/>
      <c r="U5507" s="46"/>
    </row>
    <row r="5508" spans="1:21" ht="14.4" hidden="1" x14ac:dyDescent="0.3">
      <c r="A5508" s="47">
        <v>5507</v>
      </c>
      <c r="B5508" s="48">
        <v>4</v>
      </c>
      <c r="C5508" s="47" t="s">
        <v>1284</v>
      </c>
      <c r="D5508" s="49" t="s">
        <v>3476</v>
      </c>
      <c r="E5508" s="49" t="s">
        <v>3477</v>
      </c>
      <c r="F5508" s="48">
        <v>2</v>
      </c>
      <c r="G5508" s="47" t="s">
        <v>98</v>
      </c>
      <c r="H5508" s="47" t="s">
        <v>13</v>
      </c>
      <c r="I5508" s="47" t="s">
        <v>2855</v>
      </c>
      <c r="J5508" s="50">
        <f>IFERROR(VLOOKUP(_xlfn.NUMBERVALUE(D5508),'Order form - T14RE'!$O$4:$O$101,1,FALSE),J5507)</f>
        <v>32024283</v>
      </c>
      <c r="K5508" s="51" t="str">
        <f t="shared" si="87"/>
        <v/>
      </c>
      <c r="M5508" s="47" t="str">
        <f ca="1">IFERROR(VLOOKUP($L5508,'T14'!$AD$5:$AF$104,2,FALSE),"")</f>
        <v/>
      </c>
      <c r="N5508" s="47" t="str">
        <f ca="1">IFERROR(VLOOKUP($L5508,'T14'!$AD$5:$AF$104,3,FALSE),"")</f>
        <v/>
      </c>
      <c r="P5508" s="46"/>
      <c r="U5508" s="46"/>
    </row>
    <row r="5509" spans="1:21" ht="14.4" hidden="1" x14ac:dyDescent="0.3">
      <c r="A5509" s="47">
        <v>5508</v>
      </c>
      <c r="B5509" s="48">
        <v>4</v>
      </c>
      <c r="C5509" s="47" t="s">
        <v>1287</v>
      </c>
      <c r="D5509" s="49" t="s">
        <v>3478</v>
      </c>
      <c r="E5509" s="49" t="s">
        <v>3479</v>
      </c>
      <c r="F5509" s="48">
        <v>2</v>
      </c>
      <c r="G5509" s="47" t="s">
        <v>98</v>
      </c>
      <c r="H5509" s="47" t="s">
        <v>13</v>
      </c>
      <c r="I5509" s="47" t="s">
        <v>2855</v>
      </c>
      <c r="J5509" s="50">
        <f>IFERROR(VLOOKUP(_xlfn.NUMBERVALUE(D5509),'Order form - T14RE'!$O$4:$O$101,1,FALSE),J5508)</f>
        <v>32024283</v>
      </c>
      <c r="K5509" s="51" t="str">
        <f t="shared" si="87"/>
        <v/>
      </c>
      <c r="M5509" s="47" t="str">
        <f ca="1">IFERROR(VLOOKUP($L5509,'T14'!$AD$5:$AF$104,2,FALSE),"")</f>
        <v/>
      </c>
      <c r="N5509" s="47" t="str">
        <f ca="1">IFERROR(VLOOKUP($L5509,'T14'!$AD$5:$AF$104,3,FALSE),"")</f>
        <v/>
      </c>
      <c r="P5509" s="46"/>
      <c r="U5509" s="46"/>
    </row>
    <row r="5510" spans="1:21" ht="14.4" hidden="1" x14ac:dyDescent="0.3">
      <c r="A5510" s="47">
        <v>5509</v>
      </c>
      <c r="B5510" s="48">
        <v>4</v>
      </c>
      <c r="C5510" s="47" t="s">
        <v>1292</v>
      </c>
      <c r="D5510" s="49" t="s">
        <v>3480</v>
      </c>
      <c r="E5510" s="49" t="s">
        <v>3481</v>
      </c>
      <c r="F5510" s="48">
        <v>1</v>
      </c>
      <c r="G5510" s="47" t="s">
        <v>98</v>
      </c>
      <c r="H5510" s="47" t="s">
        <v>13</v>
      </c>
      <c r="I5510" s="47" t="s">
        <v>2855</v>
      </c>
      <c r="J5510" s="50">
        <f>IFERROR(VLOOKUP(_xlfn.NUMBERVALUE(D5510),'Order form - T14RE'!$O$4:$O$101,1,FALSE),J5509)</f>
        <v>32024283</v>
      </c>
      <c r="K5510" s="51" t="str">
        <f t="shared" si="87"/>
        <v/>
      </c>
      <c r="M5510" s="47" t="str">
        <f ca="1">IFERROR(VLOOKUP($L5510,'T14'!$AD$5:$AF$104,2,FALSE),"")</f>
        <v/>
      </c>
      <c r="N5510" s="47" t="str">
        <f ca="1">IFERROR(VLOOKUP($L5510,'T14'!$AD$5:$AF$104,3,FALSE),"")</f>
        <v/>
      </c>
      <c r="P5510" s="46"/>
      <c r="U5510" s="46"/>
    </row>
    <row r="5511" spans="1:21" ht="14.4" hidden="1" x14ac:dyDescent="0.3">
      <c r="A5511" s="47">
        <v>5510</v>
      </c>
      <c r="B5511" s="48">
        <v>4</v>
      </c>
      <c r="C5511" s="47" t="s">
        <v>1293</v>
      </c>
      <c r="D5511" s="49" t="s">
        <v>3482</v>
      </c>
      <c r="E5511" s="49" t="s">
        <v>3483</v>
      </c>
      <c r="F5511" s="48">
        <v>1</v>
      </c>
      <c r="G5511" s="47" t="s">
        <v>98</v>
      </c>
      <c r="H5511" s="47" t="s">
        <v>13</v>
      </c>
      <c r="I5511" s="47" t="s">
        <v>2855</v>
      </c>
      <c r="J5511" s="50">
        <f>IFERROR(VLOOKUP(_xlfn.NUMBERVALUE(D5511),'Order form - T14RE'!$O$4:$O$101,1,FALSE),J5510)</f>
        <v>32024283</v>
      </c>
      <c r="K5511" s="51" t="str">
        <f t="shared" si="87"/>
        <v/>
      </c>
      <c r="M5511" s="47" t="str">
        <f ca="1">IFERROR(VLOOKUP($L5511,'T14'!$AD$5:$AF$104,2,FALSE),"")</f>
        <v/>
      </c>
      <c r="N5511" s="47" t="str">
        <f ca="1">IFERROR(VLOOKUP($L5511,'T14'!$AD$5:$AF$104,3,FALSE),"")</f>
        <v/>
      </c>
      <c r="P5511" s="46"/>
      <c r="U5511" s="46"/>
    </row>
    <row r="5512" spans="1:21" ht="14.4" hidden="1" x14ac:dyDescent="0.3">
      <c r="A5512" s="47">
        <v>5511</v>
      </c>
      <c r="B5512" s="48">
        <v>4</v>
      </c>
      <c r="C5512" s="47" t="s">
        <v>1296</v>
      </c>
      <c r="D5512" s="49" t="s">
        <v>3484</v>
      </c>
      <c r="E5512" s="49" t="s">
        <v>3485</v>
      </c>
      <c r="F5512" s="48">
        <v>1</v>
      </c>
      <c r="G5512" s="47" t="s">
        <v>98</v>
      </c>
      <c r="H5512" s="47" t="s">
        <v>13</v>
      </c>
      <c r="I5512" s="47" t="s">
        <v>2855</v>
      </c>
      <c r="J5512" s="50">
        <f>IFERROR(VLOOKUP(_xlfn.NUMBERVALUE(D5512),'Order form - T14RE'!$O$4:$O$101,1,FALSE),J5511)</f>
        <v>32024283</v>
      </c>
      <c r="K5512" s="51" t="str">
        <f t="shared" si="87"/>
        <v/>
      </c>
      <c r="M5512" s="47" t="str">
        <f ca="1">IFERROR(VLOOKUP($L5512,'T14'!$AD$5:$AF$104,2,FALSE),"")</f>
        <v/>
      </c>
      <c r="N5512" s="47" t="str">
        <f ca="1">IFERROR(VLOOKUP($L5512,'T14'!$AD$5:$AF$104,3,FALSE),"")</f>
        <v/>
      </c>
      <c r="P5512" s="46"/>
      <c r="U5512" s="46"/>
    </row>
    <row r="5513" spans="1:21" ht="14.4" hidden="1" x14ac:dyDescent="0.3">
      <c r="A5513" s="47">
        <v>5512</v>
      </c>
      <c r="B5513" s="48">
        <v>5</v>
      </c>
      <c r="C5513" s="47" t="s">
        <v>95</v>
      </c>
      <c r="D5513" s="49" t="s">
        <v>3318</v>
      </c>
      <c r="E5513" s="49" t="s">
        <v>3319</v>
      </c>
      <c r="F5513" s="48">
        <v>1</v>
      </c>
      <c r="G5513" s="47" t="s">
        <v>98</v>
      </c>
      <c r="H5513" s="47" t="s">
        <v>13</v>
      </c>
      <c r="I5513" s="47" t="s">
        <v>2855</v>
      </c>
      <c r="J5513" s="50">
        <f>IFERROR(VLOOKUP(_xlfn.NUMBERVALUE(D5513),'Order form - T14RE'!$O$4:$O$101,1,FALSE),J5512)</f>
        <v>32024283</v>
      </c>
      <c r="K5513" s="51" t="str">
        <f t="shared" si="87"/>
        <v/>
      </c>
      <c r="M5513" s="47" t="str">
        <f ca="1">IFERROR(VLOOKUP($L5513,'T14'!$AD$5:$AF$104,2,FALSE),"")</f>
        <v/>
      </c>
      <c r="N5513" s="47" t="str">
        <f ca="1">IFERROR(VLOOKUP($L5513,'T14'!$AD$5:$AF$104,3,FALSE),"")</f>
        <v/>
      </c>
      <c r="P5513" s="46"/>
      <c r="U5513" s="46"/>
    </row>
    <row r="5514" spans="1:21" ht="14.4" hidden="1" x14ac:dyDescent="0.3">
      <c r="A5514" s="47">
        <v>5513</v>
      </c>
      <c r="B5514" s="48">
        <v>4</v>
      </c>
      <c r="C5514" s="47" t="s">
        <v>1299</v>
      </c>
      <c r="D5514" s="49" t="s">
        <v>3318</v>
      </c>
      <c r="E5514" s="49" t="s">
        <v>3319</v>
      </c>
      <c r="F5514" s="48">
        <v>1</v>
      </c>
      <c r="G5514" s="47" t="s">
        <v>98</v>
      </c>
      <c r="H5514" s="47" t="s">
        <v>13</v>
      </c>
      <c r="I5514" s="47" t="s">
        <v>2855</v>
      </c>
      <c r="J5514" s="50">
        <f>IFERROR(VLOOKUP(_xlfn.NUMBERVALUE(D5514),'Order form - T14RE'!$O$4:$O$101,1,FALSE),J5513)</f>
        <v>32024283</v>
      </c>
      <c r="K5514" s="51" t="str">
        <f t="shared" si="87"/>
        <v/>
      </c>
      <c r="M5514" s="47" t="str">
        <f ca="1">IFERROR(VLOOKUP($L5514,'T14'!$AD$5:$AF$104,2,FALSE),"")</f>
        <v/>
      </c>
      <c r="N5514" s="47" t="str">
        <f ca="1">IFERROR(VLOOKUP($L5514,'T14'!$AD$5:$AF$104,3,FALSE),"")</f>
        <v/>
      </c>
      <c r="P5514" s="46"/>
      <c r="U5514" s="46"/>
    </row>
    <row r="5515" spans="1:21" ht="14.4" hidden="1" x14ac:dyDescent="0.3">
      <c r="A5515" s="47">
        <v>5514</v>
      </c>
      <c r="B5515" s="48">
        <v>4</v>
      </c>
      <c r="C5515" s="47" t="s">
        <v>1302</v>
      </c>
      <c r="D5515" s="49" t="s">
        <v>3486</v>
      </c>
      <c r="E5515" s="49" t="s">
        <v>3487</v>
      </c>
      <c r="F5515" s="48">
        <v>1</v>
      </c>
      <c r="G5515" s="47" t="s">
        <v>98</v>
      </c>
      <c r="H5515" s="47" t="s">
        <v>13</v>
      </c>
      <c r="I5515" s="47" t="s">
        <v>2855</v>
      </c>
      <c r="J5515" s="50">
        <f>IFERROR(VLOOKUP(_xlfn.NUMBERVALUE(D5515),'Order form - T14RE'!$O$4:$O$101,1,FALSE),J5514)</f>
        <v>32024283</v>
      </c>
      <c r="K5515" s="51" t="str">
        <f t="shared" si="87"/>
        <v/>
      </c>
      <c r="M5515" s="47" t="str">
        <f ca="1">IFERROR(VLOOKUP($L5515,'T14'!$AD$5:$AF$104,2,FALSE),"")</f>
        <v/>
      </c>
      <c r="N5515" s="47" t="str">
        <f ca="1">IFERROR(VLOOKUP($L5515,'T14'!$AD$5:$AF$104,3,FALSE),"")</f>
        <v/>
      </c>
      <c r="P5515" s="46"/>
      <c r="U5515" s="46"/>
    </row>
    <row r="5516" spans="1:21" ht="14.4" hidden="1" x14ac:dyDescent="0.3">
      <c r="A5516" s="47">
        <v>5515</v>
      </c>
      <c r="B5516" s="48">
        <v>5</v>
      </c>
      <c r="C5516" s="47" t="s">
        <v>95</v>
      </c>
      <c r="D5516" s="49" t="s">
        <v>3318</v>
      </c>
      <c r="E5516" s="49" t="s">
        <v>3319</v>
      </c>
      <c r="F5516" s="48">
        <v>1</v>
      </c>
      <c r="G5516" s="47" t="s">
        <v>98</v>
      </c>
      <c r="H5516" s="47" t="s">
        <v>13</v>
      </c>
      <c r="I5516" s="47" t="s">
        <v>2855</v>
      </c>
      <c r="J5516" s="50">
        <f>IFERROR(VLOOKUP(_xlfn.NUMBERVALUE(D5516),'Order form - T14RE'!$O$4:$O$101,1,FALSE),J5515)</f>
        <v>32024283</v>
      </c>
      <c r="K5516" s="51" t="str">
        <f t="shared" si="87"/>
        <v/>
      </c>
      <c r="M5516" s="47" t="str">
        <f ca="1">IFERROR(VLOOKUP($L5516,'T14'!$AD$5:$AF$104,2,FALSE),"")</f>
        <v/>
      </c>
      <c r="N5516" s="47" t="str">
        <f ca="1">IFERROR(VLOOKUP($L5516,'T14'!$AD$5:$AF$104,3,FALSE),"")</f>
        <v/>
      </c>
      <c r="P5516" s="46"/>
      <c r="U5516" s="46"/>
    </row>
    <row r="5517" spans="1:21" ht="14.4" hidden="1" x14ac:dyDescent="0.3">
      <c r="A5517" s="47">
        <v>5516</v>
      </c>
      <c r="B5517" s="48">
        <v>4</v>
      </c>
      <c r="C5517" s="47" t="s">
        <v>1305</v>
      </c>
      <c r="D5517" s="49" t="s">
        <v>3318</v>
      </c>
      <c r="E5517" s="49" t="s">
        <v>3319</v>
      </c>
      <c r="F5517" s="48">
        <v>1</v>
      </c>
      <c r="G5517" s="47" t="s">
        <v>98</v>
      </c>
      <c r="H5517" s="47" t="s">
        <v>13</v>
      </c>
      <c r="I5517" s="47" t="s">
        <v>2855</v>
      </c>
      <c r="J5517" s="50">
        <f>IFERROR(VLOOKUP(_xlfn.NUMBERVALUE(D5517),'Order form - T14RE'!$O$4:$O$101,1,FALSE),J5516)</f>
        <v>32024283</v>
      </c>
      <c r="K5517" s="51" t="str">
        <f t="shared" si="87"/>
        <v/>
      </c>
      <c r="M5517" s="47" t="str">
        <f ca="1">IFERROR(VLOOKUP($L5517,'T14'!$AD$5:$AF$104,2,FALSE),"")</f>
        <v/>
      </c>
      <c r="N5517" s="47" t="str">
        <f ca="1">IFERROR(VLOOKUP($L5517,'T14'!$AD$5:$AF$104,3,FALSE),"")</f>
        <v/>
      </c>
      <c r="P5517" s="46"/>
      <c r="U5517" s="46"/>
    </row>
    <row r="5518" spans="1:21" ht="14.4" hidden="1" x14ac:dyDescent="0.3">
      <c r="A5518" s="47">
        <v>5517</v>
      </c>
      <c r="B5518" s="48">
        <v>4</v>
      </c>
      <c r="C5518" s="47" t="s">
        <v>1308</v>
      </c>
      <c r="D5518" s="49" t="s">
        <v>3488</v>
      </c>
      <c r="E5518" s="49" t="s">
        <v>3489</v>
      </c>
      <c r="F5518" s="48">
        <v>1</v>
      </c>
      <c r="G5518" s="47" t="s">
        <v>98</v>
      </c>
      <c r="H5518" s="47" t="s">
        <v>13</v>
      </c>
      <c r="I5518" s="47" t="s">
        <v>2855</v>
      </c>
      <c r="J5518" s="50">
        <f>IFERROR(VLOOKUP(_xlfn.NUMBERVALUE(D5518),'Order form - T14RE'!$O$4:$O$101,1,FALSE),J5517)</f>
        <v>32024283</v>
      </c>
      <c r="K5518" s="51" t="str">
        <f t="shared" si="87"/>
        <v/>
      </c>
      <c r="M5518" s="47" t="str">
        <f ca="1">IFERROR(VLOOKUP($L5518,'T14'!$AD$5:$AF$104,2,FALSE),"")</f>
        <v/>
      </c>
      <c r="N5518" s="47" t="str">
        <f ca="1">IFERROR(VLOOKUP($L5518,'T14'!$AD$5:$AF$104,3,FALSE),"")</f>
        <v/>
      </c>
      <c r="P5518" s="46"/>
      <c r="U5518" s="46"/>
    </row>
    <row r="5519" spans="1:21" ht="14.4" hidden="1" x14ac:dyDescent="0.3">
      <c r="A5519" s="47">
        <v>5518</v>
      </c>
      <c r="B5519" s="48">
        <v>4</v>
      </c>
      <c r="C5519" s="47" t="s">
        <v>1311</v>
      </c>
      <c r="D5519" s="49" t="s">
        <v>3490</v>
      </c>
      <c r="E5519" s="49" t="s">
        <v>3491</v>
      </c>
      <c r="F5519" s="48">
        <v>1</v>
      </c>
      <c r="G5519" s="47" t="s">
        <v>98</v>
      </c>
      <c r="H5519" s="47" t="s">
        <v>13</v>
      </c>
      <c r="I5519" s="47" t="s">
        <v>2855</v>
      </c>
      <c r="J5519" s="50">
        <f>IFERROR(VLOOKUP(_xlfn.NUMBERVALUE(D5519),'Order form - T14RE'!$O$4:$O$101,1,FALSE),J5518)</f>
        <v>32024283</v>
      </c>
      <c r="K5519" s="51" t="str">
        <f t="shared" si="87"/>
        <v/>
      </c>
      <c r="M5519" s="47" t="str">
        <f ca="1">IFERROR(VLOOKUP($L5519,'T14'!$AD$5:$AF$104,2,FALSE),"")</f>
        <v/>
      </c>
      <c r="N5519" s="47" t="str">
        <f ca="1">IFERROR(VLOOKUP($L5519,'T14'!$AD$5:$AF$104,3,FALSE),"")</f>
        <v/>
      </c>
      <c r="P5519" s="46"/>
      <c r="U5519" s="46"/>
    </row>
    <row r="5520" spans="1:21" ht="14.4" hidden="1" x14ac:dyDescent="0.3">
      <c r="A5520" s="47">
        <v>5519</v>
      </c>
      <c r="B5520" s="48">
        <v>4</v>
      </c>
      <c r="C5520" s="47" t="s">
        <v>1314</v>
      </c>
      <c r="D5520" s="49" t="s">
        <v>3492</v>
      </c>
      <c r="E5520" s="49" t="s">
        <v>3493</v>
      </c>
      <c r="F5520" s="48">
        <v>1</v>
      </c>
      <c r="G5520" s="47" t="s">
        <v>98</v>
      </c>
      <c r="H5520" s="47" t="s">
        <v>13</v>
      </c>
      <c r="I5520" s="47" t="s">
        <v>2855</v>
      </c>
      <c r="J5520" s="50">
        <f>IFERROR(VLOOKUP(_xlfn.NUMBERVALUE(D5520),'Order form - T14RE'!$O$4:$O$101,1,FALSE),J5519)</f>
        <v>32024283</v>
      </c>
      <c r="K5520" s="51" t="str">
        <f t="shared" si="87"/>
        <v/>
      </c>
      <c r="M5520" s="47" t="str">
        <f ca="1">IFERROR(VLOOKUP($L5520,'T14'!$AD$5:$AF$104,2,FALSE),"")</f>
        <v/>
      </c>
      <c r="N5520" s="47" t="str">
        <f ca="1">IFERROR(VLOOKUP($L5520,'T14'!$AD$5:$AF$104,3,FALSE),"")</f>
        <v/>
      </c>
      <c r="P5520" s="46"/>
      <c r="U5520" s="46"/>
    </row>
    <row r="5521" spans="1:21" ht="14.4" hidden="1" x14ac:dyDescent="0.3">
      <c r="A5521" s="47">
        <v>5520</v>
      </c>
      <c r="B5521" s="48">
        <v>3</v>
      </c>
      <c r="C5521" s="47" t="s">
        <v>123</v>
      </c>
      <c r="D5521" s="49" t="s">
        <v>3494</v>
      </c>
      <c r="E5521" s="49" t="s">
        <v>3495</v>
      </c>
      <c r="F5521" s="48">
        <v>1</v>
      </c>
      <c r="G5521" s="47" t="s">
        <v>98</v>
      </c>
      <c r="H5521" s="47" t="s">
        <v>13</v>
      </c>
      <c r="I5521" s="47" t="s">
        <v>2855</v>
      </c>
      <c r="J5521" s="50">
        <f>IFERROR(VLOOKUP(_xlfn.NUMBERVALUE(D5521),'Order form - T14RE'!$O$4:$O$101,1,FALSE),J5520)</f>
        <v>32024283</v>
      </c>
      <c r="K5521" s="51" t="str">
        <f t="shared" si="87"/>
        <v/>
      </c>
      <c r="M5521" s="47" t="str">
        <f ca="1">IFERROR(VLOOKUP($L5521,'T14'!$AD$5:$AF$104,2,FALSE),"")</f>
        <v/>
      </c>
      <c r="N5521" s="47" t="str">
        <f ca="1">IFERROR(VLOOKUP($L5521,'T14'!$AD$5:$AF$104,3,FALSE),"")</f>
        <v/>
      </c>
      <c r="P5521" s="46"/>
      <c r="U5521" s="46"/>
    </row>
    <row r="5522" spans="1:21" ht="14.4" hidden="1" x14ac:dyDescent="0.3">
      <c r="A5522" s="47">
        <v>5521</v>
      </c>
      <c r="B5522" s="48">
        <v>1</v>
      </c>
      <c r="C5522" s="47" t="s">
        <v>172</v>
      </c>
      <c r="D5522" s="49" t="s">
        <v>3502</v>
      </c>
      <c r="E5522" s="49" t="s">
        <v>3503</v>
      </c>
      <c r="F5522" s="48">
        <v>1</v>
      </c>
      <c r="G5522" s="47" t="s">
        <v>98</v>
      </c>
      <c r="H5522" s="47" t="s">
        <v>99</v>
      </c>
      <c r="I5522" s="47" t="s">
        <v>2855</v>
      </c>
      <c r="J5522" s="50">
        <f>IFERROR(VLOOKUP(_xlfn.NUMBERVALUE(D5522),'Order form - T14RE'!$O$4:$O$101,1,FALSE),J5521)</f>
        <v>32024284</v>
      </c>
      <c r="K5522" s="51" t="str">
        <f t="shared" si="87"/>
        <v/>
      </c>
      <c r="M5522" s="47" t="str">
        <f ca="1">IFERROR(VLOOKUP($L5522,'T14'!$AD$5:$AF$104,2,FALSE),"")</f>
        <v/>
      </c>
      <c r="N5522" s="47" t="str">
        <f ca="1">IFERROR(VLOOKUP($L5522,'T14'!$AD$5:$AF$104,3,FALSE),"")</f>
        <v/>
      </c>
      <c r="P5522" s="46"/>
      <c r="U5522" s="46"/>
    </row>
    <row r="5523" spans="1:21" ht="14.4" hidden="1" x14ac:dyDescent="0.3">
      <c r="A5523" s="47">
        <v>5522</v>
      </c>
      <c r="B5523" s="48">
        <v>2</v>
      </c>
      <c r="C5523" s="47" t="s">
        <v>95</v>
      </c>
      <c r="D5523" s="49" t="s">
        <v>3504</v>
      </c>
      <c r="E5523" s="49" t="s">
        <v>3505</v>
      </c>
      <c r="F5523" s="48">
        <v>1</v>
      </c>
      <c r="G5523" s="47" t="s">
        <v>98</v>
      </c>
      <c r="H5523" s="47" t="s">
        <v>99</v>
      </c>
      <c r="I5523" s="47" t="s">
        <v>2855</v>
      </c>
      <c r="J5523" s="50">
        <f>IFERROR(VLOOKUP(_xlfn.NUMBERVALUE(D5523),'Order form - T14RE'!$O$4:$O$101,1,FALSE),J5522)</f>
        <v>32024284</v>
      </c>
      <c r="K5523" s="51" t="str">
        <f t="shared" si="87"/>
        <v/>
      </c>
      <c r="M5523" s="47" t="str">
        <f ca="1">IFERROR(VLOOKUP($L5523,'T14'!$AD$5:$AF$104,2,FALSE),"")</f>
        <v/>
      </c>
      <c r="N5523" s="47" t="str">
        <f ca="1">IFERROR(VLOOKUP($L5523,'T14'!$AD$5:$AF$104,3,FALSE),"")</f>
        <v/>
      </c>
      <c r="P5523" s="46"/>
      <c r="U5523" s="46"/>
    </row>
    <row r="5524" spans="1:21" ht="14.4" hidden="1" x14ac:dyDescent="0.3">
      <c r="A5524" s="47">
        <v>5523</v>
      </c>
      <c r="B5524" s="48">
        <v>3</v>
      </c>
      <c r="C5524" s="47" t="s">
        <v>95</v>
      </c>
      <c r="D5524" s="49" t="s">
        <v>3506</v>
      </c>
      <c r="E5524" s="49" t="s">
        <v>3507</v>
      </c>
      <c r="F5524" s="48">
        <v>1</v>
      </c>
      <c r="G5524" s="47" t="s">
        <v>98</v>
      </c>
      <c r="H5524" s="47" t="s">
        <v>13</v>
      </c>
      <c r="I5524" s="47" t="s">
        <v>2855</v>
      </c>
      <c r="J5524" s="50">
        <f>IFERROR(VLOOKUP(_xlfn.NUMBERVALUE(D5524),'Order form - T14RE'!$O$4:$O$101,1,FALSE),J5523)</f>
        <v>32024284</v>
      </c>
      <c r="K5524" s="51" t="str">
        <f t="shared" si="87"/>
        <v/>
      </c>
      <c r="M5524" s="47" t="str">
        <f ca="1">IFERROR(VLOOKUP($L5524,'T14'!$AD$5:$AF$104,2,FALSE),"")</f>
        <v/>
      </c>
      <c r="N5524" s="47" t="str">
        <f ca="1">IFERROR(VLOOKUP($L5524,'T14'!$AD$5:$AF$104,3,FALSE),"")</f>
        <v/>
      </c>
      <c r="P5524" s="46"/>
      <c r="U5524" s="46"/>
    </row>
    <row r="5525" spans="1:21" ht="14.4" hidden="1" x14ac:dyDescent="0.3">
      <c r="A5525" s="47">
        <v>5524</v>
      </c>
      <c r="B5525" s="48">
        <v>4</v>
      </c>
      <c r="C5525" s="47" t="s">
        <v>1184</v>
      </c>
      <c r="D5525" s="49" t="s">
        <v>3508</v>
      </c>
      <c r="E5525" s="49" t="s">
        <v>3423</v>
      </c>
      <c r="F5525" s="48">
        <v>1</v>
      </c>
      <c r="G5525" s="47" t="s">
        <v>98</v>
      </c>
      <c r="H5525" s="47" t="s">
        <v>13</v>
      </c>
      <c r="I5525" s="47" t="s">
        <v>2855</v>
      </c>
      <c r="J5525" s="50">
        <f>IFERROR(VLOOKUP(_xlfn.NUMBERVALUE(D5525),'Order form - T14RE'!$O$4:$O$101,1,FALSE),J5524)</f>
        <v>32024284</v>
      </c>
      <c r="K5525" s="51" t="str">
        <f t="shared" si="87"/>
        <v/>
      </c>
      <c r="M5525" s="47" t="str">
        <f ca="1">IFERROR(VLOOKUP($L5525,'T14'!$AD$5:$AF$104,2,FALSE),"")</f>
        <v/>
      </c>
      <c r="N5525" s="47" t="str">
        <f ca="1">IFERROR(VLOOKUP($L5525,'T14'!$AD$5:$AF$104,3,FALSE),"")</f>
        <v/>
      </c>
      <c r="P5525" s="46"/>
      <c r="U5525" s="46"/>
    </row>
    <row r="5526" spans="1:21" ht="14.4" hidden="1" x14ac:dyDescent="0.3">
      <c r="A5526" s="47">
        <v>5525</v>
      </c>
      <c r="B5526" s="48">
        <v>4</v>
      </c>
      <c r="C5526" s="47" t="s">
        <v>187</v>
      </c>
      <c r="D5526" s="49" t="s">
        <v>3509</v>
      </c>
      <c r="E5526" s="49" t="s">
        <v>3425</v>
      </c>
      <c r="F5526" s="48">
        <v>1</v>
      </c>
      <c r="G5526" s="47" t="s">
        <v>98</v>
      </c>
      <c r="H5526" s="47" t="s">
        <v>13</v>
      </c>
      <c r="I5526" s="47" t="s">
        <v>2855</v>
      </c>
      <c r="J5526" s="50">
        <f>IFERROR(VLOOKUP(_xlfn.NUMBERVALUE(D5526),'Order form - T14RE'!$O$4:$O$101,1,FALSE),J5525)</f>
        <v>32024284</v>
      </c>
      <c r="K5526" s="51" t="str">
        <f t="shared" si="87"/>
        <v/>
      </c>
      <c r="M5526" s="47" t="str">
        <f ca="1">IFERROR(VLOOKUP($L5526,'T14'!$AD$5:$AF$104,2,FALSE),"")</f>
        <v/>
      </c>
      <c r="N5526" s="47" t="str">
        <f ca="1">IFERROR(VLOOKUP($L5526,'T14'!$AD$5:$AF$104,3,FALSE),"")</f>
        <v/>
      </c>
      <c r="P5526" s="46"/>
      <c r="U5526" s="46"/>
    </row>
    <row r="5527" spans="1:21" ht="14.4" hidden="1" x14ac:dyDescent="0.3">
      <c r="A5527" s="47">
        <v>5526</v>
      </c>
      <c r="B5527" s="48">
        <v>4</v>
      </c>
      <c r="C5527" s="47" t="s">
        <v>1186</v>
      </c>
      <c r="D5527" s="49" t="s">
        <v>3510</v>
      </c>
      <c r="E5527" s="49" t="s">
        <v>3427</v>
      </c>
      <c r="F5527" s="48">
        <v>1</v>
      </c>
      <c r="G5527" s="47" t="s">
        <v>98</v>
      </c>
      <c r="H5527" s="47" t="s">
        <v>13</v>
      </c>
      <c r="I5527" s="47" t="s">
        <v>2855</v>
      </c>
      <c r="J5527" s="50">
        <f>IFERROR(VLOOKUP(_xlfn.NUMBERVALUE(D5527),'Order form - T14RE'!$O$4:$O$101,1,FALSE),J5526)</f>
        <v>32024284</v>
      </c>
      <c r="K5527" s="51" t="str">
        <f t="shared" si="87"/>
        <v/>
      </c>
      <c r="M5527" s="47" t="str">
        <f ca="1">IFERROR(VLOOKUP($L5527,'T14'!$AD$5:$AF$104,2,FALSE),"")</f>
        <v/>
      </c>
      <c r="N5527" s="47" t="str">
        <f ca="1">IFERROR(VLOOKUP($L5527,'T14'!$AD$5:$AF$104,3,FALSE),"")</f>
        <v/>
      </c>
      <c r="P5527" s="46"/>
      <c r="U5527" s="46"/>
    </row>
    <row r="5528" spans="1:21" ht="14.4" hidden="1" x14ac:dyDescent="0.3">
      <c r="A5528" s="47">
        <v>5527</v>
      </c>
      <c r="B5528" s="48">
        <v>4</v>
      </c>
      <c r="C5528" s="47" t="s">
        <v>1189</v>
      </c>
      <c r="D5528" s="49" t="s">
        <v>3511</v>
      </c>
      <c r="E5528" s="49" t="s">
        <v>3423</v>
      </c>
      <c r="F5528" s="48">
        <v>1</v>
      </c>
      <c r="G5528" s="47" t="s">
        <v>98</v>
      </c>
      <c r="H5528" s="47" t="s">
        <v>13</v>
      </c>
      <c r="I5528" s="47" t="s">
        <v>2855</v>
      </c>
      <c r="J5528" s="50">
        <f>IFERROR(VLOOKUP(_xlfn.NUMBERVALUE(D5528),'Order form - T14RE'!$O$4:$O$101,1,FALSE),J5527)</f>
        <v>32024284</v>
      </c>
      <c r="K5528" s="51" t="str">
        <f t="shared" si="87"/>
        <v/>
      </c>
      <c r="M5528" s="47" t="str">
        <f ca="1">IFERROR(VLOOKUP($L5528,'T14'!$AD$5:$AF$104,2,FALSE),"")</f>
        <v/>
      </c>
      <c r="N5528" s="47" t="str">
        <f ca="1">IFERROR(VLOOKUP($L5528,'T14'!$AD$5:$AF$104,3,FALSE),"")</f>
        <v/>
      </c>
      <c r="P5528" s="46"/>
      <c r="U5528" s="46"/>
    </row>
    <row r="5529" spans="1:21" ht="14.4" hidden="1" x14ac:dyDescent="0.3">
      <c r="A5529" s="47">
        <v>5528</v>
      </c>
      <c r="B5529" s="48">
        <v>4</v>
      </c>
      <c r="C5529" s="47" t="s">
        <v>190</v>
      </c>
      <c r="D5529" s="49" t="s">
        <v>3512</v>
      </c>
      <c r="E5529" s="49" t="s">
        <v>3423</v>
      </c>
      <c r="F5529" s="48">
        <v>1</v>
      </c>
      <c r="G5529" s="47" t="s">
        <v>98</v>
      </c>
      <c r="H5529" s="47" t="s">
        <v>13</v>
      </c>
      <c r="I5529" s="47" t="s">
        <v>2855</v>
      </c>
      <c r="J5529" s="50">
        <f>IFERROR(VLOOKUP(_xlfn.NUMBERVALUE(D5529),'Order form - T14RE'!$O$4:$O$101,1,FALSE),J5528)</f>
        <v>32024284</v>
      </c>
      <c r="K5529" s="51" t="str">
        <f t="shared" si="87"/>
        <v/>
      </c>
      <c r="M5529" s="47" t="str">
        <f ca="1">IFERROR(VLOOKUP($L5529,'T14'!$AD$5:$AF$104,2,FALSE),"")</f>
        <v/>
      </c>
      <c r="N5529" s="47" t="str">
        <f ca="1">IFERROR(VLOOKUP($L5529,'T14'!$AD$5:$AF$104,3,FALSE),"")</f>
        <v/>
      </c>
      <c r="P5529" s="46"/>
      <c r="U5529" s="46"/>
    </row>
    <row r="5530" spans="1:21" ht="14.4" hidden="1" x14ac:dyDescent="0.3">
      <c r="A5530" s="47">
        <v>5529</v>
      </c>
      <c r="B5530" s="48">
        <v>4</v>
      </c>
      <c r="C5530" s="47" t="s">
        <v>197</v>
      </c>
      <c r="D5530" s="49" t="s">
        <v>3513</v>
      </c>
      <c r="E5530" s="49" t="s">
        <v>3423</v>
      </c>
      <c r="F5530" s="48">
        <v>1</v>
      </c>
      <c r="G5530" s="47" t="s">
        <v>98</v>
      </c>
      <c r="H5530" s="47" t="s">
        <v>13</v>
      </c>
      <c r="I5530" s="47" t="s">
        <v>2855</v>
      </c>
      <c r="J5530" s="50">
        <f>IFERROR(VLOOKUP(_xlfn.NUMBERVALUE(D5530),'Order form - T14RE'!$O$4:$O$101,1,FALSE),J5529)</f>
        <v>32024284</v>
      </c>
      <c r="K5530" s="51" t="str">
        <f t="shared" si="87"/>
        <v/>
      </c>
      <c r="M5530" s="47" t="str">
        <f ca="1">IFERROR(VLOOKUP($L5530,'T14'!$AD$5:$AF$104,2,FALSE),"")</f>
        <v/>
      </c>
      <c r="N5530" s="47" t="str">
        <f ca="1">IFERROR(VLOOKUP($L5530,'T14'!$AD$5:$AF$104,3,FALSE),"")</f>
        <v/>
      </c>
      <c r="P5530" s="46"/>
      <c r="U5530" s="46"/>
    </row>
    <row r="5531" spans="1:21" ht="14.4" hidden="1" x14ac:dyDescent="0.3">
      <c r="A5531" s="47">
        <v>5530</v>
      </c>
      <c r="B5531" s="48">
        <v>4</v>
      </c>
      <c r="C5531" s="47" t="s">
        <v>208</v>
      </c>
      <c r="D5531" s="49" t="s">
        <v>3514</v>
      </c>
      <c r="E5531" s="49" t="s">
        <v>1398</v>
      </c>
      <c r="F5531" s="48">
        <v>1</v>
      </c>
      <c r="G5531" s="47" t="s">
        <v>98</v>
      </c>
      <c r="H5531" s="47" t="s">
        <v>9</v>
      </c>
      <c r="I5531" s="47" t="s">
        <v>2855</v>
      </c>
      <c r="J5531" s="50">
        <f>IFERROR(VLOOKUP(_xlfn.NUMBERVALUE(D5531),'Order form - T14RE'!$O$4:$O$101,1,FALSE),J5530)</f>
        <v>32024284</v>
      </c>
      <c r="K5531" s="51" t="str">
        <f t="shared" si="87"/>
        <v/>
      </c>
      <c r="M5531" s="47" t="str">
        <f ca="1">IFERROR(VLOOKUP($L5531,'T14'!$AD$5:$AF$104,2,FALSE),"")</f>
        <v/>
      </c>
      <c r="N5531" s="47" t="str">
        <f ca="1">IFERROR(VLOOKUP($L5531,'T14'!$AD$5:$AF$104,3,FALSE),"")</f>
        <v/>
      </c>
      <c r="P5531" s="46"/>
      <c r="U5531" s="46"/>
    </row>
    <row r="5532" spans="1:21" ht="14.4" hidden="1" x14ac:dyDescent="0.3">
      <c r="A5532" s="47">
        <v>5531</v>
      </c>
      <c r="B5532" s="48">
        <v>4</v>
      </c>
      <c r="C5532" s="47" t="s">
        <v>357</v>
      </c>
      <c r="D5532" s="49" t="s">
        <v>3515</v>
      </c>
      <c r="E5532" s="49" t="s">
        <v>3423</v>
      </c>
      <c r="F5532" s="48">
        <v>1</v>
      </c>
      <c r="G5532" s="47" t="s">
        <v>98</v>
      </c>
      <c r="H5532" s="47" t="s">
        <v>13</v>
      </c>
      <c r="I5532" s="47" t="s">
        <v>2855</v>
      </c>
      <c r="J5532" s="50">
        <f>IFERROR(VLOOKUP(_xlfn.NUMBERVALUE(D5532),'Order form - T14RE'!$O$4:$O$101,1,FALSE),J5531)</f>
        <v>32024284</v>
      </c>
      <c r="K5532" s="51" t="str">
        <f t="shared" si="87"/>
        <v/>
      </c>
      <c r="M5532" s="47" t="str">
        <f ca="1">IFERROR(VLOOKUP($L5532,'T14'!$AD$5:$AF$104,2,FALSE),"")</f>
        <v/>
      </c>
      <c r="N5532" s="47" t="str">
        <f ca="1">IFERROR(VLOOKUP($L5532,'T14'!$AD$5:$AF$104,3,FALSE),"")</f>
        <v/>
      </c>
      <c r="P5532" s="46"/>
      <c r="U5532" s="46"/>
    </row>
    <row r="5533" spans="1:21" ht="14.4" hidden="1" x14ac:dyDescent="0.3">
      <c r="A5533" s="47">
        <v>5532</v>
      </c>
      <c r="B5533" s="48">
        <v>4</v>
      </c>
      <c r="C5533" s="47" t="s">
        <v>1195</v>
      </c>
      <c r="D5533" s="49" t="s">
        <v>3516</v>
      </c>
      <c r="E5533" s="49" t="s">
        <v>3423</v>
      </c>
      <c r="F5533" s="48">
        <v>1</v>
      </c>
      <c r="G5533" s="47" t="s">
        <v>98</v>
      </c>
      <c r="H5533" s="47" t="s">
        <v>13</v>
      </c>
      <c r="I5533" s="47" t="s">
        <v>2855</v>
      </c>
      <c r="J5533" s="50">
        <f>IFERROR(VLOOKUP(_xlfn.NUMBERVALUE(D5533),'Order form - T14RE'!$O$4:$O$101,1,FALSE),J5532)</f>
        <v>32024284</v>
      </c>
      <c r="K5533" s="51" t="str">
        <f t="shared" si="87"/>
        <v/>
      </c>
      <c r="M5533" s="47" t="str">
        <f ca="1">IFERROR(VLOOKUP($L5533,'T14'!$AD$5:$AF$104,2,FALSE),"")</f>
        <v/>
      </c>
      <c r="N5533" s="47" t="str">
        <f ca="1">IFERROR(VLOOKUP($L5533,'T14'!$AD$5:$AF$104,3,FALSE),"")</f>
        <v/>
      </c>
      <c r="P5533" s="46"/>
      <c r="U5533" s="46"/>
    </row>
    <row r="5534" spans="1:21" ht="14.4" hidden="1" x14ac:dyDescent="0.3">
      <c r="A5534" s="47">
        <v>5533</v>
      </c>
      <c r="B5534" s="48">
        <v>4</v>
      </c>
      <c r="C5534" s="47" t="s">
        <v>1196</v>
      </c>
      <c r="D5534" s="49" t="s">
        <v>3517</v>
      </c>
      <c r="E5534" s="49" t="s">
        <v>3423</v>
      </c>
      <c r="F5534" s="48">
        <v>1</v>
      </c>
      <c r="G5534" s="47" t="s">
        <v>98</v>
      </c>
      <c r="H5534" s="47" t="s">
        <v>13</v>
      </c>
      <c r="I5534" s="47" t="s">
        <v>2855</v>
      </c>
      <c r="J5534" s="50">
        <f>IFERROR(VLOOKUP(_xlfn.NUMBERVALUE(D5534),'Order form - T14RE'!$O$4:$O$101,1,FALSE),J5533)</f>
        <v>32024284</v>
      </c>
      <c r="K5534" s="51" t="str">
        <f t="shared" si="87"/>
        <v/>
      </c>
      <c r="M5534" s="47" t="str">
        <f ca="1">IFERROR(VLOOKUP($L5534,'T14'!$AD$5:$AF$104,2,FALSE),"")</f>
        <v/>
      </c>
      <c r="N5534" s="47" t="str">
        <f ca="1">IFERROR(VLOOKUP($L5534,'T14'!$AD$5:$AF$104,3,FALSE),"")</f>
        <v/>
      </c>
      <c r="P5534" s="46"/>
      <c r="U5534" s="46"/>
    </row>
    <row r="5535" spans="1:21" ht="14.4" hidden="1" x14ac:dyDescent="0.3">
      <c r="A5535" s="47">
        <v>5534</v>
      </c>
      <c r="B5535" s="48">
        <v>4</v>
      </c>
      <c r="C5535" s="47" t="s">
        <v>360</v>
      </c>
      <c r="D5535" s="49" t="s">
        <v>3518</v>
      </c>
      <c r="E5535" s="49" t="s">
        <v>3423</v>
      </c>
      <c r="F5535" s="48">
        <v>4</v>
      </c>
      <c r="G5535" s="47" t="s">
        <v>98</v>
      </c>
      <c r="H5535" s="47" t="s">
        <v>13</v>
      </c>
      <c r="I5535" s="47" t="s">
        <v>2855</v>
      </c>
      <c r="J5535" s="50">
        <f>IFERROR(VLOOKUP(_xlfn.NUMBERVALUE(D5535),'Order form - T14RE'!$O$4:$O$101,1,FALSE),J5534)</f>
        <v>32024284</v>
      </c>
      <c r="K5535" s="51" t="str">
        <f t="shared" si="87"/>
        <v/>
      </c>
      <c r="M5535" s="47" t="str">
        <f ca="1">IFERROR(VLOOKUP($L5535,'T14'!$AD$5:$AF$104,2,FALSE),"")</f>
        <v/>
      </c>
      <c r="N5535" s="47" t="str">
        <f ca="1">IFERROR(VLOOKUP($L5535,'T14'!$AD$5:$AF$104,3,FALSE),"")</f>
        <v/>
      </c>
      <c r="P5535" s="46"/>
      <c r="U5535" s="46"/>
    </row>
    <row r="5536" spans="1:21" ht="14.4" hidden="1" x14ac:dyDescent="0.3">
      <c r="A5536" s="47">
        <v>5535</v>
      </c>
      <c r="B5536" s="48">
        <v>4</v>
      </c>
      <c r="C5536" s="47" t="s">
        <v>1199</v>
      </c>
      <c r="D5536" s="49" t="s">
        <v>3519</v>
      </c>
      <c r="E5536" s="49" t="s">
        <v>3423</v>
      </c>
      <c r="F5536" s="48">
        <v>1</v>
      </c>
      <c r="G5536" s="47" t="s">
        <v>98</v>
      </c>
      <c r="H5536" s="47" t="s">
        <v>9</v>
      </c>
      <c r="I5536" s="47" t="s">
        <v>2855</v>
      </c>
      <c r="J5536" s="50">
        <f>IFERROR(VLOOKUP(_xlfn.NUMBERVALUE(D5536),'Order form - T14RE'!$O$4:$O$101,1,FALSE),J5535)</f>
        <v>32024284</v>
      </c>
      <c r="K5536" s="51" t="str">
        <f t="shared" si="87"/>
        <v/>
      </c>
      <c r="M5536" s="47" t="str">
        <f ca="1">IFERROR(VLOOKUP($L5536,'T14'!$AD$5:$AF$104,2,FALSE),"")</f>
        <v/>
      </c>
      <c r="N5536" s="47" t="str">
        <f ca="1">IFERROR(VLOOKUP($L5536,'T14'!$AD$5:$AF$104,3,FALSE),"")</f>
        <v/>
      </c>
      <c r="P5536" s="46"/>
      <c r="U5536" s="46"/>
    </row>
    <row r="5537" spans="1:21" ht="14.4" hidden="1" x14ac:dyDescent="0.3">
      <c r="A5537" s="47">
        <v>5536</v>
      </c>
      <c r="B5537" s="48">
        <v>4</v>
      </c>
      <c r="C5537" s="47" t="s">
        <v>1202</v>
      </c>
      <c r="D5537" s="49" t="s">
        <v>3520</v>
      </c>
      <c r="E5537" s="49" t="s">
        <v>3423</v>
      </c>
      <c r="F5537" s="48">
        <v>1</v>
      </c>
      <c r="G5537" s="47" t="s">
        <v>98</v>
      </c>
      <c r="H5537" s="47" t="s">
        <v>13</v>
      </c>
      <c r="I5537" s="47" t="s">
        <v>2855</v>
      </c>
      <c r="J5537" s="50">
        <f>IFERROR(VLOOKUP(_xlfn.NUMBERVALUE(D5537),'Order form - T14RE'!$O$4:$O$101,1,FALSE),J5536)</f>
        <v>32024284</v>
      </c>
      <c r="K5537" s="51" t="str">
        <f t="shared" si="87"/>
        <v/>
      </c>
      <c r="M5537" s="47" t="str">
        <f ca="1">IFERROR(VLOOKUP($L5537,'T14'!$AD$5:$AF$104,2,FALSE),"")</f>
        <v/>
      </c>
      <c r="N5537" s="47" t="str">
        <f ca="1">IFERROR(VLOOKUP($L5537,'T14'!$AD$5:$AF$104,3,FALSE),"")</f>
        <v/>
      </c>
      <c r="P5537" s="46"/>
      <c r="U5537" s="46"/>
    </row>
    <row r="5538" spans="1:21" ht="14.4" hidden="1" x14ac:dyDescent="0.3">
      <c r="A5538" s="47">
        <v>5537</v>
      </c>
      <c r="B5538" s="48">
        <v>4</v>
      </c>
      <c r="C5538" s="47" t="s">
        <v>1205</v>
      </c>
      <c r="D5538" s="49" t="s">
        <v>3521</v>
      </c>
      <c r="E5538" s="49" t="s">
        <v>3423</v>
      </c>
      <c r="F5538" s="48">
        <v>1</v>
      </c>
      <c r="G5538" s="47" t="s">
        <v>98</v>
      </c>
      <c r="H5538" s="47" t="s">
        <v>13</v>
      </c>
      <c r="I5538" s="47" t="s">
        <v>2855</v>
      </c>
      <c r="J5538" s="50">
        <f>IFERROR(VLOOKUP(_xlfn.NUMBERVALUE(D5538),'Order form - T14RE'!$O$4:$O$101,1,FALSE),J5537)</f>
        <v>32024284</v>
      </c>
      <c r="K5538" s="51" t="str">
        <f t="shared" si="87"/>
        <v/>
      </c>
      <c r="M5538" s="47" t="str">
        <f ca="1">IFERROR(VLOOKUP($L5538,'T14'!$AD$5:$AF$104,2,FALSE),"")</f>
        <v/>
      </c>
      <c r="N5538" s="47" t="str">
        <f ca="1">IFERROR(VLOOKUP($L5538,'T14'!$AD$5:$AF$104,3,FALSE),"")</f>
        <v/>
      </c>
      <c r="P5538" s="46"/>
      <c r="U5538" s="46"/>
    </row>
    <row r="5539" spans="1:21" ht="14.4" hidden="1" x14ac:dyDescent="0.3">
      <c r="A5539" s="47">
        <v>5538</v>
      </c>
      <c r="B5539" s="48">
        <v>4</v>
      </c>
      <c r="C5539" s="47" t="s">
        <v>1208</v>
      </c>
      <c r="D5539" s="49" t="s">
        <v>3522</v>
      </c>
      <c r="E5539" s="49" t="s">
        <v>3423</v>
      </c>
      <c r="F5539" s="48">
        <v>1</v>
      </c>
      <c r="G5539" s="47" t="s">
        <v>98</v>
      </c>
      <c r="H5539" s="47" t="s">
        <v>13</v>
      </c>
      <c r="I5539" s="47" t="s">
        <v>2855</v>
      </c>
      <c r="J5539" s="50">
        <f>IFERROR(VLOOKUP(_xlfn.NUMBERVALUE(D5539),'Order form - T14RE'!$O$4:$O$101,1,FALSE),J5538)</f>
        <v>32024284</v>
      </c>
      <c r="K5539" s="51" t="str">
        <f t="shared" si="87"/>
        <v/>
      </c>
      <c r="M5539" s="47" t="str">
        <f ca="1">IFERROR(VLOOKUP($L5539,'T14'!$AD$5:$AF$104,2,FALSE),"")</f>
        <v/>
      </c>
      <c r="N5539" s="47" t="str">
        <f ca="1">IFERROR(VLOOKUP($L5539,'T14'!$AD$5:$AF$104,3,FALSE),"")</f>
        <v/>
      </c>
      <c r="P5539" s="46"/>
      <c r="U5539" s="46"/>
    </row>
    <row r="5540" spans="1:21" ht="14.4" hidden="1" x14ac:dyDescent="0.3">
      <c r="A5540" s="47">
        <v>5539</v>
      </c>
      <c r="B5540" s="48">
        <v>4</v>
      </c>
      <c r="C5540" s="47" t="s">
        <v>1234</v>
      </c>
      <c r="D5540" s="49" t="s">
        <v>3523</v>
      </c>
      <c r="E5540" s="49" t="s">
        <v>3423</v>
      </c>
      <c r="F5540" s="48">
        <v>1</v>
      </c>
      <c r="G5540" s="47" t="s">
        <v>98</v>
      </c>
      <c r="H5540" s="47" t="s">
        <v>13</v>
      </c>
      <c r="I5540" s="47" t="s">
        <v>2855</v>
      </c>
      <c r="J5540" s="50">
        <f>IFERROR(VLOOKUP(_xlfn.NUMBERVALUE(D5540),'Order form - T14RE'!$O$4:$O$101,1,FALSE),J5539)</f>
        <v>32024284</v>
      </c>
      <c r="K5540" s="51" t="str">
        <f t="shared" si="87"/>
        <v/>
      </c>
      <c r="M5540" s="47" t="str">
        <f ca="1">IFERROR(VLOOKUP($L5540,'T14'!$AD$5:$AF$104,2,FALSE),"")</f>
        <v/>
      </c>
      <c r="N5540" s="47" t="str">
        <f ca="1">IFERROR(VLOOKUP($L5540,'T14'!$AD$5:$AF$104,3,FALSE),"")</f>
        <v/>
      </c>
      <c r="P5540" s="46"/>
      <c r="U5540" s="46"/>
    </row>
    <row r="5541" spans="1:21" ht="14.4" hidden="1" x14ac:dyDescent="0.3">
      <c r="A5541" s="47">
        <v>5540</v>
      </c>
      <c r="B5541" s="48">
        <v>4</v>
      </c>
      <c r="C5541" s="47" t="s">
        <v>1235</v>
      </c>
      <c r="D5541" s="49" t="s">
        <v>3524</v>
      </c>
      <c r="E5541" s="49" t="s">
        <v>3423</v>
      </c>
      <c r="F5541" s="48">
        <v>1</v>
      </c>
      <c r="G5541" s="47" t="s">
        <v>98</v>
      </c>
      <c r="H5541" s="47" t="s">
        <v>13</v>
      </c>
      <c r="I5541" s="47" t="s">
        <v>2855</v>
      </c>
      <c r="J5541" s="50">
        <f>IFERROR(VLOOKUP(_xlfn.NUMBERVALUE(D5541),'Order form - T14RE'!$O$4:$O$101,1,FALSE),J5540)</f>
        <v>32024284</v>
      </c>
      <c r="K5541" s="51" t="str">
        <f t="shared" si="87"/>
        <v/>
      </c>
      <c r="M5541" s="47" t="str">
        <f ca="1">IFERROR(VLOOKUP($L5541,'T14'!$AD$5:$AF$104,2,FALSE),"")</f>
        <v/>
      </c>
      <c r="N5541" s="47" t="str">
        <f ca="1">IFERROR(VLOOKUP($L5541,'T14'!$AD$5:$AF$104,3,FALSE),"")</f>
        <v/>
      </c>
      <c r="P5541" s="46"/>
      <c r="U5541" s="46"/>
    </row>
    <row r="5542" spans="1:21" ht="14.4" hidden="1" x14ac:dyDescent="0.3">
      <c r="A5542" s="47">
        <v>5541</v>
      </c>
      <c r="B5542" s="48">
        <v>4</v>
      </c>
      <c r="C5542" s="47" t="s">
        <v>1238</v>
      </c>
      <c r="D5542" s="49" t="s">
        <v>3525</v>
      </c>
      <c r="E5542" s="49" t="s">
        <v>3423</v>
      </c>
      <c r="F5542" s="48">
        <v>1</v>
      </c>
      <c r="G5542" s="47" t="s">
        <v>98</v>
      </c>
      <c r="H5542" s="47" t="s">
        <v>13</v>
      </c>
      <c r="I5542" s="47" t="s">
        <v>2855</v>
      </c>
      <c r="J5542" s="50">
        <f>IFERROR(VLOOKUP(_xlfn.NUMBERVALUE(D5542),'Order form - T14RE'!$O$4:$O$101,1,FALSE),J5541)</f>
        <v>32024284</v>
      </c>
      <c r="K5542" s="51" t="str">
        <f t="shared" si="87"/>
        <v/>
      </c>
      <c r="M5542" s="47" t="str">
        <f ca="1">IFERROR(VLOOKUP($L5542,'T14'!$AD$5:$AF$104,2,FALSE),"")</f>
        <v/>
      </c>
      <c r="N5542" s="47" t="str">
        <f ca="1">IFERROR(VLOOKUP($L5542,'T14'!$AD$5:$AF$104,3,FALSE),"")</f>
        <v/>
      </c>
      <c r="P5542" s="46"/>
      <c r="U5542" s="46"/>
    </row>
    <row r="5543" spans="1:21" ht="14.4" hidden="1" x14ac:dyDescent="0.3">
      <c r="A5543" s="47">
        <v>5542</v>
      </c>
      <c r="B5543" s="48">
        <v>4</v>
      </c>
      <c r="C5543" s="47" t="s">
        <v>1241</v>
      </c>
      <c r="D5543" s="49" t="s">
        <v>3526</v>
      </c>
      <c r="E5543" s="49" t="s">
        <v>3423</v>
      </c>
      <c r="F5543" s="48">
        <v>1</v>
      </c>
      <c r="G5543" s="47" t="s">
        <v>98</v>
      </c>
      <c r="H5543" s="47" t="s">
        <v>13</v>
      </c>
      <c r="I5543" s="47" t="s">
        <v>2855</v>
      </c>
      <c r="J5543" s="50">
        <f>IFERROR(VLOOKUP(_xlfn.NUMBERVALUE(D5543),'Order form - T14RE'!$O$4:$O$101,1,FALSE),J5542)</f>
        <v>32024284</v>
      </c>
      <c r="K5543" s="51" t="str">
        <f t="shared" si="87"/>
        <v/>
      </c>
      <c r="M5543" s="47" t="str">
        <f ca="1">IFERROR(VLOOKUP($L5543,'T14'!$AD$5:$AF$104,2,FALSE),"")</f>
        <v/>
      </c>
      <c r="N5543" s="47" t="str">
        <f ca="1">IFERROR(VLOOKUP($L5543,'T14'!$AD$5:$AF$104,3,FALSE),"")</f>
        <v/>
      </c>
      <c r="P5543" s="46"/>
      <c r="U5543" s="46"/>
    </row>
    <row r="5544" spans="1:21" ht="14.4" hidden="1" x14ac:dyDescent="0.3">
      <c r="A5544" s="47">
        <v>5543</v>
      </c>
      <c r="B5544" s="48">
        <v>4</v>
      </c>
      <c r="C5544" s="47" t="s">
        <v>1250</v>
      </c>
      <c r="D5544" s="49" t="s">
        <v>3527</v>
      </c>
      <c r="E5544" s="49" t="s">
        <v>3423</v>
      </c>
      <c r="F5544" s="48">
        <v>2</v>
      </c>
      <c r="G5544" s="47" t="s">
        <v>98</v>
      </c>
      <c r="H5544" s="47" t="s">
        <v>13</v>
      </c>
      <c r="I5544" s="47" t="s">
        <v>2855</v>
      </c>
      <c r="J5544" s="50">
        <f>IFERROR(VLOOKUP(_xlfn.NUMBERVALUE(D5544),'Order form - T14RE'!$O$4:$O$101,1,FALSE),J5543)</f>
        <v>32024284</v>
      </c>
      <c r="K5544" s="51" t="str">
        <f t="shared" si="87"/>
        <v/>
      </c>
      <c r="M5544" s="47" t="str">
        <f ca="1">IFERROR(VLOOKUP($L5544,'T14'!$AD$5:$AF$104,2,FALSE),"")</f>
        <v/>
      </c>
      <c r="N5544" s="47" t="str">
        <f ca="1">IFERROR(VLOOKUP($L5544,'T14'!$AD$5:$AF$104,3,FALSE),"")</f>
        <v/>
      </c>
      <c r="P5544" s="46"/>
      <c r="U5544" s="46"/>
    </row>
    <row r="5545" spans="1:21" ht="14.4" hidden="1" x14ac:dyDescent="0.3">
      <c r="A5545" s="47">
        <v>5544</v>
      </c>
      <c r="B5545" s="48">
        <v>4</v>
      </c>
      <c r="C5545" s="47" t="s">
        <v>1253</v>
      </c>
      <c r="D5545" s="49" t="s">
        <v>3528</v>
      </c>
      <c r="E5545" s="49" t="s">
        <v>3423</v>
      </c>
      <c r="F5545" s="48">
        <v>1</v>
      </c>
      <c r="G5545" s="47" t="s">
        <v>98</v>
      </c>
      <c r="H5545" s="47" t="s">
        <v>13</v>
      </c>
      <c r="I5545" s="47" t="s">
        <v>2855</v>
      </c>
      <c r="J5545" s="50">
        <f>IFERROR(VLOOKUP(_xlfn.NUMBERVALUE(D5545),'Order form - T14RE'!$O$4:$O$101,1,FALSE),J5544)</f>
        <v>32024284</v>
      </c>
      <c r="K5545" s="51" t="str">
        <f t="shared" si="87"/>
        <v/>
      </c>
      <c r="M5545" s="47" t="str">
        <f ca="1">IFERROR(VLOOKUP($L5545,'T14'!$AD$5:$AF$104,2,FALSE),"")</f>
        <v/>
      </c>
      <c r="N5545" s="47" t="str">
        <f ca="1">IFERROR(VLOOKUP($L5545,'T14'!$AD$5:$AF$104,3,FALSE),"")</f>
        <v/>
      </c>
      <c r="P5545" s="46"/>
      <c r="U5545" s="46"/>
    </row>
    <row r="5546" spans="1:21" ht="14.4" hidden="1" x14ac:dyDescent="0.3">
      <c r="A5546" s="47">
        <v>5545</v>
      </c>
      <c r="B5546" s="48">
        <v>4</v>
      </c>
      <c r="C5546" s="47" t="s">
        <v>1256</v>
      </c>
      <c r="D5546" s="49" t="s">
        <v>3529</v>
      </c>
      <c r="E5546" s="49" t="s">
        <v>3423</v>
      </c>
      <c r="F5546" s="48">
        <v>1</v>
      </c>
      <c r="G5546" s="47" t="s">
        <v>98</v>
      </c>
      <c r="H5546" s="47" t="s">
        <v>13</v>
      </c>
      <c r="I5546" s="47" t="s">
        <v>2855</v>
      </c>
      <c r="J5546" s="50">
        <f>IFERROR(VLOOKUP(_xlfn.NUMBERVALUE(D5546),'Order form - T14RE'!$O$4:$O$101,1,FALSE),J5545)</f>
        <v>32024284</v>
      </c>
      <c r="K5546" s="51" t="str">
        <f t="shared" si="87"/>
        <v/>
      </c>
      <c r="M5546" s="47" t="str">
        <f ca="1">IFERROR(VLOOKUP($L5546,'T14'!$AD$5:$AF$104,2,FALSE),"")</f>
        <v/>
      </c>
      <c r="N5546" s="47" t="str">
        <f ca="1">IFERROR(VLOOKUP($L5546,'T14'!$AD$5:$AF$104,3,FALSE),"")</f>
        <v/>
      </c>
      <c r="P5546" s="46"/>
      <c r="U5546" s="46"/>
    </row>
    <row r="5547" spans="1:21" ht="14.4" hidden="1" x14ac:dyDescent="0.3">
      <c r="A5547" s="47">
        <v>5546</v>
      </c>
      <c r="B5547" s="48">
        <v>4</v>
      </c>
      <c r="C5547" s="47" t="s">
        <v>3530</v>
      </c>
      <c r="D5547" s="49" t="s">
        <v>3531</v>
      </c>
      <c r="E5547" s="49" t="s">
        <v>99</v>
      </c>
      <c r="F5547" s="48">
        <v>1</v>
      </c>
      <c r="G5547" s="47" t="s">
        <v>98</v>
      </c>
      <c r="H5547" s="47" t="s">
        <v>13</v>
      </c>
      <c r="I5547" s="47" t="s">
        <v>2855</v>
      </c>
      <c r="J5547" s="50">
        <f>IFERROR(VLOOKUP(_xlfn.NUMBERVALUE(D5547),'Order form - T14RE'!$O$4:$O$101,1,FALSE),J5546)</f>
        <v>32024284</v>
      </c>
      <c r="K5547" s="51" t="str">
        <f t="shared" si="87"/>
        <v/>
      </c>
      <c r="M5547" s="47" t="str">
        <f ca="1">IFERROR(VLOOKUP($L5547,'T14'!$AD$5:$AF$104,2,FALSE),"")</f>
        <v/>
      </c>
      <c r="N5547" s="47" t="str">
        <f ca="1">IFERROR(VLOOKUP($L5547,'T14'!$AD$5:$AF$104,3,FALSE),"")</f>
        <v/>
      </c>
      <c r="P5547" s="46"/>
      <c r="U5547" s="46"/>
    </row>
    <row r="5548" spans="1:21" ht="14.4" hidden="1" x14ac:dyDescent="0.3">
      <c r="A5548" s="47">
        <v>5547</v>
      </c>
      <c r="B5548" s="48">
        <v>4</v>
      </c>
      <c r="C5548" s="47" t="s">
        <v>3532</v>
      </c>
      <c r="D5548" s="49" t="s">
        <v>3533</v>
      </c>
      <c r="E5548" s="49" t="s">
        <v>99</v>
      </c>
      <c r="F5548" s="48">
        <v>1</v>
      </c>
      <c r="G5548" s="47" t="s">
        <v>98</v>
      </c>
      <c r="H5548" s="47" t="s">
        <v>13</v>
      </c>
      <c r="I5548" s="47" t="s">
        <v>2855</v>
      </c>
      <c r="J5548" s="50">
        <f>IFERROR(VLOOKUP(_xlfn.NUMBERVALUE(D5548),'Order form - T14RE'!$O$4:$O$101,1,FALSE),J5547)</f>
        <v>32024284</v>
      </c>
      <c r="K5548" s="51" t="str">
        <f t="shared" si="87"/>
        <v/>
      </c>
      <c r="M5548" s="47" t="str">
        <f ca="1">IFERROR(VLOOKUP($L5548,'T14'!$AD$5:$AF$104,2,FALSE),"")</f>
        <v/>
      </c>
      <c r="N5548" s="47" t="str">
        <f ca="1">IFERROR(VLOOKUP($L5548,'T14'!$AD$5:$AF$104,3,FALSE),"")</f>
        <v/>
      </c>
      <c r="P5548" s="46"/>
      <c r="U5548" s="46"/>
    </row>
    <row r="5549" spans="1:21" ht="14.4" hidden="1" x14ac:dyDescent="0.3">
      <c r="A5549" s="47">
        <v>5548</v>
      </c>
      <c r="B5549" s="48">
        <v>4</v>
      </c>
      <c r="C5549" s="47" t="s">
        <v>1261</v>
      </c>
      <c r="D5549" s="49" t="s">
        <v>3534</v>
      </c>
      <c r="E5549" s="49" t="s">
        <v>3423</v>
      </c>
      <c r="F5549" s="48">
        <v>1</v>
      </c>
      <c r="G5549" s="47" t="s">
        <v>98</v>
      </c>
      <c r="H5549" s="47" t="s">
        <v>13</v>
      </c>
      <c r="I5549" s="47" t="s">
        <v>2855</v>
      </c>
      <c r="J5549" s="50">
        <f>IFERROR(VLOOKUP(_xlfn.NUMBERVALUE(D5549),'Order form - T14RE'!$O$4:$O$101,1,FALSE),J5548)</f>
        <v>32024284</v>
      </c>
      <c r="K5549" s="51" t="str">
        <f t="shared" si="87"/>
        <v/>
      </c>
      <c r="M5549" s="47" t="str">
        <f ca="1">IFERROR(VLOOKUP($L5549,'T14'!$AD$5:$AF$104,2,FALSE),"")</f>
        <v/>
      </c>
      <c r="N5549" s="47" t="str">
        <f ca="1">IFERROR(VLOOKUP($L5549,'T14'!$AD$5:$AF$104,3,FALSE),"")</f>
        <v/>
      </c>
      <c r="P5549" s="46"/>
      <c r="U5549" s="46"/>
    </row>
    <row r="5550" spans="1:21" ht="14.4" hidden="1" x14ac:dyDescent="0.3">
      <c r="A5550" s="47">
        <v>5549</v>
      </c>
      <c r="B5550" s="48">
        <v>4</v>
      </c>
      <c r="C5550" s="47" t="s">
        <v>1264</v>
      </c>
      <c r="D5550" s="49" t="s">
        <v>3535</v>
      </c>
      <c r="E5550" s="49" t="s">
        <v>3423</v>
      </c>
      <c r="F5550" s="48">
        <v>1</v>
      </c>
      <c r="G5550" s="47" t="s">
        <v>98</v>
      </c>
      <c r="H5550" s="47" t="s">
        <v>13</v>
      </c>
      <c r="I5550" s="47" t="s">
        <v>2855</v>
      </c>
      <c r="J5550" s="50">
        <f>IFERROR(VLOOKUP(_xlfn.NUMBERVALUE(D5550),'Order form - T14RE'!$O$4:$O$101,1,FALSE),J5549)</f>
        <v>32024284</v>
      </c>
      <c r="K5550" s="51" t="str">
        <f t="shared" si="87"/>
        <v/>
      </c>
      <c r="M5550" s="47" t="str">
        <f ca="1">IFERROR(VLOOKUP($L5550,'T14'!$AD$5:$AF$104,2,FALSE),"")</f>
        <v/>
      </c>
      <c r="N5550" s="47" t="str">
        <f ca="1">IFERROR(VLOOKUP($L5550,'T14'!$AD$5:$AF$104,3,FALSE),"")</f>
        <v/>
      </c>
      <c r="P5550" s="46"/>
      <c r="U5550" s="46"/>
    </row>
    <row r="5551" spans="1:21" ht="14.4" hidden="1" x14ac:dyDescent="0.3">
      <c r="A5551" s="47">
        <v>5550</v>
      </c>
      <c r="B5551" s="48">
        <v>4</v>
      </c>
      <c r="C5551" s="47" t="s">
        <v>1270</v>
      </c>
      <c r="D5551" s="49" t="s">
        <v>3536</v>
      </c>
      <c r="E5551" s="49" t="s">
        <v>3466</v>
      </c>
      <c r="F5551" s="48">
        <v>1</v>
      </c>
      <c r="G5551" s="47" t="s">
        <v>98</v>
      </c>
      <c r="H5551" s="47" t="s">
        <v>13</v>
      </c>
      <c r="I5551" s="47" t="s">
        <v>2855</v>
      </c>
      <c r="J5551" s="50">
        <f>IFERROR(VLOOKUP(_xlfn.NUMBERVALUE(D5551),'Order form - T14RE'!$O$4:$O$101,1,FALSE),J5550)</f>
        <v>32024284</v>
      </c>
      <c r="K5551" s="51" t="str">
        <f t="shared" si="87"/>
        <v/>
      </c>
      <c r="M5551" s="47" t="str">
        <f ca="1">IFERROR(VLOOKUP($L5551,'T14'!$AD$5:$AF$104,2,FALSE),"")</f>
        <v/>
      </c>
      <c r="N5551" s="47" t="str">
        <f ca="1">IFERROR(VLOOKUP($L5551,'T14'!$AD$5:$AF$104,3,FALSE),"")</f>
        <v/>
      </c>
      <c r="P5551" s="46"/>
      <c r="U5551" s="46"/>
    </row>
    <row r="5552" spans="1:21" ht="14.4" hidden="1" x14ac:dyDescent="0.3">
      <c r="A5552" s="47">
        <v>5551</v>
      </c>
      <c r="B5552" s="48">
        <v>4</v>
      </c>
      <c r="C5552" s="47" t="s">
        <v>1273</v>
      </c>
      <c r="D5552" s="49" t="s">
        <v>3467</v>
      </c>
      <c r="E5552" s="49" t="s">
        <v>3423</v>
      </c>
      <c r="F5552" s="48">
        <v>1</v>
      </c>
      <c r="G5552" s="47" t="s">
        <v>98</v>
      </c>
      <c r="H5552" s="47" t="s">
        <v>13</v>
      </c>
      <c r="I5552" s="47" t="s">
        <v>2855</v>
      </c>
      <c r="J5552" s="50">
        <f>IFERROR(VLOOKUP(_xlfn.NUMBERVALUE(D5552),'Order form - T14RE'!$O$4:$O$101,1,FALSE),J5551)</f>
        <v>32024284</v>
      </c>
      <c r="K5552" s="51" t="str">
        <f t="shared" si="87"/>
        <v/>
      </c>
      <c r="M5552" s="47" t="str">
        <f ca="1">IFERROR(VLOOKUP($L5552,'T14'!$AD$5:$AF$104,2,FALSE),"")</f>
        <v/>
      </c>
      <c r="N5552" s="47" t="str">
        <f ca="1">IFERROR(VLOOKUP($L5552,'T14'!$AD$5:$AF$104,3,FALSE),"")</f>
        <v/>
      </c>
      <c r="P5552" s="46"/>
      <c r="U5552" s="46"/>
    </row>
    <row r="5553" spans="1:21" ht="14.4" hidden="1" x14ac:dyDescent="0.3">
      <c r="A5553" s="47">
        <v>5552</v>
      </c>
      <c r="B5553" s="48">
        <v>4</v>
      </c>
      <c r="C5553" s="47" t="s">
        <v>1274</v>
      </c>
      <c r="D5553" s="49" t="s">
        <v>3468</v>
      </c>
      <c r="E5553" s="49" t="s">
        <v>3469</v>
      </c>
      <c r="F5553" s="48">
        <v>1</v>
      </c>
      <c r="G5553" s="47" t="s">
        <v>98</v>
      </c>
      <c r="H5553" s="47" t="s">
        <v>13</v>
      </c>
      <c r="I5553" s="47" t="s">
        <v>2855</v>
      </c>
      <c r="J5553" s="50">
        <f>IFERROR(VLOOKUP(_xlfn.NUMBERVALUE(D5553),'Order form - T14RE'!$O$4:$O$101,1,FALSE),J5552)</f>
        <v>32024284</v>
      </c>
      <c r="K5553" s="51" t="str">
        <f t="shared" si="87"/>
        <v/>
      </c>
      <c r="M5553" s="47" t="str">
        <f ca="1">IFERROR(VLOOKUP($L5553,'T14'!$AD$5:$AF$104,2,FALSE),"")</f>
        <v/>
      </c>
      <c r="N5553" s="47" t="str">
        <f ca="1">IFERROR(VLOOKUP($L5553,'T14'!$AD$5:$AF$104,3,FALSE),"")</f>
        <v/>
      </c>
      <c r="P5553" s="46"/>
      <c r="U5553" s="46"/>
    </row>
    <row r="5554" spans="1:21" ht="14.4" hidden="1" x14ac:dyDescent="0.3">
      <c r="A5554" s="47">
        <v>5553</v>
      </c>
      <c r="B5554" s="48">
        <v>4</v>
      </c>
      <c r="C5554" s="47" t="s">
        <v>1277</v>
      </c>
      <c r="D5554" s="49" t="s">
        <v>3537</v>
      </c>
      <c r="E5554" s="49" t="s">
        <v>3538</v>
      </c>
      <c r="F5554" s="48">
        <v>1</v>
      </c>
      <c r="G5554" s="47" t="s">
        <v>98</v>
      </c>
      <c r="H5554" s="47" t="s">
        <v>13</v>
      </c>
      <c r="I5554" s="47" t="s">
        <v>2855</v>
      </c>
      <c r="J5554" s="50">
        <f>IFERROR(VLOOKUP(_xlfn.NUMBERVALUE(D5554),'Order form - T14RE'!$O$4:$O$101,1,FALSE),J5553)</f>
        <v>32024284</v>
      </c>
      <c r="K5554" s="51" t="str">
        <f t="shared" si="87"/>
        <v/>
      </c>
      <c r="M5554" s="47" t="str">
        <f ca="1">IFERROR(VLOOKUP($L5554,'T14'!$AD$5:$AF$104,2,FALSE),"")</f>
        <v/>
      </c>
      <c r="N5554" s="47" t="str">
        <f ca="1">IFERROR(VLOOKUP($L5554,'T14'!$AD$5:$AF$104,3,FALSE),"")</f>
        <v/>
      </c>
      <c r="P5554" s="46"/>
      <c r="U5554" s="46"/>
    </row>
    <row r="5555" spans="1:21" ht="14.4" hidden="1" x14ac:dyDescent="0.3">
      <c r="A5555" s="47">
        <v>5554</v>
      </c>
      <c r="B5555" s="48">
        <v>4</v>
      </c>
      <c r="C5555" s="47" t="s">
        <v>1280</v>
      </c>
      <c r="D5555" s="49" t="s">
        <v>3472</v>
      </c>
      <c r="E5555" s="49" t="s">
        <v>3473</v>
      </c>
      <c r="F5555" s="48">
        <v>2</v>
      </c>
      <c r="G5555" s="47" t="s">
        <v>98</v>
      </c>
      <c r="H5555" s="47" t="s">
        <v>13</v>
      </c>
      <c r="I5555" s="47" t="s">
        <v>2855</v>
      </c>
      <c r="J5555" s="50">
        <f>IFERROR(VLOOKUP(_xlfn.NUMBERVALUE(D5555),'Order form - T14RE'!$O$4:$O$101,1,FALSE),J5554)</f>
        <v>32024284</v>
      </c>
      <c r="K5555" s="51" t="str">
        <f t="shared" si="87"/>
        <v/>
      </c>
      <c r="M5555" s="47" t="str">
        <f ca="1">IFERROR(VLOOKUP($L5555,'T14'!$AD$5:$AF$104,2,FALSE),"")</f>
        <v/>
      </c>
      <c r="N5555" s="47" t="str">
        <f ca="1">IFERROR(VLOOKUP($L5555,'T14'!$AD$5:$AF$104,3,FALSE),"")</f>
        <v/>
      </c>
      <c r="P5555" s="46"/>
      <c r="U5555" s="46"/>
    </row>
    <row r="5556" spans="1:21" ht="14.4" hidden="1" x14ac:dyDescent="0.3">
      <c r="A5556" s="47">
        <v>5555</v>
      </c>
      <c r="B5556" s="48">
        <v>4</v>
      </c>
      <c r="C5556" s="47" t="s">
        <v>1281</v>
      </c>
      <c r="D5556" s="49" t="s">
        <v>3474</v>
      </c>
      <c r="E5556" s="49" t="s">
        <v>3475</v>
      </c>
      <c r="F5556" s="48">
        <v>1</v>
      </c>
      <c r="G5556" s="47" t="s">
        <v>98</v>
      </c>
      <c r="H5556" s="47" t="s">
        <v>13</v>
      </c>
      <c r="I5556" s="47" t="s">
        <v>2855</v>
      </c>
      <c r="J5556" s="50">
        <f>IFERROR(VLOOKUP(_xlfn.NUMBERVALUE(D5556),'Order form - T14RE'!$O$4:$O$101,1,FALSE),J5555)</f>
        <v>32024284</v>
      </c>
      <c r="K5556" s="51" t="str">
        <f t="shared" si="87"/>
        <v/>
      </c>
      <c r="M5556" s="47" t="str">
        <f ca="1">IFERROR(VLOOKUP($L5556,'T14'!$AD$5:$AF$104,2,FALSE),"")</f>
        <v/>
      </c>
      <c r="N5556" s="47" t="str">
        <f ca="1">IFERROR(VLOOKUP($L5556,'T14'!$AD$5:$AF$104,3,FALSE),"")</f>
        <v/>
      </c>
      <c r="P5556" s="46"/>
      <c r="U5556" s="46"/>
    </row>
    <row r="5557" spans="1:21" ht="14.4" hidden="1" x14ac:dyDescent="0.3">
      <c r="A5557" s="47">
        <v>5556</v>
      </c>
      <c r="B5557" s="48">
        <v>4</v>
      </c>
      <c r="C5557" s="47" t="s">
        <v>1284</v>
      </c>
      <c r="D5557" s="49" t="s">
        <v>3476</v>
      </c>
      <c r="E5557" s="49" t="s">
        <v>3477</v>
      </c>
      <c r="F5557" s="48">
        <v>2</v>
      </c>
      <c r="G5557" s="47" t="s">
        <v>98</v>
      </c>
      <c r="H5557" s="47" t="s">
        <v>13</v>
      </c>
      <c r="I5557" s="47" t="s">
        <v>2855</v>
      </c>
      <c r="J5557" s="50">
        <f>IFERROR(VLOOKUP(_xlfn.NUMBERVALUE(D5557),'Order form - T14RE'!$O$4:$O$101,1,FALSE),J5556)</f>
        <v>32024284</v>
      </c>
      <c r="K5557" s="51" t="str">
        <f t="shared" si="87"/>
        <v/>
      </c>
      <c r="M5557" s="47" t="str">
        <f ca="1">IFERROR(VLOOKUP($L5557,'T14'!$AD$5:$AF$104,2,FALSE),"")</f>
        <v/>
      </c>
      <c r="N5557" s="47" t="str">
        <f ca="1">IFERROR(VLOOKUP($L5557,'T14'!$AD$5:$AF$104,3,FALSE),"")</f>
        <v/>
      </c>
      <c r="P5557" s="46"/>
      <c r="U5557" s="46"/>
    </row>
    <row r="5558" spans="1:21" ht="14.4" hidden="1" x14ac:dyDescent="0.3">
      <c r="A5558" s="47">
        <v>5557</v>
      </c>
      <c r="B5558" s="48">
        <v>4</v>
      </c>
      <c r="C5558" s="47" t="s">
        <v>1287</v>
      </c>
      <c r="D5558" s="49" t="s">
        <v>3478</v>
      </c>
      <c r="E5558" s="49" t="s">
        <v>3479</v>
      </c>
      <c r="F5558" s="48">
        <v>2</v>
      </c>
      <c r="G5558" s="47" t="s">
        <v>98</v>
      </c>
      <c r="H5558" s="47" t="s">
        <v>13</v>
      </c>
      <c r="I5558" s="47" t="s">
        <v>2855</v>
      </c>
      <c r="J5558" s="50">
        <f>IFERROR(VLOOKUP(_xlfn.NUMBERVALUE(D5558),'Order form - T14RE'!$O$4:$O$101,1,FALSE),J5557)</f>
        <v>32024284</v>
      </c>
      <c r="K5558" s="51" t="str">
        <f t="shared" si="87"/>
        <v/>
      </c>
      <c r="M5558" s="47" t="str">
        <f ca="1">IFERROR(VLOOKUP($L5558,'T14'!$AD$5:$AF$104,2,FALSE),"")</f>
        <v/>
      </c>
      <c r="N5558" s="47" t="str">
        <f ca="1">IFERROR(VLOOKUP($L5558,'T14'!$AD$5:$AF$104,3,FALSE),"")</f>
        <v/>
      </c>
      <c r="P5558" s="46"/>
      <c r="U5558" s="46"/>
    </row>
    <row r="5559" spans="1:21" ht="14.4" hidden="1" x14ac:dyDescent="0.3">
      <c r="A5559" s="47">
        <v>5558</v>
      </c>
      <c r="B5559" s="48">
        <v>4</v>
      </c>
      <c r="C5559" s="47" t="s">
        <v>1292</v>
      </c>
      <c r="D5559" s="49" t="s">
        <v>3480</v>
      </c>
      <c r="E5559" s="49" t="s">
        <v>3481</v>
      </c>
      <c r="F5559" s="48">
        <v>1</v>
      </c>
      <c r="G5559" s="47" t="s">
        <v>98</v>
      </c>
      <c r="H5559" s="47" t="s">
        <v>13</v>
      </c>
      <c r="I5559" s="47" t="s">
        <v>2855</v>
      </c>
      <c r="J5559" s="50">
        <f>IFERROR(VLOOKUP(_xlfn.NUMBERVALUE(D5559),'Order form - T14RE'!$O$4:$O$101,1,FALSE),J5558)</f>
        <v>32024284</v>
      </c>
      <c r="K5559" s="51" t="str">
        <f t="shared" si="87"/>
        <v/>
      </c>
      <c r="M5559" s="47" t="str">
        <f ca="1">IFERROR(VLOOKUP($L5559,'T14'!$AD$5:$AF$104,2,FALSE),"")</f>
        <v/>
      </c>
      <c r="N5559" s="47" t="str">
        <f ca="1">IFERROR(VLOOKUP($L5559,'T14'!$AD$5:$AF$104,3,FALSE),"")</f>
        <v/>
      </c>
      <c r="P5559" s="46"/>
      <c r="U5559" s="46"/>
    </row>
    <row r="5560" spans="1:21" ht="14.4" hidden="1" x14ac:dyDescent="0.3">
      <c r="A5560" s="47">
        <v>5559</v>
      </c>
      <c r="B5560" s="48">
        <v>4</v>
      </c>
      <c r="C5560" s="47" t="s">
        <v>1293</v>
      </c>
      <c r="D5560" s="49" t="s">
        <v>3482</v>
      </c>
      <c r="E5560" s="49" t="s">
        <v>3483</v>
      </c>
      <c r="F5560" s="48">
        <v>1</v>
      </c>
      <c r="G5560" s="47" t="s">
        <v>98</v>
      </c>
      <c r="H5560" s="47" t="s">
        <v>13</v>
      </c>
      <c r="I5560" s="47" t="s">
        <v>2855</v>
      </c>
      <c r="J5560" s="50">
        <f>IFERROR(VLOOKUP(_xlfn.NUMBERVALUE(D5560),'Order form - T14RE'!$O$4:$O$101,1,FALSE),J5559)</f>
        <v>32024284</v>
      </c>
      <c r="K5560" s="51" t="str">
        <f t="shared" si="87"/>
        <v/>
      </c>
      <c r="M5560" s="47" t="str">
        <f ca="1">IFERROR(VLOOKUP($L5560,'T14'!$AD$5:$AF$104,2,FALSE),"")</f>
        <v/>
      </c>
      <c r="N5560" s="47" t="str">
        <f ca="1">IFERROR(VLOOKUP($L5560,'T14'!$AD$5:$AF$104,3,FALSE),"")</f>
        <v/>
      </c>
      <c r="P5560" s="46"/>
      <c r="U5560" s="46"/>
    </row>
    <row r="5561" spans="1:21" ht="14.4" hidden="1" x14ac:dyDescent="0.3">
      <c r="A5561" s="47">
        <v>5560</v>
      </c>
      <c r="B5561" s="48">
        <v>4</v>
      </c>
      <c r="C5561" s="47" t="s">
        <v>1296</v>
      </c>
      <c r="D5561" s="49" t="s">
        <v>3484</v>
      </c>
      <c r="E5561" s="49" t="s">
        <v>3485</v>
      </c>
      <c r="F5561" s="48">
        <v>1</v>
      </c>
      <c r="G5561" s="47" t="s">
        <v>98</v>
      </c>
      <c r="H5561" s="47" t="s">
        <v>13</v>
      </c>
      <c r="I5561" s="47" t="s">
        <v>2855</v>
      </c>
      <c r="J5561" s="50">
        <f>IFERROR(VLOOKUP(_xlfn.NUMBERVALUE(D5561),'Order form - T14RE'!$O$4:$O$101,1,FALSE),J5560)</f>
        <v>32024284</v>
      </c>
      <c r="K5561" s="51" t="str">
        <f t="shared" si="87"/>
        <v/>
      </c>
      <c r="M5561" s="47" t="str">
        <f ca="1">IFERROR(VLOOKUP($L5561,'T14'!$AD$5:$AF$104,2,FALSE),"")</f>
        <v/>
      </c>
      <c r="N5561" s="47" t="str">
        <f ca="1">IFERROR(VLOOKUP($L5561,'T14'!$AD$5:$AF$104,3,FALSE),"")</f>
        <v/>
      </c>
      <c r="P5561" s="46"/>
      <c r="U5561" s="46"/>
    </row>
    <row r="5562" spans="1:21" ht="14.4" hidden="1" x14ac:dyDescent="0.3">
      <c r="A5562" s="47">
        <v>5561</v>
      </c>
      <c r="B5562" s="48">
        <v>5</v>
      </c>
      <c r="C5562" s="47" t="s">
        <v>95</v>
      </c>
      <c r="D5562" s="49" t="s">
        <v>3318</v>
      </c>
      <c r="E5562" s="49" t="s">
        <v>3319</v>
      </c>
      <c r="F5562" s="48">
        <v>1</v>
      </c>
      <c r="G5562" s="47" t="s">
        <v>98</v>
      </c>
      <c r="H5562" s="47" t="s">
        <v>13</v>
      </c>
      <c r="I5562" s="47" t="s">
        <v>2855</v>
      </c>
      <c r="J5562" s="50">
        <f>IFERROR(VLOOKUP(_xlfn.NUMBERVALUE(D5562),'Order form - T14RE'!$O$4:$O$101,1,FALSE),J5561)</f>
        <v>32024284</v>
      </c>
      <c r="K5562" s="51" t="str">
        <f t="shared" si="87"/>
        <v/>
      </c>
      <c r="M5562" s="47" t="str">
        <f ca="1">IFERROR(VLOOKUP($L5562,'T14'!$AD$5:$AF$104,2,FALSE),"")</f>
        <v/>
      </c>
      <c r="N5562" s="47" t="str">
        <f ca="1">IFERROR(VLOOKUP($L5562,'T14'!$AD$5:$AF$104,3,FALSE),"")</f>
        <v/>
      </c>
      <c r="P5562" s="46"/>
      <c r="U5562" s="46"/>
    </row>
    <row r="5563" spans="1:21" ht="14.4" hidden="1" x14ac:dyDescent="0.3">
      <c r="A5563" s="47">
        <v>5562</v>
      </c>
      <c r="B5563" s="48">
        <v>4</v>
      </c>
      <c r="C5563" s="47" t="s">
        <v>1299</v>
      </c>
      <c r="D5563" s="49" t="s">
        <v>3318</v>
      </c>
      <c r="E5563" s="49" t="s">
        <v>3319</v>
      </c>
      <c r="F5563" s="48">
        <v>1</v>
      </c>
      <c r="G5563" s="47" t="s">
        <v>98</v>
      </c>
      <c r="H5563" s="47" t="s">
        <v>13</v>
      </c>
      <c r="I5563" s="47" t="s">
        <v>2855</v>
      </c>
      <c r="J5563" s="50">
        <f>IFERROR(VLOOKUP(_xlfn.NUMBERVALUE(D5563),'Order form - T14RE'!$O$4:$O$101,1,FALSE),J5562)</f>
        <v>32024284</v>
      </c>
      <c r="K5563" s="51" t="str">
        <f t="shared" si="87"/>
        <v/>
      </c>
      <c r="M5563" s="47" t="str">
        <f ca="1">IFERROR(VLOOKUP($L5563,'T14'!$AD$5:$AF$104,2,FALSE),"")</f>
        <v/>
      </c>
      <c r="N5563" s="47" t="str">
        <f ca="1">IFERROR(VLOOKUP($L5563,'T14'!$AD$5:$AF$104,3,FALSE),"")</f>
        <v/>
      </c>
      <c r="P5563" s="46"/>
      <c r="U5563" s="46"/>
    </row>
    <row r="5564" spans="1:21" ht="14.4" hidden="1" x14ac:dyDescent="0.3">
      <c r="A5564" s="47">
        <v>5563</v>
      </c>
      <c r="B5564" s="48">
        <v>4</v>
      </c>
      <c r="C5564" s="47" t="s">
        <v>1302</v>
      </c>
      <c r="D5564" s="49" t="s">
        <v>3486</v>
      </c>
      <c r="E5564" s="49" t="s">
        <v>3487</v>
      </c>
      <c r="F5564" s="48">
        <v>1</v>
      </c>
      <c r="G5564" s="47" t="s">
        <v>98</v>
      </c>
      <c r="H5564" s="47" t="s">
        <v>13</v>
      </c>
      <c r="I5564" s="47" t="s">
        <v>2855</v>
      </c>
      <c r="J5564" s="50">
        <f>IFERROR(VLOOKUP(_xlfn.NUMBERVALUE(D5564),'Order form - T14RE'!$O$4:$O$101,1,FALSE),J5563)</f>
        <v>32024284</v>
      </c>
      <c r="K5564" s="51" t="str">
        <f t="shared" si="87"/>
        <v/>
      </c>
      <c r="M5564" s="47" t="str">
        <f ca="1">IFERROR(VLOOKUP($L5564,'T14'!$AD$5:$AF$104,2,FALSE),"")</f>
        <v/>
      </c>
      <c r="N5564" s="47" t="str">
        <f ca="1">IFERROR(VLOOKUP($L5564,'T14'!$AD$5:$AF$104,3,FALSE),"")</f>
        <v/>
      </c>
      <c r="P5564" s="46"/>
      <c r="U5564" s="46"/>
    </row>
    <row r="5565" spans="1:21" ht="14.4" hidden="1" x14ac:dyDescent="0.3">
      <c r="A5565" s="47">
        <v>5564</v>
      </c>
      <c r="B5565" s="48">
        <v>5</v>
      </c>
      <c r="C5565" s="47" t="s">
        <v>95</v>
      </c>
      <c r="D5565" s="49" t="s">
        <v>3318</v>
      </c>
      <c r="E5565" s="49" t="s">
        <v>3319</v>
      </c>
      <c r="F5565" s="48">
        <v>1</v>
      </c>
      <c r="G5565" s="47" t="s">
        <v>98</v>
      </c>
      <c r="H5565" s="47" t="s">
        <v>13</v>
      </c>
      <c r="I5565" s="47" t="s">
        <v>2855</v>
      </c>
      <c r="J5565" s="50">
        <f>IFERROR(VLOOKUP(_xlfn.NUMBERVALUE(D5565),'Order form - T14RE'!$O$4:$O$101,1,FALSE),J5564)</f>
        <v>32024284</v>
      </c>
      <c r="K5565" s="51" t="str">
        <f t="shared" si="87"/>
        <v/>
      </c>
      <c r="M5565" s="47" t="str">
        <f ca="1">IFERROR(VLOOKUP($L5565,'T14'!$AD$5:$AF$104,2,FALSE),"")</f>
        <v/>
      </c>
      <c r="N5565" s="47" t="str">
        <f ca="1">IFERROR(VLOOKUP($L5565,'T14'!$AD$5:$AF$104,3,FALSE),"")</f>
        <v/>
      </c>
      <c r="P5565" s="46"/>
      <c r="U5565" s="46"/>
    </row>
    <row r="5566" spans="1:21" ht="14.4" hidden="1" x14ac:dyDescent="0.3">
      <c r="A5566" s="47">
        <v>5565</v>
      </c>
      <c r="B5566" s="48">
        <v>4</v>
      </c>
      <c r="C5566" s="47" t="s">
        <v>1305</v>
      </c>
      <c r="D5566" s="49" t="s">
        <v>3318</v>
      </c>
      <c r="E5566" s="49" t="s">
        <v>3319</v>
      </c>
      <c r="F5566" s="48">
        <v>1</v>
      </c>
      <c r="G5566" s="47" t="s">
        <v>98</v>
      </c>
      <c r="H5566" s="47" t="s">
        <v>13</v>
      </c>
      <c r="I5566" s="47" t="s">
        <v>2855</v>
      </c>
      <c r="J5566" s="50">
        <f>IFERROR(VLOOKUP(_xlfn.NUMBERVALUE(D5566),'Order form - T14RE'!$O$4:$O$101,1,FALSE),J5565)</f>
        <v>32024284</v>
      </c>
      <c r="K5566" s="51" t="str">
        <f t="shared" si="87"/>
        <v/>
      </c>
      <c r="M5566" s="47" t="str">
        <f ca="1">IFERROR(VLOOKUP($L5566,'T14'!$AD$5:$AF$104,2,FALSE),"")</f>
        <v/>
      </c>
      <c r="N5566" s="47" t="str">
        <f ca="1">IFERROR(VLOOKUP($L5566,'T14'!$AD$5:$AF$104,3,FALSE),"")</f>
        <v/>
      </c>
      <c r="P5566" s="46"/>
      <c r="U5566" s="46"/>
    </row>
    <row r="5567" spans="1:21" ht="14.4" hidden="1" x14ac:dyDescent="0.3">
      <c r="A5567" s="47">
        <v>5566</v>
      </c>
      <c r="B5567" s="48">
        <v>4</v>
      </c>
      <c r="C5567" s="47" t="s">
        <v>1308</v>
      </c>
      <c r="D5567" s="49" t="s">
        <v>3539</v>
      </c>
      <c r="E5567" s="49" t="s">
        <v>3423</v>
      </c>
      <c r="F5567" s="48">
        <v>1</v>
      </c>
      <c r="G5567" s="47" t="s">
        <v>98</v>
      </c>
      <c r="H5567" s="47" t="s">
        <v>13</v>
      </c>
      <c r="I5567" s="47" t="s">
        <v>2855</v>
      </c>
      <c r="J5567" s="50">
        <f>IFERROR(VLOOKUP(_xlfn.NUMBERVALUE(D5567),'Order form - T14RE'!$O$4:$O$101,1,FALSE),J5566)</f>
        <v>32024284</v>
      </c>
      <c r="K5567" s="51" t="str">
        <f t="shared" si="87"/>
        <v/>
      </c>
      <c r="M5567" s="47" t="str">
        <f ca="1">IFERROR(VLOOKUP($L5567,'T14'!$AD$5:$AF$104,2,FALSE),"")</f>
        <v/>
      </c>
      <c r="N5567" s="47" t="str">
        <f ca="1">IFERROR(VLOOKUP($L5567,'T14'!$AD$5:$AF$104,3,FALSE),"")</f>
        <v/>
      </c>
      <c r="P5567" s="46"/>
      <c r="U5567" s="46"/>
    </row>
    <row r="5568" spans="1:21" ht="14.4" hidden="1" x14ac:dyDescent="0.3">
      <c r="A5568" s="47">
        <v>5567</v>
      </c>
      <c r="B5568" s="48">
        <v>4</v>
      </c>
      <c r="C5568" s="47" t="s">
        <v>1334</v>
      </c>
      <c r="D5568" s="49" t="s">
        <v>3540</v>
      </c>
      <c r="E5568" s="49" t="s">
        <v>2988</v>
      </c>
      <c r="F5568" s="48">
        <v>2</v>
      </c>
      <c r="G5568" s="47" t="s">
        <v>98</v>
      </c>
      <c r="H5568" s="47" t="s">
        <v>13</v>
      </c>
      <c r="I5568" s="47" t="s">
        <v>2855</v>
      </c>
      <c r="J5568" s="50">
        <f>IFERROR(VLOOKUP(_xlfn.NUMBERVALUE(D5568),'Order form - T14RE'!$O$4:$O$101,1,FALSE),J5567)</f>
        <v>32024284</v>
      </c>
      <c r="K5568" s="51" t="str">
        <f t="shared" si="87"/>
        <v/>
      </c>
      <c r="M5568" s="47" t="str">
        <f ca="1">IFERROR(VLOOKUP($L5568,'T14'!$AD$5:$AF$104,2,FALSE),"")</f>
        <v/>
      </c>
      <c r="N5568" s="47" t="str">
        <f ca="1">IFERROR(VLOOKUP($L5568,'T14'!$AD$5:$AF$104,3,FALSE),"")</f>
        <v/>
      </c>
      <c r="P5568" s="46"/>
      <c r="U5568" s="46"/>
    </row>
    <row r="5569" spans="1:21" ht="14.4" hidden="1" x14ac:dyDescent="0.3">
      <c r="A5569" s="47">
        <v>5568</v>
      </c>
      <c r="B5569" s="48">
        <v>3</v>
      </c>
      <c r="C5569" s="47" t="s">
        <v>105</v>
      </c>
      <c r="D5569" s="49" t="s">
        <v>3541</v>
      </c>
      <c r="E5569" s="49" t="s">
        <v>3542</v>
      </c>
      <c r="F5569" s="48">
        <v>1</v>
      </c>
      <c r="G5569" s="47" t="s">
        <v>98</v>
      </c>
      <c r="H5569" s="47" t="s">
        <v>13</v>
      </c>
      <c r="I5569" s="47" t="s">
        <v>2855</v>
      </c>
      <c r="J5569" s="50">
        <f>IFERROR(VLOOKUP(_xlfn.NUMBERVALUE(D5569),'Order form - T14RE'!$O$4:$O$101,1,FALSE),J5568)</f>
        <v>32024284</v>
      </c>
      <c r="K5569" s="51" t="str">
        <f t="shared" si="87"/>
        <v/>
      </c>
      <c r="M5569" s="47" t="str">
        <f ca="1">IFERROR(VLOOKUP($L5569,'T14'!$AD$5:$AF$104,2,FALSE),"")</f>
        <v/>
      </c>
      <c r="N5569" s="47" t="str">
        <f ca="1">IFERROR(VLOOKUP($L5569,'T14'!$AD$5:$AF$104,3,FALSE),"")</f>
        <v/>
      </c>
      <c r="P5569" s="46"/>
      <c r="U5569" s="46"/>
    </row>
    <row r="5570" spans="1:21" ht="14.4" hidden="1" x14ac:dyDescent="0.3">
      <c r="A5570" s="47">
        <v>5569</v>
      </c>
      <c r="B5570" s="48">
        <v>3</v>
      </c>
      <c r="C5570" s="47" t="s">
        <v>108</v>
      </c>
      <c r="D5570" s="49" t="s">
        <v>3418</v>
      </c>
      <c r="E5570" s="49" t="s">
        <v>3419</v>
      </c>
      <c r="F5570" s="48">
        <v>1</v>
      </c>
      <c r="G5570" s="47" t="s">
        <v>98</v>
      </c>
      <c r="H5570" s="47" t="s">
        <v>13</v>
      </c>
      <c r="I5570" s="47" t="s">
        <v>2855</v>
      </c>
      <c r="J5570" s="50">
        <f>IFERROR(VLOOKUP(_xlfn.NUMBERVALUE(D5570),'Order form - T14RE'!$O$4:$O$101,1,FALSE),J5569)</f>
        <v>32024284</v>
      </c>
      <c r="K5570" s="51" t="str">
        <f t="shared" ref="K5570:K5633" si="88">IF(SUM(P5570:BB5570)=0,"",IF(SUM(P5570:BB5570)&gt;0,1,""))</f>
        <v/>
      </c>
      <c r="M5570" s="47" t="str">
        <f ca="1">IFERROR(VLOOKUP($L5570,'T14'!$AD$5:$AF$104,2,FALSE),"")</f>
        <v/>
      </c>
      <c r="N5570" s="47" t="str">
        <f ca="1">IFERROR(VLOOKUP($L5570,'T14'!$AD$5:$AF$104,3,FALSE),"")</f>
        <v/>
      </c>
      <c r="P5570" s="46"/>
      <c r="U5570" s="46"/>
    </row>
    <row r="5571" spans="1:21" ht="14.4" hidden="1" x14ac:dyDescent="0.3">
      <c r="A5571" s="47">
        <v>5570</v>
      </c>
      <c r="B5571" s="48">
        <v>3</v>
      </c>
      <c r="C5571" s="47" t="s">
        <v>111</v>
      </c>
      <c r="D5571" s="49" t="s">
        <v>3416</v>
      </c>
      <c r="E5571" s="49" t="s">
        <v>3417</v>
      </c>
      <c r="F5571" s="48">
        <v>1</v>
      </c>
      <c r="G5571" s="47" t="s">
        <v>98</v>
      </c>
      <c r="H5571" s="47" t="s">
        <v>13</v>
      </c>
      <c r="I5571" s="47" t="s">
        <v>2855</v>
      </c>
      <c r="J5571" s="50">
        <f>IFERROR(VLOOKUP(_xlfn.NUMBERVALUE(D5571),'Order form - T14RE'!$O$4:$O$101,1,FALSE),J5570)</f>
        <v>32024284</v>
      </c>
      <c r="K5571" s="51" t="str">
        <f t="shared" si="88"/>
        <v/>
      </c>
      <c r="M5571" s="47" t="str">
        <f ca="1">IFERROR(VLOOKUP($L5571,'T14'!$AD$5:$AF$104,2,FALSE),"")</f>
        <v/>
      </c>
      <c r="N5571" s="47" t="str">
        <f ca="1">IFERROR(VLOOKUP($L5571,'T14'!$AD$5:$AF$104,3,FALSE),"")</f>
        <v/>
      </c>
      <c r="P5571" s="46"/>
      <c r="U5571" s="46"/>
    </row>
    <row r="5572" spans="1:21" ht="14.4" hidden="1" x14ac:dyDescent="0.3">
      <c r="A5572" s="47">
        <v>5571</v>
      </c>
      <c r="B5572" s="48">
        <v>3</v>
      </c>
      <c r="C5572" s="47" t="s">
        <v>114</v>
      </c>
      <c r="D5572" s="49" t="s">
        <v>3543</v>
      </c>
      <c r="E5572" s="49" t="s">
        <v>3544</v>
      </c>
      <c r="F5572" s="48">
        <v>1</v>
      </c>
      <c r="G5572" s="47" t="s">
        <v>98</v>
      </c>
      <c r="H5572" s="47" t="s">
        <v>13</v>
      </c>
      <c r="I5572" s="47" t="s">
        <v>2855</v>
      </c>
      <c r="J5572" s="50">
        <f>IFERROR(VLOOKUP(_xlfn.NUMBERVALUE(D5572),'Order form - T14RE'!$O$4:$O$101,1,FALSE),J5571)</f>
        <v>32024284</v>
      </c>
      <c r="K5572" s="51" t="str">
        <f t="shared" si="88"/>
        <v/>
      </c>
      <c r="M5572" s="47" t="str">
        <f ca="1">IFERROR(VLOOKUP($L5572,'T14'!$AD$5:$AF$104,2,FALSE),"")</f>
        <v/>
      </c>
      <c r="N5572" s="47" t="str">
        <f ca="1">IFERROR(VLOOKUP($L5572,'T14'!$AD$5:$AF$104,3,FALSE),"")</f>
        <v/>
      </c>
      <c r="P5572" s="46"/>
      <c r="U5572" s="46"/>
    </row>
    <row r="5573" spans="1:21" ht="14.4" hidden="1" x14ac:dyDescent="0.3">
      <c r="A5573" s="47">
        <v>5572</v>
      </c>
      <c r="B5573" s="48">
        <v>3</v>
      </c>
      <c r="C5573" s="47" t="s">
        <v>120</v>
      </c>
      <c r="D5573" s="49" t="s">
        <v>3545</v>
      </c>
      <c r="E5573" s="49" t="s">
        <v>3546</v>
      </c>
      <c r="F5573" s="48">
        <v>1</v>
      </c>
      <c r="G5573" s="47" t="s">
        <v>98</v>
      </c>
      <c r="H5573" s="47" t="s">
        <v>13</v>
      </c>
      <c r="I5573" s="47" t="s">
        <v>2855</v>
      </c>
      <c r="J5573" s="50">
        <f>IFERROR(VLOOKUP(_xlfn.NUMBERVALUE(D5573),'Order form - T14RE'!$O$4:$O$101,1,FALSE),J5572)</f>
        <v>32024284</v>
      </c>
      <c r="K5573" s="51" t="str">
        <f t="shared" si="88"/>
        <v/>
      </c>
      <c r="M5573" s="47" t="str">
        <f ca="1">IFERROR(VLOOKUP($L5573,'T14'!$AD$5:$AF$104,2,FALSE),"")</f>
        <v/>
      </c>
      <c r="N5573" s="47" t="str">
        <f ca="1">IFERROR(VLOOKUP($L5573,'T14'!$AD$5:$AF$104,3,FALSE),"")</f>
        <v/>
      </c>
      <c r="P5573" s="46"/>
      <c r="U5573" s="46"/>
    </row>
    <row r="5574" spans="1:21" ht="14.4" hidden="1" x14ac:dyDescent="0.3">
      <c r="A5574" s="47">
        <v>5573</v>
      </c>
      <c r="B5574" s="48">
        <v>1</v>
      </c>
      <c r="C5574" s="47" t="s">
        <v>176</v>
      </c>
      <c r="D5574" s="49" t="s">
        <v>3547</v>
      </c>
      <c r="E5574" s="49" t="s">
        <v>3548</v>
      </c>
      <c r="F5574" s="48">
        <v>1</v>
      </c>
      <c r="G5574" s="47" t="s">
        <v>98</v>
      </c>
      <c r="H5574" s="47" t="s">
        <v>11</v>
      </c>
      <c r="I5574" s="47" t="s">
        <v>2855</v>
      </c>
      <c r="J5574" s="50">
        <f>IFERROR(VLOOKUP(_xlfn.NUMBERVALUE(D5574),'Order form - T14RE'!$O$4:$O$101,1,FALSE),J5573)</f>
        <v>32019886</v>
      </c>
      <c r="K5574" s="51" t="str">
        <f t="shared" si="88"/>
        <v/>
      </c>
      <c r="M5574" s="47" t="str">
        <f ca="1">IFERROR(VLOOKUP($L5574,'T14'!$AD$5:$AF$104,2,FALSE),"")</f>
        <v/>
      </c>
      <c r="N5574" s="47" t="str">
        <f ca="1">IFERROR(VLOOKUP($L5574,'T14'!$AD$5:$AF$104,3,FALSE),"")</f>
        <v/>
      </c>
      <c r="P5574" s="46"/>
      <c r="U5574" s="46"/>
    </row>
    <row r="5575" spans="1:21" ht="14.4" hidden="1" x14ac:dyDescent="0.3">
      <c r="A5575" s="47">
        <v>5574</v>
      </c>
      <c r="B5575" s="48">
        <v>2</v>
      </c>
      <c r="C5575" s="47" t="s">
        <v>95</v>
      </c>
      <c r="D5575" s="49" t="s">
        <v>3549</v>
      </c>
      <c r="E5575" s="49" t="s">
        <v>3550</v>
      </c>
      <c r="F5575" s="48">
        <v>1</v>
      </c>
      <c r="G5575" s="47" t="s">
        <v>98</v>
      </c>
      <c r="H5575" s="47" t="s">
        <v>11</v>
      </c>
      <c r="I5575" s="47" t="s">
        <v>2855</v>
      </c>
      <c r="J5575" s="50">
        <f>IFERROR(VLOOKUP(_xlfn.NUMBERVALUE(D5575),'Order form - T14RE'!$O$4:$O$101,1,FALSE),J5574)</f>
        <v>32019886</v>
      </c>
      <c r="K5575" s="51" t="str">
        <f t="shared" si="88"/>
        <v/>
      </c>
      <c r="M5575" s="47" t="str">
        <f ca="1">IFERROR(VLOOKUP($L5575,'T14'!$AD$5:$AF$104,2,FALSE),"")</f>
        <v/>
      </c>
      <c r="N5575" s="47" t="str">
        <f ca="1">IFERROR(VLOOKUP($L5575,'T14'!$AD$5:$AF$104,3,FALSE),"")</f>
        <v/>
      </c>
      <c r="P5575" s="46"/>
      <c r="U5575" s="46"/>
    </row>
    <row r="5576" spans="1:21" ht="14.4" hidden="1" x14ac:dyDescent="0.3">
      <c r="A5576" s="47">
        <v>5575</v>
      </c>
      <c r="B5576" s="48">
        <v>3</v>
      </c>
      <c r="C5576" s="47" t="s">
        <v>95</v>
      </c>
      <c r="D5576" s="49" t="s">
        <v>3551</v>
      </c>
      <c r="E5576" s="49" t="s">
        <v>3552</v>
      </c>
      <c r="F5576" s="48">
        <v>1</v>
      </c>
      <c r="G5576" s="47" t="s">
        <v>98</v>
      </c>
      <c r="H5576" s="47" t="s">
        <v>99</v>
      </c>
      <c r="I5576" s="47" t="s">
        <v>2855</v>
      </c>
      <c r="J5576" s="50">
        <f>IFERROR(VLOOKUP(_xlfn.NUMBERVALUE(D5576),'Order form - T14RE'!$O$4:$O$101,1,FALSE),J5575)</f>
        <v>32019886</v>
      </c>
      <c r="K5576" s="51" t="str">
        <f t="shared" si="88"/>
        <v/>
      </c>
      <c r="M5576" s="47" t="str">
        <f ca="1">IFERROR(VLOOKUP($L5576,'T14'!$AD$5:$AF$104,2,FALSE),"")</f>
        <v/>
      </c>
      <c r="N5576" s="47" t="str">
        <f ca="1">IFERROR(VLOOKUP($L5576,'T14'!$AD$5:$AF$104,3,FALSE),"")</f>
        <v/>
      </c>
      <c r="P5576" s="46"/>
      <c r="U5576" s="46"/>
    </row>
    <row r="5577" spans="1:21" ht="14.4" hidden="1" x14ac:dyDescent="0.3">
      <c r="A5577" s="47">
        <v>5576</v>
      </c>
      <c r="B5577" s="48">
        <v>4</v>
      </c>
      <c r="C5577" s="47" t="s">
        <v>95</v>
      </c>
      <c r="D5577" s="49" t="s">
        <v>3553</v>
      </c>
      <c r="E5577" s="49" t="s">
        <v>3552</v>
      </c>
      <c r="F5577" s="48">
        <v>1</v>
      </c>
      <c r="G5577" s="47" t="s">
        <v>98</v>
      </c>
      <c r="H5577" s="47" t="s">
        <v>99</v>
      </c>
      <c r="I5577" s="47" t="s">
        <v>2855</v>
      </c>
      <c r="J5577" s="50">
        <f>IFERROR(VLOOKUP(_xlfn.NUMBERVALUE(D5577),'Order form - T14RE'!$O$4:$O$101,1,FALSE),J5576)</f>
        <v>32019886</v>
      </c>
      <c r="K5577" s="51" t="str">
        <f t="shared" si="88"/>
        <v/>
      </c>
      <c r="M5577" s="47" t="str">
        <f ca="1">IFERROR(VLOOKUP($L5577,'T14'!$AD$5:$AF$104,2,FALSE),"")</f>
        <v/>
      </c>
      <c r="N5577" s="47" t="str">
        <f ca="1">IFERROR(VLOOKUP($L5577,'T14'!$AD$5:$AF$104,3,FALSE),"")</f>
        <v/>
      </c>
      <c r="P5577" s="46"/>
      <c r="U5577" s="46"/>
    </row>
    <row r="5578" spans="1:21" ht="14.4" hidden="1" x14ac:dyDescent="0.3">
      <c r="A5578" s="47">
        <v>5577</v>
      </c>
      <c r="B5578" s="48">
        <v>3</v>
      </c>
      <c r="C5578" s="47" t="s">
        <v>105</v>
      </c>
      <c r="D5578" s="49" t="s">
        <v>3554</v>
      </c>
      <c r="E5578" s="49" t="s">
        <v>3555</v>
      </c>
      <c r="F5578" s="48">
        <v>1</v>
      </c>
      <c r="G5578" s="47" t="s">
        <v>98</v>
      </c>
      <c r="H5578" s="47" t="s">
        <v>99</v>
      </c>
      <c r="I5578" s="47" t="s">
        <v>2855</v>
      </c>
      <c r="J5578" s="50">
        <f>IFERROR(VLOOKUP(_xlfn.NUMBERVALUE(D5578),'Order form - T14RE'!$O$4:$O$101,1,FALSE),J5577)</f>
        <v>32019886</v>
      </c>
      <c r="K5578" s="51" t="str">
        <f t="shared" si="88"/>
        <v/>
      </c>
      <c r="M5578" s="47" t="str">
        <f ca="1">IFERROR(VLOOKUP($L5578,'T14'!$AD$5:$AF$104,2,FALSE),"")</f>
        <v/>
      </c>
      <c r="N5578" s="47" t="str">
        <f ca="1">IFERROR(VLOOKUP($L5578,'T14'!$AD$5:$AF$104,3,FALSE),"")</f>
        <v/>
      </c>
      <c r="P5578" s="46"/>
      <c r="U5578" s="46"/>
    </row>
    <row r="5579" spans="1:21" ht="14.4" hidden="1" x14ac:dyDescent="0.3">
      <c r="A5579" s="47">
        <v>5578</v>
      </c>
      <c r="B5579" s="48">
        <v>4</v>
      </c>
      <c r="C5579" s="47" t="s">
        <v>95</v>
      </c>
      <c r="D5579" s="49" t="s">
        <v>3556</v>
      </c>
      <c r="E5579" s="49" t="s">
        <v>3555</v>
      </c>
      <c r="F5579" s="48">
        <v>1</v>
      </c>
      <c r="G5579" s="47" t="s">
        <v>98</v>
      </c>
      <c r="H5579" s="47" t="s">
        <v>99</v>
      </c>
      <c r="I5579" s="47" t="s">
        <v>2855</v>
      </c>
      <c r="J5579" s="50">
        <f>IFERROR(VLOOKUP(_xlfn.NUMBERVALUE(D5579),'Order form - T14RE'!$O$4:$O$101,1,FALSE),J5578)</f>
        <v>32019886</v>
      </c>
      <c r="K5579" s="51" t="str">
        <f t="shared" si="88"/>
        <v/>
      </c>
      <c r="M5579" s="47" t="str">
        <f ca="1">IFERROR(VLOOKUP($L5579,'T14'!$AD$5:$AF$104,2,FALSE),"")</f>
        <v/>
      </c>
      <c r="N5579" s="47" t="str">
        <f ca="1">IFERROR(VLOOKUP($L5579,'T14'!$AD$5:$AF$104,3,FALSE),"")</f>
        <v/>
      </c>
      <c r="P5579" s="46"/>
      <c r="U5579" s="46"/>
    </row>
    <row r="5580" spans="1:21" ht="14.4" hidden="1" x14ac:dyDescent="0.3">
      <c r="A5580" s="47">
        <v>5579</v>
      </c>
      <c r="B5580" s="48">
        <v>3</v>
      </c>
      <c r="C5580" s="47" t="s">
        <v>108</v>
      </c>
      <c r="D5580" s="49" t="s">
        <v>3557</v>
      </c>
      <c r="E5580" s="49" t="s">
        <v>3552</v>
      </c>
      <c r="F5580" s="48">
        <v>1</v>
      </c>
      <c r="G5580" s="47" t="s">
        <v>98</v>
      </c>
      <c r="H5580" s="47" t="s">
        <v>99</v>
      </c>
      <c r="I5580" s="47" t="s">
        <v>2855</v>
      </c>
      <c r="J5580" s="50">
        <f>IFERROR(VLOOKUP(_xlfn.NUMBERVALUE(D5580),'Order form - T14RE'!$O$4:$O$101,1,FALSE),J5579)</f>
        <v>32019886</v>
      </c>
      <c r="K5580" s="51" t="str">
        <f t="shared" si="88"/>
        <v/>
      </c>
      <c r="M5580" s="47" t="str">
        <f ca="1">IFERROR(VLOOKUP($L5580,'T14'!$AD$5:$AF$104,2,FALSE),"")</f>
        <v/>
      </c>
      <c r="N5580" s="47" t="str">
        <f ca="1">IFERROR(VLOOKUP($L5580,'T14'!$AD$5:$AF$104,3,FALSE),"")</f>
        <v/>
      </c>
      <c r="P5580" s="46"/>
      <c r="U5580" s="46"/>
    </row>
    <row r="5581" spans="1:21" ht="14.4" hidden="1" x14ac:dyDescent="0.3">
      <c r="A5581" s="47">
        <v>5580</v>
      </c>
      <c r="B5581" s="48">
        <v>4</v>
      </c>
      <c r="C5581" s="47" t="s">
        <v>95</v>
      </c>
      <c r="D5581" s="49" t="s">
        <v>3558</v>
      </c>
      <c r="E5581" s="49" t="s">
        <v>3552</v>
      </c>
      <c r="F5581" s="48">
        <v>1</v>
      </c>
      <c r="G5581" s="47" t="s">
        <v>98</v>
      </c>
      <c r="H5581" s="47" t="s">
        <v>99</v>
      </c>
      <c r="I5581" s="47" t="s">
        <v>2855</v>
      </c>
      <c r="J5581" s="50">
        <f>IFERROR(VLOOKUP(_xlfn.NUMBERVALUE(D5581),'Order form - T14RE'!$O$4:$O$101,1,FALSE),J5580)</f>
        <v>32019886</v>
      </c>
      <c r="K5581" s="51" t="str">
        <f t="shared" si="88"/>
        <v/>
      </c>
      <c r="M5581" s="47" t="str">
        <f ca="1">IFERROR(VLOOKUP($L5581,'T14'!$AD$5:$AF$104,2,FALSE),"")</f>
        <v/>
      </c>
      <c r="N5581" s="47" t="str">
        <f ca="1">IFERROR(VLOOKUP($L5581,'T14'!$AD$5:$AF$104,3,FALSE),"")</f>
        <v/>
      </c>
      <c r="P5581" s="46"/>
      <c r="U5581" s="46"/>
    </row>
    <row r="5582" spans="1:21" ht="14.4" hidden="1" x14ac:dyDescent="0.3">
      <c r="A5582" s="47">
        <v>5581</v>
      </c>
      <c r="B5582" s="48">
        <v>3</v>
      </c>
      <c r="C5582" s="47" t="s">
        <v>111</v>
      </c>
      <c r="D5582" s="49" t="s">
        <v>3559</v>
      </c>
      <c r="E5582" s="49" t="s">
        <v>3560</v>
      </c>
      <c r="F5582" s="48">
        <v>1</v>
      </c>
      <c r="G5582" s="47" t="s">
        <v>98</v>
      </c>
      <c r="H5582" s="47" t="s">
        <v>99</v>
      </c>
      <c r="I5582" s="47" t="s">
        <v>2855</v>
      </c>
      <c r="J5582" s="50">
        <f>IFERROR(VLOOKUP(_xlfn.NUMBERVALUE(D5582),'Order form - T14RE'!$O$4:$O$101,1,FALSE),J5581)</f>
        <v>32019886</v>
      </c>
      <c r="K5582" s="51" t="str">
        <f t="shared" si="88"/>
        <v/>
      </c>
      <c r="M5582" s="47" t="str">
        <f ca="1">IFERROR(VLOOKUP($L5582,'T14'!$AD$5:$AF$104,2,FALSE),"")</f>
        <v/>
      </c>
      <c r="N5582" s="47" t="str">
        <f ca="1">IFERROR(VLOOKUP($L5582,'T14'!$AD$5:$AF$104,3,FALSE),"")</f>
        <v/>
      </c>
      <c r="P5582" s="46"/>
      <c r="U5582" s="46"/>
    </row>
    <row r="5583" spans="1:21" ht="14.4" hidden="1" x14ac:dyDescent="0.3">
      <c r="A5583" s="47">
        <v>5582</v>
      </c>
      <c r="B5583" s="48">
        <v>4</v>
      </c>
      <c r="C5583" s="47" t="s">
        <v>95</v>
      </c>
      <c r="D5583" s="49" t="s">
        <v>3561</v>
      </c>
      <c r="E5583" s="49" t="s">
        <v>3560</v>
      </c>
      <c r="F5583" s="48">
        <v>1</v>
      </c>
      <c r="G5583" s="47" t="s">
        <v>98</v>
      </c>
      <c r="H5583" s="47" t="s">
        <v>99</v>
      </c>
      <c r="I5583" s="47" t="s">
        <v>2855</v>
      </c>
      <c r="J5583" s="50">
        <f>IFERROR(VLOOKUP(_xlfn.NUMBERVALUE(D5583),'Order form - T14RE'!$O$4:$O$101,1,FALSE),J5582)</f>
        <v>32019886</v>
      </c>
      <c r="K5583" s="51" t="str">
        <f t="shared" si="88"/>
        <v/>
      </c>
      <c r="M5583" s="47" t="str">
        <f ca="1">IFERROR(VLOOKUP($L5583,'T14'!$AD$5:$AF$104,2,FALSE),"")</f>
        <v/>
      </c>
      <c r="N5583" s="47" t="str">
        <f ca="1">IFERROR(VLOOKUP($L5583,'T14'!$AD$5:$AF$104,3,FALSE),"")</f>
        <v/>
      </c>
      <c r="P5583" s="46"/>
      <c r="U5583" s="46"/>
    </row>
    <row r="5584" spans="1:21" ht="14.4" hidden="1" x14ac:dyDescent="0.3">
      <c r="A5584" s="47">
        <v>5583</v>
      </c>
      <c r="B5584" s="48">
        <v>3</v>
      </c>
      <c r="C5584" s="47" t="s">
        <v>114</v>
      </c>
      <c r="D5584" s="49" t="s">
        <v>3562</v>
      </c>
      <c r="E5584" s="49" t="s">
        <v>3563</v>
      </c>
      <c r="F5584" s="48">
        <v>1</v>
      </c>
      <c r="G5584" s="47" t="s">
        <v>98</v>
      </c>
      <c r="H5584" s="47" t="s">
        <v>99</v>
      </c>
      <c r="I5584" s="47" t="s">
        <v>2855</v>
      </c>
      <c r="J5584" s="50">
        <f>IFERROR(VLOOKUP(_xlfn.NUMBERVALUE(D5584),'Order form - T14RE'!$O$4:$O$101,1,FALSE),J5583)</f>
        <v>32019886</v>
      </c>
      <c r="K5584" s="51" t="str">
        <f t="shared" si="88"/>
        <v/>
      </c>
      <c r="M5584" s="47" t="str">
        <f ca="1">IFERROR(VLOOKUP($L5584,'T14'!$AD$5:$AF$104,2,FALSE),"")</f>
        <v/>
      </c>
      <c r="N5584" s="47" t="str">
        <f ca="1">IFERROR(VLOOKUP($L5584,'T14'!$AD$5:$AF$104,3,FALSE),"")</f>
        <v/>
      </c>
      <c r="P5584" s="46"/>
      <c r="U5584" s="46"/>
    </row>
    <row r="5585" spans="1:21" ht="14.4" hidden="1" x14ac:dyDescent="0.3">
      <c r="A5585" s="47">
        <v>5584</v>
      </c>
      <c r="B5585" s="48">
        <v>4</v>
      </c>
      <c r="C5585" s="47" t="s">
        <v>95</v>
      </c>
      <c r="D5585" s="49" t="s">
        <v>3564</v>
      </c>
      <c r="E5585" s="49" t="s">
        <v>3565</v>
      </c>
      <c r="F5585" s="48">
        <v>1</v>
      </c>
      <c r="G5585" s="47" t="s">
        <v>98</v>
      </c>
      <c r="H5585" s="47" t="s">
        <v>99</v>
      </c>
      <c r="I5585" s="47" t="s">
        <v>2855</v>
      </c>
      <c r="J5585" s="50">
        <f>IFERROR(VLOOKUP(_xlfn.NUMBERVALUE(D5585),'Order form - T14RE'!$O$4:$O$101,1,FALSE),J5584)</f>
        <v>32019886</v>
      </c>
      <c r="K5585" s="51" t="str">
        <f t="shared" si="88"/>
        <v/>
      </c>
      <c r="M5585" s="47" t="str">
        <f ca="1">IFERROR(VLOOKUP($L5585,'T14'!$AD$5:$AF$104,2,FALSE),"")</f>
        <v/>
      </c>
      <c r="N5585" s="47" t="str">
        <f ca="1">IFERROR(VLOOKUP($L5585,'T14'!$AD$5:$AF$104,3,FALSE),"")</f>
        <v/>
      </c>
      <c r="P5585" s="46"/>
      <c r="U5585" s="46"/>
    </row>
    <row r="5586" spans="1:21" ht="14.4" hidden="1" x14ac:dyDescent="0.3">
      <c r="A5586" s="47">
        <v>5585</v>
      </c>
      <c r="B5586" s="48">
        <v>3</v>
      </c>
      <c r="C5586" s="47" t="s">
        <v>241</v>
      </c>
      <c r="D5586" s="49" t="s">
        <v>3566</v>
      </c>
      <c r="E5586" s="49" t="s">
        <v>3567</v>
      </c>
      <c r="F5586" s="48">
        <v>1</v>
      </c>
      <c r="G5586" s="47" t="s">
        <v>98</v>
      </c>
      <c r="H5586" s="47" t="s">
        <v>99</v>
      </c>
      <c r="I5586" s="47" t="s">
        <v>2855</v>
      </c>
      <c r="J5586" s="50">
        <f>IFERROR(VLOOKUP(_xlfn.NUMBERVALUE(D5586),'Order form - T14RE'!$O$4:$O$101,1,FALSE),J5585)</f>
        <v>32019886</v>
      </c>
      <c r="K5586" s="51" t="str">
        <f t="shared" si="88"/>
        <v/>
      </c>
      <c r="M5586" s="47" t="str">
        <f ca="1">IFERROR(VLOOKUP($L5586,'T14'!$AD$5:$AF$104,2,FALSE),"")</f>
        <v/>
      </c>
      <c r="N5586" s="47" t="str">
        <f ca="1">IFERROR(VLOOKUP($L5586,'T14'!$AD$5:$AF$104,3,FALSE),"")</f>
        <v/>
      </c>
      <c r="P5586" s="46"/>
      <c r="U5586" s="46"/>
    </row>
    <row r="5587" spans="1:21" ht="14.4" hidden="1" x14ac:dyDescent="0.3">
      <c r="A5587" s="47">
        <v>5586</v>
      </c>
      <c r="B5587" s="48">
        <v>4</v>
      </c>
      <c r="C5587" s="47" t="s">
        <v>95</v>
      </c>
      <c r="D5587" s="49" t="s">
        <v>3568</v>
      </c>
      <c r="E5587" s="49" t="s">
        <v>3569</v>
      </c>
      <c r="F5587" s="48">
        <v>1</v>
      </c>
      <c r="G5587" s="47" t="s">
        <v>98</v>
      </c>
      <c r="H5587" s="47" t="s">
        <v>99</v>
      </c>
      <c r="I5587" s="47" t="s">
        <v>2855</v>
      </c>
      <c r="J5587" s="50">
        <f>IFERROR(VLOOKUP(_xlfn.NUMBERVALUE(D5587),'Order form - T14RE'!$O$4:$O$101,1,FALSE),J5586)</f>
        <v>32019886</v>
      </c>
      <c r="K5587" s="51" t="str">
        <f t="shared" si="88"/>
        <v/>
      </c>
      <c r="M5587" s="47" t="str">
        <f ca="1">IFERROR(VLOOKUP($L5587,'T14'!$AD$5:$AF$104,2,FALSE),"")</f>
        <v/>
      </c>
      <c r="N5587" s="47" t="str">
        <f ca="1">IFERROR(VLOOKUP($L5587,'T14'!$AD$5:$AF$104,3,FALSE),"")</f>
        <v/>
      </c>
      <c r="P5587" s="46"/>
      <c r="U5587" s="46"/>
    </row>
    <row r="5588" spans="1:21" ht="14.4" hidden="1" x14ac:dyDescent="0.3">
      <c r="A5588" s="47">
        <v>5587</v>
      </c>
      <c r="B5588" s="48">
        <v>5</v>
      </c>
      <c r="C5588" s="47" t="s">
        <v>95</v>
      </c>
      <c r="D5588" s="49" t="s">
        <v>3570</v>
      </c>
      <c r="E5588" s="49" t="s">
        <v>3571</v>
      </c>
      <c r="F5588" s="48">
        <v>1</v>
      </c>
      <c r="G5588" s="47" t="s">
        <v>98</v>
      </c>
      <c r="H5588" s="47" t="s">
        <v>99</v>
      </c>
      <c r="I5588" s="47" t="s">
        <v>2855</v>
      </c>
      <c r="J5588" s="50">
        <f>IFERROR(VLOOKUP(_xlfn.NUMBERVALUE(D5588),'Order form - T14RE'!$O$4:$O$101,1,FALSE),J5587)</f>
        <v>32019886</v>
      </c>
      <c r="K5588" s="51" t="str">
        <f t="shared" si="88"/>
        <v/>
      </c>
      <c r="M5588" s="47" t="str">
        <f ca="1">IFERROR(VLOOKUP($L5588,'T14'!$AD$5:$AF$104,2,FALSE),"")</f>
        <v/>
      </c>
      <c r="N5588" s="47" t="str">
        <f ca="1">IFERROR(VLOOKUP($L5588,'T14'!$AD$5:$AF$104,3,FALSE),"")</f>
        <v/>
      </c>
      <c r="P5588" s="46"/>
      <c r="U5588" s="46"/>
    </row>
    <row r="5589" spans="1:21" ht="14.4" hidden="1" x14ac:dyDescent="0.3">
      <c r="A5589" s="47">
        <v>5588</v>
      </c>
      <c r="B5589" s="48">
        <v>5</v>
      </c>
      <c r="C5589" s="47" t="s">
        <v>105</v>
      </c>
      <c r="D5589" s="49" t="s">
        <v>3572</v>
      </c>
      <c r="E5589" s="49" t="s">
        <v>3571</v>
      </c>
      <c r="F5589" s="48">
        <v>1</v>
      </c>
      <c r="G5589" s="47" t="s">
        <v>98</v>
      </c>
      <c r="H5589" s="47" t="s">
        <v>99</v>
      </c>
      <c r="I5589" s="47" t="s">
        <v>2855</v>
      </c>
      <c r="J5589" s="50">
        <f>IFERROR(VLOOKUP(_xlfn.NUMBERVALUE(D5589),'Order form - T14RE'!$O$4:$O$101,1,FALSE),J5588)</f>
        <v>32019886</v>
      </c>
      <c r="K5589" s="51" t="str">
        <f t="shared" si="88"/>
        <v/>
      </c>
      <c r="M5589" s="47" t="str">
        <f ca="1">IFERROR(VLOOKUP($L5589,'T14'!$AD$5:$AF$104,2,FALSE),"")</f>
        <v/>
      </c>
      <c r="N5589" s="47" t="str">
        <f ca="1">IFERROR(VLOOKUP($L5589,'T14'!$AD$5:$AF$104,3,FALSE),"")</f>
        <v/>
      </c>
      <c r="P5589" s="46"/>
      <c r="U5589" s="46"/>
    </row>
    <row r="5590" spans="1:21" ht="14.4" hidden="1" x14ac:dyDescent="0.3">
      <c r="A5590" s="47">
        <v>5589</v>
      </c>
      <c r="B5590" s="48">
        <v>5</v>
      </c>
      <c r="C5590" s="47" t="s">
        <v>108</v>
      </c>
      <c r="D5590" s="49" t="s">
        <v>3573</v>
      </c>
      <c r="E5590" s="49" t="s">
        <v>3571</v>
      </c>
      <c r="F5590" s="48">
        <v>1</v>
      </c>
      <c r="G5590" s="47" t="s">
        <v>98</v>
      </c>
      <c r="H5590" s="47" t="s">
        <v>99</v>
      </c>
      <c r="I5590" s="47" t="s">
        <v>2855</v>
      </c>
      <c r="J5590" s="50">
        <f>IFERROR(VLOOKUP(_xlfn.NUMBERVALUE(D5590),'Order form - T14RE'!$O$4:$O$101,1,FALSE),J5589)</f>
        <v>32019886</v>
      </c>
      <c r="K5590" s="51" t="str">
        <f t="shared" si="88"/>
        <v/>
      </c>
      <c r="M5590" s="47" t="str">
        <f ca="1">IFERROR(VLOOKUP($L5590,'T14'!$AD$5:$AF$104,2,FALSE),"")</f>
        <v/>
      </c>
      <c r="N5590" s="47" t="str">
        <f ca="1">IFERROR(VLOOKUP($L5590,'T14'!$AD$5:$AF$104,3,FALSE),"")</f>
        <v/>
      </c>
      <c r="P5590" s="46"/>
      <c r="U5590" s="46"/>
    </row>
    <row r="5591" spans="1:21" ht="14.4" hidden="1" x14ac:dyDescent="0.3">
      <c r="A5591" s="47">
        <v>5590</v>
      </c>
      <c r="B5591" s="48">
        <v>5</v>
      </c>
      <c r="C5591" s="47" t="s">
        <v>111</v>
      </c>
      <c r="D5591" s="49" t="s">
        <v>3574</v>
      </c>
      <c r="E5591" s="49" t="s">
        <v>3571</v>
      </c>
      <c r="F5591" s="48">
        <v>1</v>
      </c>
      <c r="G5591" s="47" t="s">
        <v>98</v>
      </c>
      <c r="H5591" s="47" t="s">
        <v>99</v>
      </c>
      <c r="I5591" s="47" t="s">
        <v>2855</v>
      </c>
      <c r="J5591" s="50">
        <f>IFERROR(VLOOKUP(_xlfn.NUMBERVALUE(D5591),'Order form - T14RE'!$O$4:$O$101,1,FALSE),J5590)</f>
        <v>32019886</v>
      </c>
      <c r="K5591" s="51" t="str">
        <f t="shared" si="88"/>
        <v/>
      </c>
      <c r="M5591" s="47" t="str">
        <f ca="1">IFERROR(VLOOKUP($L5591,'T14'!$AD$5:$AF$104,2,FALSE),"")</f>
        <v/>
      </c>
      <c r="N5591" s="47" t="str">
        <f ca="1">IFERROR(VLOOKUP($L5591,'T14'!$AD$5:$AF$104,3,FALSE),"")</f>
        <v/>
      </c>
      <c r="P5591" s="46"/>
      <c r="U5591" s="46"/>
    </row>
    <row r="5592" spans="1:21" ht="14.4" hidden="1" x14ac:dyDescent="0.3">
      <c r="A5592" s="47">
        <v>5591</v>
      </c>
      <c r="B5592" s="48">
        <v>5</v>
      </c>
      <c r="C5592" s="47" t="s">
        <v>114</v>
      </c>
      <c r="D5592" s="49" t="s">
        <v>3575</v>
      </c>
      <c r="E5592" s="49" t="s">
        <v>3576</v>
      </c>
      <c r="F5592" s="48">
        <v>1</v>
      </c>
      <c r="G5592" s="47" t="s">
        <v>98</v>
      </c>
      <c r="H5592" s="47" t="s">
        <v>99</v>
      </c>
      <c r="I5592" s="47" t="s">
        <v>2855</v>
      </c>
      <c r="J5592" s="50">
        <f>IFERROR(VLOOKUP(_xlfn.NUMBERVALUE(D5592),'Order form - T14RE'!$O$4:$O$101,1,FALSE),J5591)</f>
        <v>32019886</v>
      </c>
      <c r="K5592" s="51" t="str">
        <f t="shared" si="88"/>
        <v/>
      </c>
      <c r="M5592" s="47" t="str">
        <f ca="1">IFERROR(VLOOKUP($L5592,'T14'!$AD$5:$AF$104,2,FALSE),"")</f>
        <v/>
      </c>
      <c r="N5592" s="47" t="str">
        <f ca="1">IFERROR(VLOOKUP($L5592,'T14'!$AD$5:$AF$104,3,FALSE),"")</f>
        <v/>
      </c>
      <c r="P5592" s="46"/>
      <c r="U5592" s="46"/>
    </row>
    <row r="5593" spans="1:21" ht="14.4" hidden="1" x14ac:dyDescent="0.3">
      <c r="A5593" s="47">
        <v>5592</v>
      </c>
      <c r="B5593" s="48">
        <v>5</v>
      </c>
      <c r="C5593" s="47" t="s">
        <v>241</v>
      </c>
      <c r="D5593" s="49" t="s">
        <v>3577</v>
      </c>
      <c r="E5593" s="49" t="s">
        <v>3578</v>
      </c>
      <c r="F5593" s="48">
        <v>1</v>
      </c>
      <c r="G5593" s="47" t="s">
        <v>98</v>
      </c>
      <c r="H5593" s="47" t="s">
        <v>99</v>
      </c>
      <c r="I5593" s="47" t="s">
        <v>2855</v>
      </c>
      <c r="J5593" s="50">
        <f>IFERROR(VLOOKUP(_xlfn.NUMBERVALUE(D5593),'Order form - T14RE'!$O$4:$O$101,1,FALSE),J5592)</f>
        <v>32019886</v>
      </c>
      <c r="K5593" s="51" t="str">
        <f t="shared" si="88"/>
        <v/>
      </c>
      <c r="M5593" s="47" t="str">
        <f ca="1">IFERROR(VLOOKUP($L5593,'T14'!$AD$5:$AF$104,2,FALSE),"")</f>
        <v/>
      </c>
      <c r="N5593" s="47" t="str">
        <f ca="1">IFERROR(VLOOKUP($L5593,'T14'!$AD$5:$AF$104,3,FALSE),"")</f>
        <v/>
      </c>
      <c r="P5593" s="46"/>
      <c r="U5593" s="46"/>
    </row>
    <row r="5594" spans="1:21" ht="14.4" hidden="1" x14ac:dyDescent="0.3">
      <c r="A5594" s="47">
        <v>5593</v>
      </c>
      <c r="B5594" s="48">
        <v>5</v>
      </c>
      <c r="C5594" s="47" t="s">
        <v>120</v>
      </c>
      <c r="D5594" s="49" t="s">
        <v>3579</v>
      </c>
      <c r="E5594" s="49" t="s">
        <v>3580</v>
      </c>
      <c r="F5594" s="48">
        <v>1</v>
      </c>
      <c r="G5594" s="47" t="s">
        <v>98</v>
      </c>
      <c r="H5594" s="47" t="s">
        <v>99</v>
      </c>
      <c r="I5594" s="47" t="s">
        <v>2855</v>
      </c>
      <c r="J5594" s="50">
        <f>IFERROR(VLOOKUP(_xlfn.NUMBERVALUE(D5594),'Order form - T14RE'!$O$4:$O$101,1,FALSE),J5593)</f>
        <v>32019886</v>
      </c>
      <c r="K5594" s="51" t="str">
        <f t="shared" si="88"/>
        <v/>
      </c>
      <c r="M5594" s="47" t="str">
        <f ca="1">IFERROR(VLOOKUP($L5594,'T14'!$AD$5:$AF$104,2,FALSE),"")</f>
        <v/>
      </c>
      <c r="N5594" s="47" t="str">
        <f ca="1">IFERROR(VLOOKUP($L5594,'T14'!$AD$5:$AF$104,3,FALSE),"")</f>
        <v/>
      </c>
      <c r="P5594" s="46"/>
      <c r="U5594" s="46"/>
    </row>
    <row r="5595" spans="1:21" ht="14.4" hidden="1" x14ac:dyDescent="0.3">
      <c r="A5595" s="47">
        <v>5594</v>
      </c>
      <c r="B5595" s="48">
        <v>5</v>
      </c>
      <c r="C5595" s="47" t="s">
        <v>123</v>
      </c>
      <c r="D5595" s="49" t="s">
        <v>3581</v>
      </c>
      <c r="E5595" s="49" t="s">
        <v>3580</v>
      </c>
      <c r="F5595" s="48">
        <v>1</v>
      </c>
      <c r="G5595" s="47" t="s">
        <v>98</v>
      </c>
      <c r="H5595" s="47" t="s">
        <v>99</v>
      </c>
      <c r="I5595" s="47" t="s">
        <v>2855</v>
      </c>
      <c r="J5595" s="50">
        <f>IFERROR(VLOOKUP(_xlfn.NUMBERVALUE(D5595),'Order form - T14RE'!$O$4:$O$101,1,FALSE),J5594)</f>
        <v>32019886</v>
      </c>
      <c r="K5595" s="51" t="str">
        <f t="shared" si="88"/>
        <v/>
      </c>
      <c r="M5595" s="47" t="str">
        <f ca="1">IFERROR(VLOOKUP($L5595,'T14'!$AD$5:$AF$104,2,FALSE),"")</f>
        <v/>
      </c>
      <c r="N5595" s="47" t="str">
        <f ca="1">IFERROR(VLOOKUP($L5595,'T14'!$AD$5:$AF$104,3,FALSE),"")</f>
        <v/>
      </c>
      <c r="P5595" s="46"/>
      <c r="U5595" s="46"/>
    </row>
    <row r="5596" spans="1:21" ht="14.4" hidden="1" x14ac:dyDescent="0.3">
      <c r="A5596" s="47">
        <v>5595</v>
      </c>
      <c r="B5596" s="48">
        <v>5</v>
      </c>
      <c r="C5596" s="47" t="s">
        <v>126</v>
      </c>
      <c r="D5596" s="49" t="s">
        <v>3582</v>
      </c>
      <c r="E5596" s="49" t="s">
        <v>708</v>
      </c>
      <c r="F5596" s="48">
        <v>1</v>
      </c>
      <c r="G5596" s="47" t="s">
        <v>98</v>
      </c>
      <c r="H5596" s="47" t="s">
        <v>99</v>
      </c>
      <c r="I5596" s="47" t="s">
        <v>2855</v>
      </c>
      <c r="J5596" s="50">
        <f>IFERROR(VLOOKUP(_xlfn.NUMBERVALUE(D5596),'Order form - T14RE'!$O$4:$O$101,1,FALSE),J5595)</f>
        <v>32019886</v>
      </c>
      <c r="K5596" s="51" t="str">
        <f t="shared" si="88"/>
        <v/>
      </c>
      <c r="M5596" s="47" t="str">
        <f ca="1">IFERROR(VLOOKUP($L5596,'T14'!$AD$5:$AF$104,2,FALSE),"")</f>
        <v/>
      </c>
      <c r="N5596" s="47" t="str">
        <f ca="1">IFERROR(VLOOKUP($L5596,'T14'!$AD$5:$AF$104,3,FALSE),"")</f>
        <v/>
      </c>
      <c r="P5596" s="46"/>
      <c r="U5596" s="46"/>
    </row>
    <row r="5597" spans="1:21" ht="14.4" hidden="1" x14ac:dyDescent="0.3">
      <c r="A5597" s="47">
        <v>5596</v>
      </c>
      <c r="B5597" s="48">
        <v>5</v>
      </c>
      <c r="C5597" s="47" t="s">
        <v>127</v>
      </c>
      <c r="D5597" s="49" t="s">
        <v>3583</v>
      </c>
      <c r="E5597" s="49" t="s">
        <v>469</v>
      </c>
      <c r="F5597" s="48">
        <v>6</v>
      </c>
      <c r="G5597" s="47" t="s">
        <v>98</v>
      </c>
      <c r="H5597" s="47" t="s">
        <v>99</v>
      </c>
      <c r="I5597" s="47" t="s">
        <v>2855</v>
      </c>
      <c r="J5597" s="50">
        <f>IFERROR(VLOOKUP(_xlfn.NUMBERVALUE(D5597),'Order form - T14RE'!$O$4:$O$101,1,FALSE),J5596)</f>
        <v>32019886</v>
      </c>
      <c r="K5597" s="51" t="str">
        <f t="shared" si="88"/>
        <v/>
      </c>
      <c r="M5597" s="47" t="str">
        <f ca="1">IFERROR(VLOOKUP($L5597,'T14'!$AD$5:$AF$104,2,FALSE),"")</f>
        <v/>
      </c>
      <c r="N5597" s="47" t="str">
        <f ca="1">IFERROR(VLOOKUP($L5597,'T14'!$AD$5:$AF$104,3,FALSE),"")</f>
        <v/>
      </c>
      <c r="P5597" s="46"/>
      <c r="U5597" s="46"/>
    </row>
    <row r="5598" spans="1:21" ht="14.4" hidden="1" x14ac:dyDescent="0.3">
      <c r="A5598" s="47">
        <v>5597</v>
      </c>
      <c r="B5598" s="48">
        <v>5</v>
      </c>
      <c r="C5598" s="47" t="s">
        <v>128</v>
      </c>
      <c r="D5598" s="49" t="s">
        <v>3584</v>
      </c>
      <c r="E5598" s="49" t="s">
        <v>469</v>
      </c>
      <c r="F5598" s="48">
        <v>1</v>
      </c>
      <c r="G5598" s="47" t="s">
        <v>98</v>
      </c>
      <c r="H5598" s="47" t="s">
        <v>99</v>
      </c>
      <c r="I5598" s="47" t="s">
        <v>2855</v>
      </c>
      <c r="J5598" s="50">
        <f>IFERROR(VLOOKUP(_xlfn.NUMBERVALUE(D5598),'Order form - T14RE'!$O$4:$O$101,1,FALSE),J5597)</f>
        <v>32019886</v>
      </c>
      <c r="K5598" s="51" t="str">
        <f t="shared" si="88"/>
        <v/>
      </c>
      <c r="M5598" s="47" t="str">
        <f ca="1">IFERROR(VLOOKUP($L5598,'T14'!$AD$5:$AF$104,2,FALSE),"")</f>
        <v/>
      </c>
      <c r="N5598" s="47" t="str">
        <f ca="1">IFERROR(VLOOKUP($L5598,'T14'!$AD$5:$AF$104,3,FALSE),"")</f>
        <v/>
      </c>
      <c r="P5598" s="46"/>
      <c r="U5598" s="46"/>
    </row>
    <row r="5599" spans="1:21" ht="14.4" hidden="1" x14ac:dyDescent="0.3">
      <c r="A5599" s="47">
        <v>5598</v>
      </c>
      <c r="B5599" s="48">
        <v>5</v>
      </c>
      <c r="C5599" s="47" t="s">
        <v>263</v>
      </c>
      <c r="D5599" s="49" t="s">
        <v>3585</v>
      </c>
      <c r="E5599" s="49" t="s">
        <v>469</v>
      </c>
      <c r="F5599" s="48">
        <v>1</v>
      </c>
      <c r="G5599" s="47" t="s">
        <v>98</v>
      </c>
      <c r="H5599" s="47" t="s">
        <v>99</v>
      </c>
      <c r="I5599" s="47" t="s">
        <v>2855</v>
      </c>
      <c r="J5599" s="50">
        <f>IFERROR(VLOOKUP(_xlfn.NUMBERVALUE(D5599),'Order form - T14RE'!$O$4:$O$101,1,FALSE),J5598)</f>
        <v>32019886</v>
      </c>
      <c r="K5599" s="51" t="str">
        <f t="shared" si="88"/>
        <v/>
      </c>
      <c r="M5599" s="47" t="str">
        <f ca="1">IFERROR(VLOOKUP($L5599,'T14'!$AD$5:$AF$104,2,FALSE),"")</f>
        <v/>
      </c>
      <c r="N5599" s="47" t="str">
        <f ca="1">IFERROR(VLOOKUP($L5599,'T14'!$AD$5:$AF$104,3,FALSE),"")</f>
        <v/>
      </c>
      <c r="P5599" s="46"/>
      <c r="U5599" s="46"/>
    </row>
    <row r="5600" spans="1:21" ht="14.4" hidden="1" x14ac:dyDescent="0.3">
      <c r="A5600" s="47">
        <v>5599</v>
      </c>
      <c r="B5600" s="48">
        <v>5</v>
      </c>
      <c r="C5600" s="47" t="s">
        <v>130</v>
      </c>
      <c r="D5600" s="49" t="s">
        <v>2268</v>
      </c>
      <c r="E5600" s="49" t="s">
        <v>2269</v>
      </c>
      <c r="F5600" s="48">
        <v>8</v>
      </c>
      <c r="G5600" s="47" t="s">
        <v>98</v>
      </c>
      <c r="H5600" s="47" t="s">
        <v>99</v>
      </c>
      <c r="I5600" s="47" t="s">
        <v>2855</v>
      </c>
      <c r="J5600" s="50">
        <f>IFERROR(VLOOKUP(_xlfn.NUMBERVALUE(D5600),'Order form - T14RE'!$O$4:$O$101,1,FALSE),J5599)</f>
        <v>32019886</v>
      </c>
      <c r="K5600" s="51" t="str">
        <f t="shared" si="88"/>
        <v/>
      </c>
      <c r="M5600" s="47" t="str">
        <f ca="1">IFERROR(VLOOKUP($L5600,'T14'!$AD$5:$AF$104,2,FALSE),"")</f>
        <v/>
      </c>
      <c r="N5600" s="47" t="str">
        <f ca="1">IFERROR(VLOOKUP($L5600,'T14'!$AD$5:$AF$104,3,FALSE),"")</f>
        <v/>
      </c>
      <c r="P5600" s="46"/>
      <c r="U5600" s="46"/>
    </row>
    <row r="5601" spans="1:21" ht="14.4" hidden="1" x14ac:dyDescent="0.3">
      <c r="A5601" s="47">
        <v>5600</v>
      </c>
      <c r="B5601" s="48">
        <v>5</v>
      </c>
      <c r="C5601" s="47" t="s">
        <v>135</v>
      </c>
      <c r="D5601" s="49" t="s">
        <v>449</v>
      </c>
      <c r="E5601" s="49" t="s">
        <v>450</v>
      </c>
      <c r="F5601" s="48">
        <v>2</v>
      </c>
      <c r="G5601" s="47" t="s">
        <v>98</v>
      </c>
      <c r="H5601" s="47" t="s">
        <v>99</v>
      </c>
      <c r="I5601" s="47" t="s">
        <v>2855</v>
      </c>
      <c r="J5601" s="50">
        <f>IFERROR(VLOOKUP(_xlfn.NUMBERVALUE(D5601),'Order form - T14RE'!$O$4:$O$101,1,FALSE),J5600)</f>
        <v>32019886</v>
      </c>
      <c r="K5601" s="51" t="str">
        <f t="shared" si="88"/>
        <v/>
      </c>
      <c r="M5601" s="47" t="str">
        <f ca="1">IFERROR(VLOOKUP($L5601,'T14'!$AD$5:$AF$104,2,FALSE),"")</f>
        <v/>
      </c>
      <c r="N5601" s="47" t="str">
        <f ca="1">IFERROR(VLOOKUP($L5601,'T14'!$AD$5:$AF$104,3,FALSE),"")</f>
        <v/>
      </c>
      <c r="P5601" s="46"/>
      <c r="U5601" s="46"/>
    </row>
    <row r="5602" spans="1:21" ht="14.4" hidden="1" x14ac:dyDescent="0.3">
      <c r="A5602" s="47">
        <v>5601</v>
      </c>
      <c r="B5602" s="48">
        <v>5</v>
      </c>
      <c r="C5602" s="47" t="s">
        <v>143</v>
      </c>
      <c r="D5602" s="49" t="s">
        <v>3586</v>
      </c>
      <c r="E5602" s="49" t="s">
        <v>469</v>
      </c>
      <c r="F5602" s="48">
        <v>1</v>
      </c>
      <c r="G5602" s="47" t="s">
        <v>98</v>
      </c>
      <c r="H5602" s="47" t="s">
        <v>99</v>
      </c>
      <c r="I5602" s="47" t="s">
        <v>2855</v>
      </c>
      <c r="J5602" s="50">
        <f>IFERROR(VLOOKUP(_xlfn.NUMBERVALUE(D5602),'Order form - T14RE'!$O$4:$O$101,1,FALSE),J5601)</f>
        <v>32019886</v>
      </c>
      <c r="K5602" s="51" t="str">
        <f t="shared" si="88"/>
        <v/>
      </c>
      <c r="M5602" s="47" t="str">
        <f ca="1">IFERROR(VLOOKUP($L5602,'T14'!$AD$5:$AF$104,2,FALSE),"")</f>
        <v/>
      </c>
      <c r="N5602" s="47" t="str">
        <f ca="1">IFERROR(VLOOKUP($L5602,'T14'!$AD$5:$AF$104,3,FALSE),"")</f>
        <v/>
      </c>
      <c r="P5602" s="46"/>
      <c r="U5602" s="46"/>
    </row>
    <row r="5603" spans="1:21" ht="14.4" hidden="1" x14ac:dyDescent="0.3">
      <c r="A5603" s="47">
        <v>5602</v>
      </c>
      <c r="B5603" s="48">
        <v>5</v>
      </c>
      <c r="C5603" s="47" t="s">
        <v>146</v>
      </c>
      <c r="D5603" s="49" t="s">
        <v>583</v>
      </c>
      <c r="E5603" s="49" t="s">
        <v>584</v>
      </c>
      <c r="F5603" s="48">
        <v>2</v>
      </c>
      <c r="G5603" s="47" t="s">
        <v>98</v>
      </c>
      <c r="H5603" s="47" t="s">
        <v>99</v>
      </c>
      <c r="I5603" s="47" t="s">
        <v>2855</v>
      </c>
      <c r="J5603" s="50">
        <f>IFERROR(VLOOKUP(_xlfn.NUMBERVALUE(D5603),'Order form - T14RE'!$O$4:$O$101,1,FALSE),J5602)</f>
        <v>32019886</v>
      </c>
      <c r="K5603" s="51" t="str">
        <f t="shared" si="88"/>
        <v/>
      </c>
      <c r="M5603" s="47" t="str">
        <f ca="1">IFERROR(VLOOKUP($L5603,'T14'!$AD$5:$AF$104,2,FALSE),"")</f>
        <v/>
      </c>
      <c r="N5603" s="47" t="str">
        <f ca="1">IFERROR(VLOOKUP($L5603,'T14'!$AD$5:$AF$104,3,FALSE),"")</f>
        <v/>
      </c>
      <c r="P5603" s="46"/>
      <c r="U5603" s="46"/>
    </row>
    <row r="5604" spans="1:21" ht="14.4" hidden="1" x14ac:dyDescent="0.3">
      <c r="A5604" s="47">
        <v>5603</v>
      </c>
      <c r="B5604" s="48">
        <v>5</v>
      </c>
      <c r="C5604" s="47" t="s">
        <v>149</v>
      </c>
      <c r="D5604" s="49" t="s">
        <v>3587</v>
      </c>
      <c r="E5604" s="49" t="s">
        <v>498</v>
      </c>
      <c r="F5604" s="48">
        <v>1</v>
      </c>
      <c r="G5604" s="47" t="s">
        <v>98</v>
      </c>
      <c r="H5604" s="47" t="s">
        <v>99</v>
      </c>
      <c r="I5604" s="47" t="s">
        <v>2855</v>
      </c>
      <c r="J5604" s="50">
        <f>IFERROR(VLOOKUP(_xlfn.NUMBERVALUE(D5604),'Order form - T14RE'!$O$4:$O$101,1,FALSE),J5603)</f>
        <v>32019886</v>
      </c>
      <c r="K5604" s="51" t="str">
        <f t="shared" si="88"/>
        <v/>
      </c>
      <c r="M5604" s="47" t="str">
        <f ca="1">IFERROR(VLOOKUP($L5604,'T14'!$AD$5:$AF$104,2,FALSE),"")</f>
        <v/>
      </c>
      <c r="N5604" s="47" t="str">
        <f ca="1">IFERROR(VLOOKUP($L5604,'T14'!$AD$5:$AF$104,3,FALSE),"")</f>
        <v/>
      </c>
      <c r="P5604" s="46"/>
      <c r="U5604" s="46"/>
    </row>
    <row r="5605" spans="1:21" ht="14.4" hidden="1" x14ac:dyDescent="0.3">
      <c r="A5605" s="47">
        <v>5604</v>
      </c>
      <c r="B5605" s="48">
        <v>5</v>
      </c>
      <c r="C5605" s="47" t="s">
        <v>413</v>
      </c>
      <c r="D5605" s="49" t="s">
        <v>3588</v>
      </c>
      <c r="E5605" s="49" t="s">
        <v>498</v>
      </c>
      <c r="F5605" s="48">
        <v>1</v>
      </c>
      <c r="G5605" s="47" t="s">
        <v>98</v>
      </c>
      <c r="H5605" s="47" t="s">
        <v>99</v>
      </c>
      <c r="I5605" s="47" t="s">
        <v>2855</v>
      </c>
      <c r="J5605" s="50">
        <f>IFERROR(VLOOKUP(_xlfn.NUMBERVALUE(D5605),'Order form - T14RE'!$O$4:$O$101,1,FALSE),J5604)</f>
        <v>32019886</v>
      </c>
      <c r="K5605" s="51" t="str">
        <f t="shared" si="88"/>
        <v/>
      </c>
      <c r="M5605" s="47" t="str">
        <f ca="1">IFERROR(VLOOKUP($L5605,'T14'!$AD$5:$AF$104,2,FALSE),"")</f>
        <v/>
      </c>
      <c r="N5605" s="47" t="str">
        <f ca="1">IFERROR(VLOOKUP($L5605,'T14'!$AD$5:$AF$104,3,FALSE),"")</f>
        <v/>
      </c>
      <c r="P5605" s="46"/>
      <c r="U5605" s="46"/>
    </row>
    <row r="5606" spans="1:21" ht="14.4" hidden="1" x14ac:dyDescent="0.3">
      <c r="A5606" s="47">
        <v>5605</v>
      </c>
      <c r="B5606" s="48">
        <v>3</v>
      </c>
      <c r="C5606" s="47" t="s">
        <v>120</v>
      </c>
      <c r="D5606" s="49" t="s">
        <v>3589</v>
      </c>
      <c r="E5606" s="49" t="s">
        <v>3590</v>
      </c>
      <c r="F5606" s="48">
        <v>1</v>
      </c>
      <c r="G5606" s="47" t="s">
        <v>98</v>
      </c>
      <c r="H5606" s="47" t="s">
        <v>99</v>
      </c>
      <c r="I5606" s="47" t="s">
        <v>2855</v>
      </c>
      <c r="J5606" s="50">
        <f>IFERROR(VLOOKUP(_xlfn.NUMBERVALUE(D5606),'Order form - T14RE'!$O$4:$O$101,1,FALSE),J5605)</f>
        <v>32019886</v>
      </c>
      <c r="K5606" s="51" t="str">
        <f t="shared" si="88"/>
        <v/>
      </c>
      <c r="M5606" s="47" t="str">
        <f ca="1">IFERROR(VLOOKUP($L5606,'T14'!$AD$5:$AF$104,2,FALSE),"")</f>
        <v/>
      </c>
      <c r="N5606" s="47" t="str">
        <f ca="1">IFERROR(VLOOKUP($L5606,'T14'!$AD$5:$AF$104,3,FALSE),"")</f>
        <v/>
      </c>
      <c r="P5606" s="46"/>
      <c r="U5606" s="46"/>
    </row>
    <row r="5607" spans="1:21" ht="14.4" hidden="1" x14ac:dyDescent="0.3">
      <c r="A5607" s="47">
        <v>5606</v>
      </c>
      <c r="B5607" s="48">
        <v>4</v>
      </c>
      <c r="C5607" s="47" t="s">
        <v>95</v>
      </c>
      <c r="D5607" s="49" t="s">
        <v>3591</v>
      </c>
      <c r="E5607" s="49" t="s">
        <v>3592</v>
      </c>
      <c r="F5607" s="48">
        <v>1</v>
      </c>
      <c r="G5607" s="47" t="s">
        <v>98</v>
      </c>
      <c r="H5607" s="47" t="s">
        <v>99</v>
      </c>
      <c r="I5607" s="47" t="s">
        <v>2855</v>
      </c>
      <c r="J5607" s="50">
        <f>IFERROR(VLOOKUP(_xlfn.NUMBERVALUE(D5607),'Order form - T14RE'!$O$4:$O$101,1,FALSE),J5606)</f>
        <v>32019886</v>
      </c>
      <c r="K5607" s="51" t="str">
        <f t="shared" si="88"/>
        <v/>
      </c>
      <c r="M5607" s="47" t="str">
        <f ca="1">IFERROR(VLOOKUP($L5607,'T14'!$AD$5:$AF$104,2,FALSE),"")</f>
        <v/>
      </c>
      <c r="N5607" s="47" t="str">
        <f ca="1">IFERROR(VLOOKUP($L5607,'T14'!$AD$5:$AF$104,3,FALSE),"")</f>
        <v/>
      </c>
      <c r="P5607" s="46"/>
      <c r="U5607" s="46"/>
    </row>
    <row r="5608" spans="1:21" ht="14.4" hidden="1" x14ac:dyDescent="0.3">
      <c r="A5608" s="47">
        <v>5607</v>
      </c>
      <c r="B5608" s="48">
        <v>5</v>
      </c>
      <c r="C5608" s="47" t="s">
        <v>95</v>
      </c>
      <c r="D5608" s="49" t="s">
        <v>3593</v>
      </c>
      <c r="E5608" s="49" t="s">
        <v>3594</v>
      </c>
      <c r="F5608" s="48">
        <v>1</v>
      </c>
      <c r="G5608" s="47" t="s">
        <v>98</v>
      </c>
      <c r="H5608" s="47" t="s">
        <v>99</v>
      </c>
      <c r="I5608" s="47" t="s">
        <v>2855</v>
      </c>
      <c r="J5608" s="50">
        <f>IFERROR(VLOOKUP(_xlfn.NUMBERVALUE(D5608),'Order form - T14RE'!$O$4:$O$101,1,FALSE),J5607)</f>
        <v>32019886</v>
      </c>
      <c r="K5608" s="51" t="str">
        <f t="shared" si="88"/>
        <v/>
      </c>
      <c r="M5608" s="47" t="str">
        <f ca="1">IFERROR(VLOOKUP($L5608,'T14'!$AD$5:$AF$104,2,FALSE),"")</f>
        <v/>
      </c>
      <c r="N5608" s="47" t="str">
        <f ca="1">IFERROR(VLOOKUP($L5608,'T14'!$AD$5:$AF$104,3,FALSE),"")</f>
        <v/>
      </c>
      <c r="P5608" s="46"/>
      <c r="U5608" s="46"/>
    </row>
    <row r="5609" spans="1:21" ht="14.4" hidden="1" x14ac:dyDescent="0.3">
      <c r="A5609" s="47">
        <v>5608</v>
      </c>
      <c r="B5609" s="48">
        <v>5</v>
      </c>
      <c r="C5609" s="47" t="s">
        <v>105</v>
      </c>
      <c r="D5609" s="49" t="s">
        <v>3595</v>
      </c>
      <c r="E5609" s="49" t="s">
        <v>498</v>
      </c>
      <c r="F5609" s="48">
        <v>1</v>
      </c>
      <c r="G5609" s="47" t="s">
        <v>98</v>
      </c>
      <c r="H5609" s="47" t="s">
        <v>99</v>
      </c>
      <c r="I5609" s="47" t="s">
        <v>2855</v>
      </c>
      <c r="J5609" s="50">
        <f>IFERROR(VLOOKUP(_xlfn.NUMBERVALUE(D5609),'Order form - T14RE'!$O$4:$O$101,1,FALSE),J5608)</f>
        <v>32019886</v>
      </c>
      <c r="K5609" s="51" t="str">
        <f t="shared" si="88"/>
        <v/>
      </c>
      <c r="M5609" s="47" t="str">
        <f ca="1">IFERROR(VLOOKUP($L5609,'T14'!$AD$5:$AF$104,2,FALSE),"")</f>
        <v/>
      </c>
      <c r="N5609" s="47" t="str">
        <f ca="1">IFERROR(VLOOKUP($L5609,'T14'!$AD$5:$AF$104,3,FALSE),"")</f>
        <v/>
      </c>
      <c r="P5609" s="46"/>
      <c r="U5609" s="46"/>
    </row>
    <row r="5610" spans="1:21" ht="14.4" hidden="1" x14ac:dyDescent="0.3">
      <c r="A5610" s="47">
        <v>5609</v>
      </c>
      <c r="B5610" s="48">
        <v>5</v>
      </c>
      <c r="C5610" s="47" t="s">
        <v>108</v>
      </c>
      <c r="D5610" s="49" t="s">
        <v>3596</v>
      </c>
      <c r="E5610" s="49" t="s">
        <v>498</v>
      </c>
      <c r="F5610" s="48">
        <v>1</v>
      </c>
      <c r="G5610" s="47" t="s">
        <v>98</v>
      </c>
      <c r="H5610" s="47" t="s">
        <v>99</v>
      </c>
      <c r="I5610" s="47" t="s">
        <v>2855</v>
      </c>
      <c r="J5610" s="50">
        <f>IFERROR(VLOOKUP(_xlfn.NUMBERVALUE(D5610),'Order form - T14RE'!$O$4:$O$101,1,FALSE),J5609)</f>
        <v>32019886</v>
      </c>
      <c r="K5610" s="51" t="str">
        <f t="shared" si="88"/>
        <v/>
      </c>
      <c r="M5610" s="47" t="str">
        <f ca="1">IFERROR(VLOOKUP($L5610,'T14'!$AD$5:$AF$104,2,FALSE),"")</f>
        <v/>
      </c>
      <c r="N5610" s="47" t="str">
        <f ca="1">IFERROR(VLOOKUP($L5610,'T14'!$AD$5:$AF$104,3,FALSE),"")</f>
        <v/>
      </c>
      <c r="P5610" s="46"/>
      <c r="U5610" s="46"/>
    </row>
    <row r="5611" spans="1:21" ht="14.4" hidden="1" x14ac:dyDescent="0.3">
      <c r="A5611" s="47">
        <v>5610</v>
      </c>
      <c r="B5611" s="48">
        <v>3</v>
      </c>
      <c r="C5611" s="47" t="s">
        <v>123</v>
      </c>
      <c r="D5611" s="49" t="s">
        <v>3597</v>
      </c>
      <c r="E5611" s="49" t="s">
        <v>3598</v>
      </c>
      <c r="F5611" s="48">
        <v>1</v>
      </c>
      <c r="G5611" s="47" t="s">
        <v>98</v>
      </c>
      <c r="H5611" s="47" t="s">
        <v>99</v>
      </c>
      <c r="I5611" s="47" t="s">
        <v>2855</v>
      </c>
      <c r="J5611" s="50">
        <f>IFERROR(VLOOKUP(_xlfn.NUMBERVALUE(D5611),'Order form - T14RE'!$O$4:$O$101,1,FALSE),J5610)</f>
        <v>32019886</v>
      </c>
      <c r="K5611" s="51" t="str">
        <f t="shared" si="88"/>
        <v/>
      </c>
      <c r="M5611" s="47" t="str">
        <f ca="1">IFERROR(VLOOKUP($L5611,'T14'!$AD$5:$AF$104,2,FALSE),"")</f>
        <v/>
      </c>
      <c r="N5611" s="47" t="str">
        <f ca="1">IFERROR(VLOOKUP($L5611,'T14'!$AD$5:$AF$104,3,FALSE),"")</f>
        <v/>
      </c>
      <c r="P5611" s="46"/>
      <c r="U5611" s="46"/>
    </row>
    <row r="5612" spans="1:21" ht="14.4" hidden="1" x14ac:dyDescent="0.3">
      <c r="A5612" s="47">
        <v>5611</v>
      </c>
      <c r="B5612" s="48">
        <v>4</v>
      </c>
      <c r="C5612" s="47" t="s">
        <v>95</v>
      </c>
      <c r="D5612" s="49" t="s">
        <v>3599</v>
      </c>
      <c r="E5612" s="49" t="s">
        <v>3600</v>
      </c>
      <c r="F5612" s="48">
        <v>1</v>
      </c>
      <c r="G5612" s="47" t="s">
        <v>98</v>
      </c>
      <c r="H5612" s="47" t="s">
        <v>99</v>
      </c>
      <c r="I5612" s="47" t="s">
        <v>2855</v>
      </c>
      <c r="J5612" s="50">
        <f>IFERROR(VLOOKUP(_xlfn.NUMBERVALUE(D5612),'Order form - T14RE'!$O$4:$O$101,1,FALSE),J5611)</f>
        <v>32019886</v>
      </c>
      <c r="K5612" s="51" t="str">
        <f t="shared" si="88"/>
        <v/>
      </c>
      <c r="M5612" s="47" t="str">
        <f ca="1">IFERROR(VLOOKUP($L5612,'T14'!$AD$5:$AF$104,2,FALSE),"")</f>
        <v/>
      </c>
      <c r="N5612" s="47" t="str">
        <f ca="1">IFERROR(VLOOKUP($L5612,'T14'!$AD$5:$AF$104,3,FALSE),"")</f>
        <v/>
      </c>
      <c r="P5612" s="46"/>
      <c r="U5612" s="46"/>
    </row>
    <row r="5613" spans="1:21" ht="14.4" hidden="1" x14ac:dyDescent="0.3">
      <c r="A5613" s="47">
        <v>5612</v>
      </c>
      <c r="B5613" s="48">
        <v>5</v>
      </c>
      <c r="C5613" s="47" t="s">
        <v>95</v>
      </c>
      <c r="D5613" s="49" t="s">
        <v>3601</v>
      </c>
      <c r="E5613" s="49" t="s">
        <v>3552</v>
      </c>
      <c r="F5613" s="48">
        <v>1</v>
      </c>
      <c r="G5613" s="47" t="s">
        <v>98</v>
      </c>
      <c r="H5613" s="47" t="s">
        <v>99</v>
      </c>
      <c r="I5613" s="47" t="s">
        <v>2855</v>
      </c>
      <c r="J5613" s="50">
        <f>IFERROR(VLOOKUP(_xlfn.NUMBERVALUE(D5613),'Order form - T14RE'!$O$4:$O$101,1,FALSE),J5612)</f>
        <v>32019886</v>
      </c>
      <c r="K5613" s="51" t="str">
        <f t="shared" si="88"/>
        <v/>
      </c>
      <c r="M5613" s="47" t="str">
        <f ca="1">IFERROR(VLOOKUP($L5613,'T14'!$AD$5:$AF$104,2,FALSE),"")</f>
        <v/>
      </c>
      <c r="N5613" s="47" t="str">
        <f ca="1">IFERROR(VLOOKUP($L5613,'T14'!$AD$5:$AF$104,3,FALSE),"")</f>
        <v/>
      </c>
      <c r="P5613" s="46"/>
      <c r="U5613" s="46"/>
    </row>
    <row r="5614" spans="1:21" ht="14.4" hidden="1" x14ac:dyDescent="0.3">
      <c r="A5614" s="47">
        <v>5613</v>
      </c>
      <c r="B5614" s="48">
        <v>5</v>
      </c>
      <c r="C5614" s="47" t="s">
        <v>105</v>
      </c>
      <c r="D5614" s="49" t="s">
        <v>2268</v>
      </c>
      <c r="E5614" s="49" t="s">
        <v>2269</v>
      </c>
      <c r="F5614" s="48">
        <v>4</v>
      </c>
      <c r="G5614" s="47" t="s">
        <v>98</v>
      </c>
      <c r="H5614" s="47" t="s">
        <v>99</v>
      </c>
      <c r="I5614" s="47" t="s">
        <v>2855</v>
      </c>
      <c r="J5614" s="50">
        <f>IFERROR(VLOOKUP(_xlfn.NUMBERVALUE(D5614),'Order form - T14RE'!$O$4:$O$101,1,FALSE),J5613)</f>
        <v>32019886</v>
      </c>
      <c r="K5614" s="51" t="str">
        <f t="shared" si="88"/>
        <v/>
      </c>
      <c r="M5614" s="47" t="str">
        <f ca="1">IFERROR(VLOOKUP($L5614,'T14'!$AD$5:$AF$104,2,FALSE),"")</f>
        <v/>
      </c>
      <c r="N5614" s="47" t="str">
        <f ca="1">IFERROR(VLOOKUP($L5614,'T14'!$AD$5:$AF$104,3,FALSE),"")</f>
        <v/>
      </c>
      <c r="P5614" s="46"/>
      <c r="U5614" s="46"/>
    </row>
    <row r="5615" spans="1:21" ht="14.4" hidden="1" x14ac:dyDescent="0.3">
      <c r="A5615" s="47">
        <v>5614</v>
      </c>
      <c r="B5615" s="48">
        <v>3</v>
      </c>
      <c r="C5615" s="47" t="s">
        <v>126</v>
      </c>
      <c r="D5615" s="49" t="s">
        <v>3602</v>
      </c>
      <c r="E5615" s="49" t="s">
        <v>3603</v>
      </c>
      <c r="F5615" s="48">
        <v>1</v>
      </c>
      <c r="G5615" s="47" t="s">
        <v>98</v>
      </c>
      <c r="H5615" s="47" t="s">
        <v>99</v>
      </c>
      <c r="I5615" s="47" t="s">
        <v>2855</v>
      </c>
      <c r="J5615" s="50">
        <f>IFERROR(VLOOKUP(_xlfn.NUMBERVALUE(D5615),'Order form - T14RE'!$O$4:$O$101,1,FALSE),J5614)</f>
        <v>32019886</v>
      </c>
      <c r="K5615" s="51" t="str">
        <f t="shared" si="88"/>
        <v/>
      </c>
      <c r="M5615" s="47" t="str">
        <f ca="1">IFERROR(VLOOKUP($L5615,'T14'!$AD$5:$AF$104,2,FALSE),"")</f>
        <v/>
      </c>
      <c r="N5615" s="47" t="str">
        <f ca="1">IFERROR(VLOOKUP($L5615,'T14'!$AD$5:$AF$104,3,FALSE),"")</f>
        <v/>
      </c>
      <c r="P5615" s="46"/>
      <c r="U5615" s="46"/>
    </row>
    <row r="5616" spans="1:21" ht="14.4" hidden="1" x14ac:dyDescent="0.3">
      <c r="A5616" s="47">
        <v>5615</v>
      </c>
      <c r="B5616" s="48">
        <v>4</v>
      </c>
      <c r="C5616" s="47" t="s">
        <v>95</v>
      </c>
      <c r="D5616" s="49" t="s">
        <v>3604</v>
      </c>
      <c r="E5616" s="49" t="s">
        <v>3605</v>
      </c>
      <c r="F5616" s="48">
        <v>1</v>
      </c>
      <c r="G5616" s="47" t="s">
        <v>98</v>
      </c>
      <c r="H5616" s="47" t="s">
        <v>99</v>
      </c>
      <c r="I5616" s="47" t="s">
        <v>2855</v>
      </c>
      <c r="J5616" s="50">
        <f>IFERROR(VLOOKUP(_xlfn.NUMBERVALUE(D5616),'Order form - T14RE'!$O$4:$O$101,1,FALSE),J5615)</f>
        <v>32019886</v>
      </c>
      <c r="K5616" s="51" t="str">
        <f t="shared" si="88"/>
        <v/>
      </c>
      <c r="M5616" s="47" t="str">
        <f ca="1">IFERROR(VLOOKUP($L5616,'T14'!$AD$5:$AF$104,2,FALSE),"")</f>
        <v/>
      </c>
      <c r="N5616" s="47" t="str">
        <f ca="1">IFERROR(VLOOKUP($L5616,'T14'!$AD$5:$AF$104,3,FALSE),"")</f>
        <v/>
      </c>
      <c r="P5616" s="46"/>
      <c r="U5616" s="46"/>
    </row>
    <row r="5617" spans="1:21" ht="14.4" hidden="1" x14ac:dyDescent="0.3">
      <c r="A5617" s="47">
        <v>5616</v>
      </c>
      <c r="B5617" s="48">
        <v>5</v>
      </c>
      <c r="C5617" s="47" t="s">
        <v>95</v>
      </c>
      <c r="D5617" s="49" t="s">
        <v>3606</v>
      </c>
      <c r="E5617" s="49" t="s">
        <v>3607</v>
      </c>
      <c r="F5617" s="48">
        <v>1</v>
      </c>
      <c r="G5617" s="47" t="s">
        <v>98</v>
      </c>
      <c r="H5617" s="47" t="s">
        <v>99</v>
      </c>
      <c r="I5617" s="47" t="s">
        <v>2855</v>
      </c>
      <c r="J5617" s="50">
        <f>IFERROR(VLOOKUP(_xlfn.NUMBERVALUE(D5617),'Order form - T14RE'!$O$4:$O$101,1,FALSE),J5616)</f>
        <v>32019886</v>
      </c>
      <c r="K5617" s="51" t="str">
        <f t="shared" si="88"/>
        <v/>
      </c>
      <c r="M5617" s="47" t="str">
        <f ca="1">IFERROR(VLOOKUP($L5617,'T14'!$AD$5:$AF$104,2,FALSE),"")</f>
        <v/>
      </c>
      <c r="N5617" s="47" t="str">
        <f ca="1">IFERROR(VLOOKUP($L5617,'T14'!$AD$5:$AF$104,3,FALSE),"")</f>
        <v/>
      </c>
      <c r="P5617" s="46"/>
      <c r="U5617" s="46"/>
    </row>
    <row r="5618" spans="1:21" ht="14.4" hidden="1" x14ac:dyDescent="0.3">
      <c r="A5618" s="47">
        <v>5617</v>
      </c>
      <c r="B5618" s="48">
        <v>5</v>
      </c>
      <c r="C5618" s="47" t="s">
        <v>105</v>
      </c>
      <c r="D5618" s="49" t="s">
        <v>2268</v>
      </c>
      <c r="E5618" s="49" t="s">
        <v>2269</v>
      </c>
      <c r="F5618" s="48">
        <v>4</v>
      </c>
      <c r="G5618" s="47" t="s">
        <v>98</v>
      </c>
      <c r="H5618" s="47" t="s">
        <v>99</v>
      </c>
      <c r="I5618" s="47" t="s">
        <v>2855</v>
      </c>
      <c r="J5618" s="50">
        <f>IFERROR(VLOOKUP(_xlfn.NUMBERVALUE(D5618),'Order form - T14RE'!$O$4:$O$101,1,FALSE),J5617)</f>
        <v>32019886</v>
      </c>
      <c r="K5618" s="51" t="str">
        <f t="shared" si="88"/>
        <v/>
      </c>
      <c r="M5618" s="47" t="str">
        <f ca="1">IFERROR(VLOOKUP($L5618,'T14'!$AD$5:$AF$104,2,FALSE),"")</f>
        <v/>
      </c>
      <c r="N5618" s="47" t="str">
        <f ca="1">IFERROR(VLOOKUP($L5618,'T14'!$AD$5:$AF$104,3,FALSE),"")</f>
        <v/>
      </c>
      <c r="P5618" s="46"/>
      <c r="U5618" s="46"/>
    </row>
    <row r="5619" spans="1:21" ht="14.4" hidden="1" x14ac:dyDescent="0.3">
      <c r="A5619" s="47">
        <v>5618</v>
      </c>
      <c r="B5619" s="48">
        <v>3</v>
      </c>
      <c r="C5619" s="47" t="s">
        <v>127</v>
      </c>
      <c r="D5619" s="49" t="s">
        <v>3608</v>
      </c>
      <c r="E5619" s="49" t="s">
        <v>3609</v>
      </c>
      <c r="F5619" s="48">
        <v>1</v>
      </c>
      <c r="G5619" s="47" t="s">
        <v>98</v>
      </c>
      <c r="H5619" s="47" t="s">
        <v>99</v>
      </c>
      <c r="I5619" s="47" t="s">
        <v>2855</v>
      </c>
      <c r="J5619" s="50">
        <f>IFERROR(VLOOKUP(_xlfn.NUMBERVALUE(D5619),'Order form - T14RE'!$O$4:$O$101,1,FALSE),J5618)</f>
        <v>32019886</v>
      </c>
      <c r="K5619" s="51" t="str">
        <f t="shared" si="88"/>
        <v/>
      </c>
      <c r="M5619" s="47" t="str">
        <f ca="1">IFERROR(VLOOKUP($L5619,'T14'!$AD$5:$AF$104,2,FALSE),"")</f>
        <v/>
      </c>
      <c r="N5619" s="47" t="str">
        <f ca="1">IFERROR(VLOOKUP($L5619,'T14'!$AD$5:$AF$104,3,FALSE),"")</f>
        <v/>
      </c>
      <c r="P5619" s="46"/>
      <c r="U5619" s="46"/>
    </row>
    <row r="5620" spans="1:21" ht="14.4" hidden="1" x14ac:dyDescent="0.3">
      <c r="A5620" s="47">
        <v>5619</v>
      </c>
      <c r="B5620" s="48">
        <v>4</v>
      </c>
      <c r="C5620" s="47" t="s">
        <v>95</v>
      </c>
      <c r="D5620" s="49" t="s">
        <v>3610</v>
      </c>
      <c r="E5620" s="49" t="s">
        <v>3611</v>
      </c>
      <c r="F5620" s="48">
        <v>1</v>
      </c>
      <c r="G5620" s="47" t="s">
        <v>98</v>
      </c>
      <c r="H5620" s="47" t="s">
        <v>99</v>
      </c>
      <c r="I5620" s="47" t="s">
        <v>2855</v>
      </c>
      <c r="J5620" s="50">
        <f>IFERROR(VLOOKUP(_xlfn.NUMBERVALUE(D5620),'Order form - T14RE'!$O$4:$O$101,1,FALSE),J5619)</f>
        <v>32019886</v>
      </c>
      <c r="K5620" s="51" t="str">
        <f t="shared" si="88"/>
        <v/>
      </c>
      <c r="M5620" s="47" t="str">
        <f ca="1">IFERROR(VLOOKUP($L5620,'T14'!$AD$5:$AF$104,2,FALSE),"")</f>
        <v/>
      </c>
      <c r="N5620" s="47" t="str">
        <f ca="1">IFERROR(VLOOKUP($L5620,'T14'!$AD$5:$AF$104,3,FALSE),"")</f>
        <v/>
      </c>
      <c r="P5620" s="46"/>
      <c r="U5620" s="46"/>
    </row>
    <row r="5621" spans="1:21" ht="14.4" hidden="1" x14ac:dyDescent="0.3">
      <c r="A5621" s="47">
        <v>5620</v>
      </c>
      <c r="B5621" s="48">
        <v>3</v>
      </c>
      <c r="C5621" s="47" t="s">
        <v>128</v>
      </c>
      <c r="D5621" s="49" t="s">
        <v>3612</v>
      </c>
      <c r="E5621" s="49" t="s">
        <v>3613</v>
      </c>
      <c r="F5621" s="48">
        <v>1</v>
      </c>
      <c r="G5621" s="47" t="s">
        <v>98</v>
      </c>
      <c r="H5621" s="47" t="s">
        <v>99</v>
      </c>
      <c r="I5621" s="47" t="s">
        <v>2855</v>
      </c>
      <c r="J5621" s="50">
        <f>IFERROR(VLOOKUP(_xlfn.NUMBERVALUE(D5621),'Order form - T14RE'!$O$4:$O$101,1,FALSE),J5620)</f>
        <v>32019886</v>
      </c>
      <c r="K5621" s="51" t="str">
        <f t="shared" si="88"/>
        <v/>
      </c>
      <c r="M5621" s="47" t="str">
        <f ca="1">IFERROR(VLOOKUP($L5621,'T14'!$AD$5:$AF$104,2,FALSE),"")</f>
        <v/>
      </c>
      <c r="N5621" s="47" t="str">
        <f ca="1">IFERROR(VLOOKUP($L5621,'T14'!$AD$5:$AF$104,3,FALSE),"")</f>
        <v/>
      </c>
      <c r="P5621" s="46"/>
      <c r="U5621" s="46"/>
    </row>
    <row r="5622" spans="1:21" ht="14.4" hidden="1" x14ac:dyDescent="0.3">
      <c r="A5622" s="47">
        <v>5621</v>
      </c>
      <c r="B5622" s="48">
        <v>4</v>
      </c>
      <c r="C5622" s="47" t="s">
        <v>95</v>
      </c>
      <c r="D5622" s="49" t="s">
        <v>3614</v>
      </c>
      <c r="E5622" s="49" t="s">
        <v>2341</v>
      </c>
      <c r="F5622" s="48">
        <v>1</v>
      </c>
      <c r="G5622" s="47" t="s">
        <v>98</v>
      </c>
      <c r="H5622" s="47" t="s">
        <v>99</v>
      </c>
      <c r="I5622" s="47" t="s">
        <v>2855</v>
      </c>
      <c r="J5622" s="50">
        <f>IFERROR(VLOOKUP(_xlfn.NUMBERVALUE(D5622),'Order form - T14RE'!$O$4:$O$101,1,FALSE),J5621)</f>
        <v>32019886</v>
      </c>
      <c r="K5622" s="51" t="str">
        <f t="shared" si="88"/>
        <v/>
      </c>
      <c r="M5622" s="47" t="str">
        <f ca="1">IFERROR(VLOOKUP($L5622,'T14'!$AD$5:$AF$104,2,FALSE),"")</f>
        <v/>
      </c>
      <c r="N5622" s="47" t="str">
        <f ca="1">IFERROR(VLOOKUP($L5622,'T14'!$AD$5:$AF$104,3,FALSE),"")</f>
        <v/>
      </c>
      <c r="P5622" s="46"/>
      <c r="U5622" s="46"/>
    </row>
    <row r="5623" spans="1:21" ht="14.4" hidden="1" x14ac:dyDescent="0.3">
      <c r="A5623" s="47">
        <v>5622</v>
      </c>
      <c r="B5623" s="48">
        <v>3</v>
      </c>
      <c r="C5623" s="47" t="s">
        <v>263</v>
      </c>
      <c r="D5623" s="49" t="s">
        <v>3615</v>
      </c>
      <c r="E5623" s="49" t="s">
        <v>328</v>
      </c>
      <c r="F5623" s="48">
        <v>2</v>
      </c>
      <c r="G5623" s="47" t="s">
        <v>98</v>
      </c>
      <c r="H5623" s="47" t="s">
        <v>99</v>
      </c>
      <c r="I5623" s="47" t="s">
        <v>2855</v>
      </c>
      <c r="J5623" s="50">
        <f>IFERROR(VLOOKUP(_xlfn.NUMBERVALUE(D5623),'Order form - T14RE'!$O$4:$O$101,1,FALSE),J5622)</f>
        <v>32019886</v>
      </c>
      <c r="K5623" s="51" t="str">
        <f t="shared" si="88"/>
        <v/>
      </c>
      <c r="M5623" s="47" t="str">
        <f ca="1">IFERROR(VLOOKUP($L5623,'T14'!$AD$5:$AF$104,2,FALSE),"")</f>
        <v/>
      </c>
      <c r="N5623" s="47" t="str">
        <f ca="1">IFERROR(VLOOKUP($L5623,'T14'!$AD$5:$AF$104,3,FALSE),"")</f>
        <v/>
      </c>
      <c r="P5623" s="46"/>
      <c r="U5623" s="46"/>
    </row>
    <row r="5624" spans="1:21" ht="14.4" hidden="1" x14ac:dyDescent="0.3">
      <c r="A5624" s="47">
        <v>5623</v>
      </c>
      <c r="B5624" s="48">
        <v>4</v>
      </c>
      <c r="C5624" s="47" t="s">
        <v>95</v>
      </c>
      <c r="D5624" s="49" t="s">
        <v>3616</v>
      </c>
      <c r="E5624" s="49" t="s">
        <v>328</v>
      </c>
      <c r="F5624" s="48">
        <v>2</v>
      </c>
      <c r="G5624" s="47" t="s">
        <v>98</v>
      </c>
      <c r="H5624" s="47" t="s">
        <v>99</v>
      </c>
      <c r="I5624" s="47" t="s">
        <v>2855</v>
      </c>
      <c r="J5624" s="50">
        <f>IFERROR(VLOOKUP(_xlfn.NUMBERVALUE(D5624),'Order form - T14RE'!$O$4:$O$101,1,FALSE),J5623)</f>
        <v>32019886</v>
      </c>
      <c r="K5624" s="51" t="str">
        <f t="shared" si="88"/>
        <v/>
      </c>
      <c r="M5624" s="47" t="str">
        <f ca="1">IFERROR(VLOOKUP($L5624,'T14'!$AD$5:$AF$104,2,FALSE),"")</f>
        <v/>
      </c>
      <c r="N5624" s="47" t="str">
        <f ca="1">IFERROR(VLOOKUP($L5624,'T14'!$AD$5:$AF$104,3,FALSE),"")</f>
        <v/>
      </c>
      <c r="P5624" s="46"/>
      <c r="U5624" s="46"/>
    </row>
    <row r="5625" spans="1:21" ht="14.4" hidden="1" x14ac:dyDescent="0.3">
      <c r="A5625" s="47">
        <v>5624</v>
      </c>
      <c r="B5625" s="48">
        <v>3</v>
      </c>
      <c r="C5625" s="47" t="s">
        <v>130</v>
      </c>
      <c r="D5625" s="49" t="s">
        <v>3617</v>
      </c>
      <c r="E5625" s="49" t="s">
        <v>1144</v>
      </c>
      <c r="F5625" s="48">
        <v>1</v>
      </c>
      <c r="G5625" s="47" t="s">
        <v>98</v>
      </c>
      <c r="H5625" s="47" t="s">
        <v>99</v>
      </c>
      <c r="I5625" s="47" t="s">
        <v>2855</v>
      </c>
      <c r="J5625" s="50">
        <f>IFERROR(VLOOKUP(_xlfn.NUMBERVALUE(D5625),'Order form - T14RE'!$O$4:$O$101,1,FALSE),J5624)</f>
        <v>32019886</v>
      </c>
      <c r="K5625" s="51" t="str">
        <f t="shared" si="88"/>
        <v/>
      </c>
      <c r="M5625" s="47" t="str">
        <f ca="1">IFERROR(VLOOKUP($L5625,'T14'!$AD$5:$AF$104,2,FALSE),"")</f>
        <v/>
      </c>
      <c r="N5625" s="47" t="str">
        <f ca="1">IFERROR(VLOOKUP($L5625,'T14'!$AD$5:$AF$104,3,FALSE),"")</f>
        <v/>
      </c>
      <c r="P5625" s="46"/>
      <c r="U5625" s="46"/>
    </row>
    <row r="5626" spans="1:21" ht="14.4" hidden="1" x14ac:dyDescent="0.3">
      <c r="A5626" s="47">
        <v>5625</v>
      </c>
      <c r="B5626" s="48">
        <v>4</v>
      </c>
      <c r="C5626" s="47" t="s">
        <v>95</v>
      </c>
      <c r="D5626" s="49" t="s">
        <v>3618</v>
      </c>
      <c r="E5626" s="49" t="s">
        <v>1144</v>
      </c>
      <c r="F5626" s="48">
        <v>1</v>
      </c>
      <c r="G5626" s="47" t="s">
        <v>98</v>
      </c>
      <c r="H5626" s="47" t="s">
        <v>99</v>
      </c>
      <c r="I5626" s="47" t="s">
        <v>2855</v>
      </c>
      <c r="J5626" s="50">
        <f>IFERROR(VLOOKUP(_xlfn.NUMBERVALUE(D5626),'Order form - T14RE'!$O$4:$O$101,1,FALSE),J5625)</f>
        <v>32019886</v>
      </c>
      <c r="K5626" s="51" t="str">
        <f t="shared" si="88"/>
        <v/>
      </c>
      <c r="M5626" s="47" t="str">
        <f ca="1">IFERROR(VLOOKUP($L5626,'T14'!$AD$5:$AF$104,2,FALSE),"")</f>
        <v/>
      </c>
      <c r="N5626" s="47" t="str">
        <f ca="1">IFERROR(VLOOKUP($L5626,'T14'!$AD$5:$AF$104,3,FALSE),"")</f>
        <v/>
      </c>
      <c r="P5626" s="46"/>
      <c r="U5626" s="46"/>
    </row>
    <row r="5627" spans="1:21" ht="14.4" hidden="1" x14ac:dyDescent="0.3">
      <c r="A5627" s="47">
        <v>5626</v>
      </c>
      <c r="B5627" s="48">
        <v>1</v>
      </c>
      <c r="C5627" s="47" t="s">
        <v>179</v>
      </c>
      <c r="D5627" s="49" t="s">
        <v>3619</v>
      </c>
      <c r="E5627" s="49" t="s">
        <v>3620</v>
      </c>
      <c r="F5627" s="48">
        <v>1</v>
      </c>
      <c r="G5627" s="47" t="s">
        <v>98</v>
      </c>
      <c r="H5627" s="47" t="s">
        <v>11</v>
      </c>
      <c r="I5627" s="47" t="s">
        <v>2855</v>
      </c>
      <c r="J5627" s="50">
        <f>IFERROR(VLOOKUP(_xlfn.NUMBERVALUE(D5627),'Order form - T14RE'!$O$4:$O$101,1,FALSE),J5626)</f>
        <v>32019887</v>
      </c>
      <c r="K5627" s="51" t="str">
        <f t="shared" si="88"/>
        <v/>
      </c>
      <c r="M5627" s="47" t="str">
        <f ca="1">IFERROR(VLOOKUP($L5627,'T14'!$AD$5:$AF$104,2,FALSE),"")</f>
        <v/>
      </c>
      <c r="N5627" s="47" t="str">
        <f ca="1">IFERROR(VLOOKUP($L5627,'T14'!$AD$5:$AF$104,3,FALSE),"")</f>
        <v/>
      </c>
      <c r="P5627" s="46"/>
      <c r="U5627" s="46"/>
    </row>
    <row r="5628" spans="1:21" ht="14.4" hidden="1" x14ac:dyDescent="0.3">
      <c r="A5628" s="47">
        <v>5627</v>
      </c>
      <c r="B5628" s="48">
        <v>2</v>
      </c>
      <c r="C5628" s="47" t="s">
        <v>95</v>
      </c>
      <c r="D5628" s="49" t="s">
        <v>3621</v>
      </c>
      <c r="E5628" s="49" t="s">
        <v>3622</v>
      </c>
      <c r="F5628" s="48">
        <v>1</v>
      </c>
      <c r="G5628" s="47" t="s">
        <v>98</v>
      </c>
      <c r="H5628" s="47" t="s">
        <v>11</v>
      </c>
      <c r="I5628" s="47" t="s">
        <v>2855</v>
      </c>
      <c r="J5628" s="50">
        <f>IFERROR(VLOOKUP(_xlfn.NUMBERVALUE(D5628),'Order form - T14RE'!$O$4:$O$101,1,FALSE),J5627)</f>
        <v>32019887</v>
      </c>
      <c r="K5628" s="51" t="str">
        <f t="shared" si="88"/>
        <v/>
      </c>
      <c r="M5628" s="47" t="str">
        <f ca="1">IFERROR(VLOOKUP($L5628,'T14'!$AD$5:$AF$104,2,FALSE),"")</f>
        <v/>
      </c>
      <c r="N5628" s="47" t="str">
        <f ca="1">IFERROR(VLOOKUP($L5628,'T14'!$AD$5:$AF$104,3,FALSE),"")</f>
        <v/>
      </c>
      <c r="P5628" s="46"/>
      <c r="U5628" s="46"/>
    </row>
    <row r="5629" spans="1:21" ht="14.4" hidden="1" x14ac:dyDescent="0.3">
      <c r="A5629" s="47">
        <v>5628</v>
      </c>
      <c r="B5629" s="48">
        <v>3</v>
      </c>
      <c r="C5629" s="47" t="s">
        <v>95</v>
      </c>
      <c r="D5629" s="49" t="s">
        <v>3623</v>
      </c>
      <c r="E5629" s="49" t="s">
        <v>3552</v>
      </c>
      <c r="F5629" s="48">
        <v>1</v>
      </c>
      <c r="G5629" s="47" t="s">
        <v>98</v>
      </c>
      <c r="H5629" s="47" t="s">
        <v>99</v>
      </c>
      <c r="I5629" s="47" t="s">
        <v>2855</v>
      </c>
      <c r="J5629" s="50">
        <f>IFERROR(VLOOKUP(_xlfn.NUMBERVALUE(D5629),'Order form - T14RE'!$O$4:$O$101,1,FALSE),J5628)</f>
        <v>32019887</v>
      </c>
      <c r="K5629" s="51" t="str">
        <f t="shared" si="88"/>
        <v/>
      </c>
      <c r="M5629" s="47" t="str">
        <f ca="1">IFERROR(VLOOKUP($L5629,'T14'!$AD$5:$AF$104,2,FALSE),"")</f>
        <v/>
      </c>
      <c r="N5629" s="47" t="str">
        <f ca="1">IFERROR(VLOOKUP($L5629,'T14'!$AD$5:$AF$104,3,FALSE),"")</f>
        <v/>
      </c>
      <c r="P5629" s="46"/>
      <c r="U5629" s="46"/>
    </row>
    <row r="5630" spans="1:21" ht="14.4" hidden="1" x14ac:dyDescent="0.3">
      <c r="A5630" s="47">
        <v>5629</v>
      </c>
      <c r="B5630" s="48">
        <v>4</v>
      </c>
      <c r="C5630" s="47" t="s">
        <v>95</v>
      </c>
      <c r="D5630" s="49" t="s">
        <v>3553</v>
      </c>
      <c r="E5630" s="49" t="s">
        <v>3552</v>
      </c>
      <c r="F5630" s="48">
        <v>1</v>
      </c>
      <c r="G5630" s="47" t="s">
        <v>98</v>
      </c>
      <c r="H5630" s="47" t="s">
        <v>99</v>
      </c>
      <c r="I5630" s="47" t="s">
        <v>2855</v>
      </c>
      <c r="J5630" s="50">
        <f>IFERROR(VLOOKUP(_xlfn.NUMBERVALUE(D5630),'Order form - T14RE'!$O$4:$O$101,1,FALSE),J5629)</f>
        <v>32019887</v>
      </c>
      <c r="K5630" s="51" t="str">
        <f t="shared" si="88"/>
        <v/>
      </c>
      <c r="M5630" s="47" t="str">
        <f ca="1">IFERROR(VLOOKUP($L5630,'T14'!$AD$5:$AF$104,2,FALSE),"")</f>
        <v/>
      </c>
      <c r="N5630" s="47" t="str">
        <f ca="1">IFERROR(VLOOKUP($L5630,'T14'!$AD$5:$AF$104,3,FALSE),"")</f>
        <v/>
      </c>
      <c r="P5630" s="46"/>
      <c r="U5630" s="46"/>
    </row>
    <row r="5631" spans="1:21" ht="14.4" hidden="1" x14ac:dyDescent="0.3">
      <c r="A5631" s="47">
        <v>5630</v>
      </c>
      <c r="B5631" s="48">
        <v>3</v>
      </c>
      <c r="C5631" s="47" t="s">
        <v>105</v>
      </c>
      <c r="D5631" s="49" t="s">
        <v>3624</v>
      </c>
      <c r="E5631" s="49" t="s">
        <v>3555</v>
      </c>
      <c r="F5631" s="48">
        <v>1</v>
      </c>
      <c r="G5631" s="47" t="s">
        <v>98</v>
      </c>
      <c r="H5631" s="47" t="s">
        <v>99</v>
      </c>
      <c r="I5631" s="47" t="s">
        <v>2855</v>
      </c>
      <c r="J5631" s="50">
        <f>IFERROR(VLOOKUP(_xlfn.NUMBERVALUE(D5631),'Order form - T14RE'!$O$4:$O$101,1,FALSE),J5630)</f>
        <v>32019887</v>
      </c>
      <c r="K5631" s="51" t="str">
        <f t="shared" si="88"/>
        <v/>
      </c>
      <c r="M5631" s="47" t="str">
        <f ca="1">IFERROR(VLOOKUP($L5631,'T14'!$AD$5:$AF$104,2,FALSE),"")</f>
        <v/>
      </c>
      <c r="N5631" s="47" t="str">
        <f ca="1">IFERROR(VLOOKUP($L5631,'T14'!$AD$5:$AF$104,3,FALSE),"")</f>
        <v/>
      </c>
      <c r="P5631" s="46"/>
      <c r="U5631" s="46"/>
    </row>
    <row r="5632" spans="1:21" ht="14.4" hidden="1" x14ac:dyDescent="0.3">
      <c r="A5632" s="47">
        <v>5631</v>
      </c>
      <c r="B5632" s="48">
        <v>4</v>
      </c>
      <c r="C5632" s="47" t="s">
        <v>95</v>
      </c>
      <c r="D5632" s="49" t="s">
        <v>3556</v>
      </c>
      <c r="E5632" s="49" t="s">
        <v>3555</v>
      </c>
      <c r="F5632" s="48">
        <v>1</v>
      </c>
      <c r="G5632" s="47" t="s">
        <v>98</v>
      </c>
      <c r="H5632" s="47" t="s">
        <v>99</v>
      </c>
      <c r="I5632" s="47" t="s">
        <v>2855</v>
      </c>
      <c r="J5632" s="50">
        <f>IFERROR(VLOOKUP(_xlfn.NUMBERVALUE(D5632),'Order form - T14RE'!$O$4:$O$101,1,FALSE),J5631)</f>
        <v>32019887</v>
      </c>
      <c r="K5632" s="51" t="str">
        <f t="shared" si="88"/>
        <v/>
      </c>
      <c r="M5632" s="47" t="str">
        <f ca="1">IFERROR(VLOOKUP($L5632,'T14'!$AD$5:$AF$104,2,FALSE),"")</f>
        <v/>
      </c>
      <c r="N5632" s="47" t="str">
        <f ca="1">IFERROR(VLOOKUP($L5632,'T14'!$AD$5:$AF$104,3,FALSE),"")</f>
        <v/>
      </c>
      <c r="P5632" s="46"/>
      <c r="U5632" s="46"/>
    </row>
    <row r="5633" spans="1:21" ht="14.4" hidden="1" x14ac:dyDescent="0.3">
      <c r="A5633" s="47">
        <v>5632</v>
      </c>
      <c r="B5633" s="48">
        <v>3</v>
      </c>
      <c r="C5633" s="47" t="s">
        <v>108</v>
      </c>
      <c r="D5633" s="49" t="s">
        <v>3625</v>
      </c>
      <c r="E5633" s="49" t="s">
        <v>3552</v>
      </c>
      <c r="F5633" s="48">
        <v>1</v>
      </c>
      <c r="G5633" s="47" t="s">
        <v>98</v>
      </c>
      <c r="H5633" s="47" t="s">
        <v>99</v>
      </c>
      <c r="I5633" s="47" t="s">
        <v>2855</v>
      </c>
      <c r="J5633" s="50">
        <f>IFERROR(VLOOKUP(_xlfn.NUMBERVALUE(D5633),'Order form - T14RE'!$O$4:$O$101,1,FALSE),J5632)</f>
        <v>32019887</v>
      </c>
      <c r="K5633" s="51" t="str">
        <f t="shared" si="88"/>
        <v/>
      </c>
      <c r="M5633" s="47" t="str">
        <f ca="1">IFERROR(VLOOKUP($L5633,'T14'!$AD$5:$AF$104,2,FALSE),"")</f>
        <v/>
      </c>
      <c r="N5633" s="47" t="str">
        <f ca="1">IFERROR(VLOOKUP($L5633,'T14'!$AD$5:$AF$104,3,FALSE),"")</f>
        <v/>
      </c>
      <c r="P5633" s="46"/>
      <c r="U5633" s="46"/>
    </row>
    <row r="5634" spans="1:21" ht="14.4" hidden="1" x14ac:dyDescent="0.3">
      <c r="A5634" s="47">
        <v>5633</v>
      </c>
      <c r="B5634" s="48">
        <v>4</v>
      </c>
      <c r="C5634" s="47" t="s">
        <v>95</v>
      </c>
      <c r="D5634" s="49" t="s">
        <v>3558</v>
      </c>
      <c r="E5634" s="49" t="s">
        <v>3552</v>
      </c>
      <c r="F5634" s="48">
        <v>1</v>
      </c>
      <c r="G5634" s="47" t="s">
        <v>98</v>
      </c>
      <c r="H5634" s="47" t="s">
        <v>99</v>
      </c>
      <c r="I5634" s="47" t="s">
        <v>2855</v>
      </c>
      <c r="J5634" s="50">
        <f>IFERROR(VLOOKUP(_xlfn.NUMBERVALUE(D5634),'Order form - T14RE'!$O$4:$O$101,1,FALSE),J5633)</f>
        <v>32019887</v>
      </c>
      <c r="K5634" s="51" t="str">
        <f t="shared" ref="K5634:K5697" si="89">IF(SUM(P5634:BB5634)=0,"",IF(SUM(P5634:BB5634)&gt;0,1,""))</f>
        <v/>
      </c>
      <c r="M5634" s="47" t="str">
        <f ca="1">IFERROR(VLOOKUP($L5634,'T14'!$AD$5:$AF$104,2,FALSE),"")</f>
        <v/>
      </c>
      <c r="N5634" s="47" t="str">
        <f ca="1">IFERROR(VLOOKUP($L5634,'T14'!$AD$5:$AF$104,3,FALSE),"")</f>
        <v/>
      </c>
      <c r="P5634" s="46"/>
      <c r="U5634" s="46"/>
    </row>
    <row r="5635" spans="1:21" ht="14.4" hidden="1" x14ac:dyDescent="0.3">
      <c r="A5635" s="47">
        <v>5634</v>
      </c>
      <c r="B5635" s="48">
        <v>3</v>
      </c>
      <c r="C5635" s="47" t="s">
        <v>111</v>
      </c>
      <c r="D5635" s="49" t="s">
        <v>3626</v>
      </c>
      <c r="E5635" s="49" t="s">
        <v>3560</v>
      </c>
      <c r="F5635" s="48">
        <v>1</v>
      </c>
      <c r="G5635" s="47" t="s">
        <v>98</v>
      </c>
      <c r="H5635" s="47" t="s">
        <v>99</v>
      </c>
      <c r="I5635" s="47" t="s">
        <v>2855</v>
      </c>
      <c r="J5635" s="50">
        <f>IFERROR(VLOOKUP(_xlfn.NUMBERVALUE(D5635),'Order form - T14RE'!$O$4:$O$101,1,FALSE),J5634)</f>
        <v>32019887</v>
      </c>
      <c r="K5635" s="51" t="str">
        <f t="shared" si="89"/>
        <v/>
      </c>
      <c r="M5635" s="47" t="str">
        <f ca="1">IFERROR(VLOOKUP($L5635,'T14'!$AD$5:$AF$104,2,FALSE),"")</f>
        <v/>
      </c>
      <c r="N5635" s="47" t="str">
        <f ca="1">IFERROR(VLOOKUP($L5635,'T14'!$AD$5:$AF$104,3,FALSE),"")</f>
        <v/>
      </c>
      <c r="P5635" s="46"/>
      <c r="U5635" s="46"/>
    </row>
    <row r="5636" spans="1:21" ht="14.4" hidden="1" x14ac:dyDescent="0.3">
      <c r="A5636" s="47">
        <v>5635</v>
      </c>
      <c r="B5636" s="48">
        <v>4</v>
      </c>
      <c r="C5636" s="47" t="s">
        <v>95</v>
      </c>
      <c r="D5636" s="49" t="s">
        <v>3561</v>
      </c>
      <c r="E5636" s="49" t="s">
        <v>3560</v>
      </c>
      <c r="F5636" s="48">
        <v>1</v>
      </c>
      <c r="G5636" s="47" t="s">
        <v>98</v>
      </c>
      <c r="H5636" s="47" t="s">
        <v>99</v>
      </c>
      <c r="I5636" s="47" t="s">
        <v>2855</v>
      </c>
      <c r="J5636" s="50">
        <f>IFERROR(VLOOKUP(_xlfn.NUMBERVALUE(D5636),'Order form - T14RE'!$O$4:$O$101,1,FALSE),J5635)</f>
        <v>32019887</v>
      </c>
      <c r="K5636" s="51" t="str">
        <f t="shared" si="89"/>
        <v/>
      </c>
      <c r="M5636" s="47" t="str">
        <f ca="1">IFERROR(VLOOKUP($L5636,'T14'!$AD$5:$AF$104,2,FALSE),"")</f>
        <v/>
      </c>
      <c r="N5636" s="47" t="str">
        <f ca="1">IFERROR(VLOOKUP($L5636,'T14'!$AD$5:$AF$104,3,FALSE),"")</f>
        <v/>
      </c>
      <c r="P5636" s="46"/>
      <c r="U5636" s="46"/>
    </row>
    <row r="5637" spans="1:21" ht="14.4" hidden="1" x14ac:dyDescent="0.3">
      <c r="A5637" s="47">
        <v>5636</v>
      </c>
      <c r="B5637" s="48">
        <v>3</v>
      </c>
      <c r="C5637" s="47" t="s">
        <v>114</v>
      </c>
      <c r="D5637" s="49" t="s">
        <v>3627</v>
      </c>
      <c r="E5637" s="49" t="s">
        <v>3628</v>
      </c>
      <c r="F5637" s="48">
        <v>1</v>
      </c>
      <c r="G5637" s="47" t="s">
        <v>98</v>
      </c>
      <c r="H5637" s="47" t="s">
        <v>99</v>
      </c>
      <c r="I5637" s="47" t="s">
        <v>2855</v>
      </c>
      <c r="J5637" s="50">
        <f>IFERROR(VLOOKUP(_xlfn.NUMBERVALUE(D5637),'Order form - T14RE'!$O$4:$O$101,1,FALSE),J5636)</f>
        <v>32019887</v>
      </c>
      <c r="K5637" s="51" t="str">
        <f t="shared" si="89"/>
        <v/>
      </c>
      <c r="M5637" s="47" t="str">
        <f ca="1">IFERROR(VLOOKUP($L5637,'T14'!$AD$5:$AF$104,2,FALSE),"")</f>
        <v/>
      </c>
      <c r="N5637" s="47" t="str">
        <f ca="1">IFERROR(VLOOKUP($L5637,'T14'!$AD$5:$AF$104,3,FALSE),"")</f>
        <v/>
      </c>
      <c r="P5637" s="46"/>
      <c r="U5637" s="46"/>
    </row>
    <row r="5638" spans="1:21" ht="14.4" hidden="1" x14ac:dyDescent="0.3">
      <c r="A5638" s="47">
        <v>5637</v>
      </c>
      <c r="B5638" s="48">
        <v>4</v>
      </c>
      <c r="C5638" s="47" t="s">
        <v>95</v>
      </c>
      <c r="D5638" s="49" t="s">
        <v>3564</v>
      </c>
      <c r="E5638" s="49" t="s">
        <v>3565</v>
      </c>
      <c r="F5638" s="48">
        <v>1</v>
      </c>
      <c r="G5638" s="47" t="s">
        <v>98</v>
      </c>
      <c r="H5638" s="47" t="s">
        <v>99</v>
      </c>
      <c r="I5638" s="47" t="s">
        <v>2855</v>
      </c>
      <c r="J5638" s="50">
        <f>IFERROR(VLOOKUP(_xlfn.NUMBERVALUE(D5638),'Order form - T14RE'!$O$4:$O$101,1,FALSE),J5637)</f>
        <v>32019887</v>
      </c>
      <c r="K5638" s="51" t="str">
        <f t="shared" si="89"/>
        <v/>
      </c>
      <c r="M5638" s="47" t="str">
        <f ca="1">IFERROR(VLOOKUP($L5638,'T14'!$AD$5:$AF$104,2,FALSE),"")</f>
        <v/>
      </c>
      <c r="N5638" s="47" t="str">
        <f ca="1">IFERROR(VLOOKUP($L5638,'T14'!$AD$5:$AF$104,3,FALSE),"")</f>
        <v/>
      </c>
      <c r="P5638" s="46"/>
      <c r="U5638" s="46"/>
    </row>
    <row r="5639" spans="1:21" ht="14.4" hidden="1" x14ac:dyDescent="0.3">
      <c r="A5639" s="47">
        <v>5638</v>
      </c>
      <c r="B5639" s="48">
        <v>3</v>
      </c>
      <c r="C5639" s="47" t="s">
        <v>241</v>
      </c>
      <c r="D5639" s="49" t="s">
        <v>3629</v>
      </c>
      <c r="E5639" s="49" t="s">
        <v>3630</v>
      </c>
      <c r="F5639" s="48">
        <v>1</v>
      </c>
      <c r="G5639" s="47" t="s">
        <v>98</v>
      </c>
      <c r="H5639" s="47" t="s">
        <v>99</v>
      </c>
      <c r="I5639" s="47" t="s">
        <v>2855</v>
      </c>
      <c r="J5639" s="50">
        <f>IFERROR(VLOOKUP(_xlfn.NUMBERVALUE(D5639),'Order form - T14RE'!$O$4:$O$101,1,FALSE),J5638)</f>
        <v>32019887</v>
      </c>
      <c r="K5639" s="51" t="str">
        <f t="shared" si="89"/>
        <v/>
      </c>
      <c r="M5639" s="47" t="str">
        <f ca="1">IFERROR(VLOOKUP($L5639,'T14'!$AD$5:$AF$104,2,FALSE),"")</f>
        <v/>
      </c>
      <c r="N5639" s="47" t="str">
        <f ca="1">IFERROR(VLOOKUP($L5639,'T14'!$AD$5:$AF$104,3,FALSE),"")</f>
        <v/>
      </c>
      <c r="P5639" s="46"/>
      <c r="U5639" s="46"/>
    </row>
    <row r="5640" spans="1:21" ht="14.4" hidden="1" x14ac:dyDescent="0.3">
      <c r="A5640" s="47">
        <v>5639</v>
      </c>
      <c r="B5640" s="48">
        <v>4</v>
      </c>
      <c r="C5640" s="47" t="s">
        <v>95</v>
      </c>
      <c r="D5640" s="49" t="s">
        <v>3568</v>
      </c>
      <c r="E5640" s="49" t="s">
        <v>3569</v>
      </c>
      <c r="F5640" s="48">
        <v>1</v>
      </c>
      <c r="G5640" s="47" t="s">
        <v>98</v>
      </c>
      <c r="H5640" s="47" t="s">
        <v>99</v>
      </c>
      <c r="I5640" s="47" t="s">
        <v>2855</v>
      </c>
      <c r="J5640" s="50">
        <f>IFERROR(VLOOKUP(_xlfn.NUMBERVALUE(D5640),'Order form - T14RE'!$O$4:$O$101,1,FALSE),J5639)</f>
        <v>32019887</v>
      </c>
      <c r="K5640" s="51" t="str">
        <f t="shared" si="89"/>
        <v/>
      </c>
      <c r="M5640" s="47" t="str">
        <f ca="1">IFERROR(VLOOKUP($L5640,'T14'!$AD$5:$AF$104,2,FALSE),"")</f>
        <v/>
      </c>
      <c r="N5640" s="47" t="str">
        <f ca="1">IFERROR(VLOOKUP($L5640,'T14'!$AD$5:$AF$104,3,FALSE),"")</f>
        <v/>
      </c>
      <c r="P5640" s="46"/>
      <c r="U5640" s="46"/>
    </row>
    <row r="5641" spans="1:21" ht="14.4" hidden="1" x14ac:dyDescent="0.3">
      <c r="A5641" s="47">
        <v>5640</v>
      </c>
      <c r="B5641" s="48">
        <v>5</v>
      </c>
      <c r="C5641" s="47" t="s">
        <v>95</v>
      </c>
      <c r="D5641" s="49" t="s">
        <v>3570</v>
      </c>
      <c r="E5641" s="49" t="s">
        <v>3571</v>
      </c>
      <c r="F5641" s="48">
        <v>1</v>
      </c>
      <c r="G5641" s="47" t="s">
        <v>98</v>
      </c>
      <c r="H5641" s="47" t="s">
        <v>99</v>
      </c>
      <c r="I5641" s="47" t="s">
        <v>2855</v>
      </c>
      <c r="J5641" s="50">
        <f>IFERROR(VLOOKUP(_xlfn.NUMBERVALUE(D5641),'Order form - T14RE'!$O$4:$O$101,1,FALSE),J5640)</f>
        <v>32019887</v>
      </c>
      <c r="K5641" s="51" t="str">
        <f t="shared" si="89"/>
        <v/>
      </c>
      <c r="M5641" s="47" t="str">
        <f ca="1">IFERROR(VLOOKUP($L5641,'T14'!$AD$5:$AF$104,2,FALSE),"")</f>
        <v/>
      </c>
      <c r="N5641" s="47" t="str">
        <f ca="1">IFERROR(VLOOKUP($L5641,'T14'!$AD$5:$AF$104,3,FALSE),"")</f>
        <v/>
      </c>
      <c r="P5641" s="46"/>
      <c r="U5641" s="46"/>
    </row>
    <row r="5642" spans="1:21" ht="14.4" hidden="1" x14ac:dyDescent="0.3">
      <c r="A5642" s="47">
        <v>5641</v>
      </c>
      <c r="B5642" s="48">
        <v>5</v>
      </c>
      <c r="C5642" s="47" t="s">
        <v>105</v>
      </c>
      <c r="D5642" s="49" t="s">
        <v>3572</v>
      </c>
      <c r="E5642" s="49" t="s">
        <v>3571</v>
      </c>
      <c r="F5642" s="48">
        <v>1</v>
      </c>
      <c r="G5642" s="47" t="s">
        <v>98</v>
      </c>
      <c r="H5642" s="47" t="s">
        <v>99</v>
      </c>
      <c r="I5642" s="47" t="s">
        <v>2855</v>
      </c>
      <c r="J5642" s="50">
        <f>IFERROR(VLOOKUP(_xlfn.NUMBERVALUE(D5642),'Order form - T14RE'!$O$4:$O$101,1,FALSE),J5641)</f>
        <v>32019887</v>
      </c>
      <c r="K5642" s="51" t="str">
        <f t="shared" si="89"/>
        <v/>
      </c>
      <c r="M5642" s="47" t="str">
        <f ca="1">IFERROR(VLOOKUP($L5642,'T14'!$AD$5:$AF$104,2,FALSE),"")</f>
        <v/>
      </c>
      <c r="N5642" s="47" t="str">
        <f ca="1">IFERROR(VLOOKUP($L5642,'T14'!$AD$5:$AF$104,3,FALSE),"")</f>
        <v/>
      </c>
      <c r="P5642" s="46"/>
      <c r="U5642" s="46"/>
    </row>
    <row r="5643" spans="1:21" ht="14.4" hidden="1" x14ac:dyDescent="0.3">
      <c r="A5643" s="47">
        <v>5642</v>
      </c>
      <c r="B5643" s="48">
        <v>5</v>
      </c>
      <c r="C5643" s="47" t="s">
        <v>108</v>
      </c>
      <c r="D5643" s="49" t="s">
        <v>3573</v>
      </c>
      <c r="E5643" s="49" t="s">
        <v>3571</v>
      </c>
      <c r="F5643" s="48">
        <v>1</v>
      </c>
      <c r="G5643" s="47" t="s">
        <v>98</v>
      </c>
      <c r="H5643" s="47" t="s">
        <v>99</v>
      </c>
      <c r="I5643" s="47" t="s">
        <v>2855</v>
      </c>
      <c r="J5643" s="50">
        <f>IFERROR(VLOOKUP(_xlfn.NUMBERVALUE(D5643),'Order form - T14RE'!$O$4:$O$101,1,FALSE),J5642)</f>
        <v>32019887</v>
      </c>
      <c r="K5643" s="51" t="str">
        <f t="shared" si="89"/>
        <v/>
      </c>
      <c r="M5643" s="47" t="str">
        <f ca="1">IFERROR(VLOOKUP($L5643,'T14'!$AD$5:$AF$104,2,FALSE),"")</f>
        <v/>
      </c>
      <c r="N5643" s="47" t="str">
        <f ca="1">IFERROR(VLOOKUP($L5643,'T14'!$AD$5:$AF$104,3,FALSE),"")</f>
        <v/>
      </c>
      <c r="P5643" s="46"/>
      <c r="U5643" s="46"/>
    </row>
    <row r="5644" spans="1:21" ht="14.4" hidden="1" x14ac:dyDescent="0.3">
      <c r="A5644" s="47">
        <v>5643</v>
      </c>
      <c r="B5644" s="48">
        <v>5</v>
      </c>
      <c r="C5644" s="47" t="s">
        <v>111</v>
      </c>
      <c r="D5644" s="49" t="s">
        <v>3574</v>
      </c>
      <c r="E5644" s="49" t="s">
        <v>3571</v>
      </c>
      <c r="F5644" s="48">
        <v>1</v>
      </c>
      <c r="G5644" s="47" t="s">
        <v>98</v>
      </c>
      <c r="H5644" s="47" t="s">
        <v>99</v>
      </c>
      <c r="I5644" s="47" t="s">
        <v>2855</v>
      </c>
      <c r="J5644" s="50">
        <f>IFERROR(VLOOKUP(_xlfn.NUMBERVALUE(D5644),'Order form - T14RE'!$O$4:$O$101,1,FALSE),J5643)</f>
        <v>32019887</v>
      </c>
      <c r="K5644" s="51" t="str">
        <f t="shared" si="89"/>
        <v/>
      </c>
      <c r="M5644" s="47" t="str">
        <f ca="1">IFERROR(VLOOKUP($L5644,'T14'!$AD$5:$AF$104,2,FALSE),"")</f>
        <v/>
      </c>
      <c r="N5644" s="47" t="str">
        <f ca="1">IFERROR(VLOOKUP($L5644,'T14'!$AD$5:$AF$104,3,FALSE),"")</f>
        <v/>
      </c>
      <c r="P5644" s="46"/>
      <c r="U5644" s="46"/>
    </row>
    <row r="5645" spans="1:21" ht="14.4" hidden="1" x14ac:dyDescent="0.3">
      <c r="A5645" s="47">
        <v>5644</v>
      </c>
      <c r="B5645" s="48">
        <v>5</v>
      </c>
      <c r="C5645" s="47" t="s">
        <v>114</v>
      </c>
      <c r="D5645" s="49" t="s">
        <v>3575</v>
      </c>
      <c r="E5645" s="49" t="s">
        <v>3576</v>
      </c>
      <c r="F5645" s="48">
        <v>1</v>
      </c>
      <c r="G5645" s="47" t="s">
        <v>98</v>
      </c>
      <c r="H5645" s="47" t="s">
        <v>99</v>
      </c>
      <c r="I5645" s="47" t="s">
        <v>2855</v>
      </c>
      <c r="J5645" s="50">
        <f>IFERROR(VLOOKUP(_xlfn.NUMBERVALUE(D5645),'Order form - T14RE'!$O$4:$O$101,1,FALSE),J5644)</f>
        <v>32019887</v>
      </c>
      <c r="K5645" s="51" t="str">
        <f t="shared" si="89"/>
        <v/>
      </c>
      <c r="M5645" s="47" t="str">
        <f ca="1">IFERROR(VLOOKUP($L5645,'T14'!$AD$5:$AF$104,2,FALSE),"")</f>
        <v/>
      </c>
      <c r="N5645" s="47" t="str">
        <f ca="1">IFERROR(VLOOKUP($L5645,'T14'!$AD$5:$AF$104,3,FALSE),"")</f>
        <v/>
      </c>
      <c r="P5645" s="46"/>
      <c r="U5645" s="46"/>
    </row>
    <row r="5646" spans="1:21" ht="14.4" hidden="1" x14ac:dyDescent="0.3">
      <c r="A5646" s="47">
        <v>5645</v>
      </c>
      <c r="B5646" s="48">
        <v>5</v>
      </c>
      <c r="C5646" s="47" t="s">
        <v>241</v>
      </c>
      <c r="D5646" s="49" t="s">
        <v>3577</v>
      </c>
      <c r="E5646" s="49" t="s">
        <v>3578</v>
      </c>
      <c r="F5646" s="48">
        <v>1</v>
      </c>
      <c r="G5646" s="47" t="s">
        <v>98</v>
      </c>
      <c r="H5646" s="47" t="s">
        <v>99</v>
      </c>
      <c r="I5646" s="47" t="s">
        <v>2855</v>
      </c>
      <c r="J5646" s="50">
        <f>IFERROR(VLOOKUP(_xlfn.NUMBERVALUE(D5646),'Order form - T14RE'!$O$4:$O$101,1,FALSE),J5645)</f>
        <v>32019887</v>
      </c>
      <c r="K5646" s="51" t="str">
        <f t="shared" si="89"/>
        <v/>
      </c>
      <c r="M5646" s="47" t="str">
        <f ca="1">IFERROR(VLOOKUP($L5646,'T14'!$AD$5:$AF$104,2,FALSE),"")</f>
        <v/>
      </c>
      <c r="N5646" s="47" t="str">
        <f ca="1">IFERROR(VLOOKUP($L5646,'T14'!$AD$5:$AF$104,3,FALSE),"")</f>
        <v/>
      </c>
      <c r="P5646" s="46"/>
      <c r="U5646" s="46"/>
    </row>
    <row r="5647" spans="1:21" ht="14.4" hidden="1" x14ac:dyDescent="0.3">
      <c r="A5647" s="47">
        <v>5646</v>
      </c>
      <c r="B5647" s="48">
        <v>5</v>
      </c>
      <c r="C5647" s="47" t="s">
        <v>120</v>
      </c>
      <c r="D5647" s="49" t="s">
        <v>3579</v>
      </c>
      <c r="E5647" s="49" t="s">
        <v>3580</v>
      </c>
      <c r="F5647" s="48">
        <v>1</v>
      </c>
      <c r="G5647" s="47" t="s">
        <v>98</v>
      </c>
      <c r="H5647" s="47" t="s">
        <v>99</v>
      </c>
      <c r="I5647" s="47" t="s">
        <v>2855</v>
      </c>
      <c r="J5647" s="50">
        <f>IFERROR(VLOOKUP(_xlfn.NUMBERVALUE(D5647),'Order form - T14RE'!$O$4:$O$101,1,FALSE),J5646)</f>
        <v>32019887</v>
      </c>
      <c r="K5647" s="51" t="str">
        <f t="shared" si="89"/>
        <v/>
      </c>
      <c r="M5647" s="47" t="str">
        <f ca="1">IFERROR(VLOOKUP($L5647,'T14'!$AD$5:$AF$104,2,FALSE),"")</f>
        <v/>
      </c>
      <c r="N5647" s="47" t="str">
        <f ca="1">IFERROR(VLOOKUP($L5647,'T14'!$AD$5:$AF$104,3,FALSE),"")</f>
        <v/>
      </c>
      <c r="P5647" s="46"/>
      <c r="U5647" s="46"/>
    </row>
    <row r="5648" spans="1:21" ht="14.4" hidden="1" x14ac:dyDescent="0.3">
      <c r="A5648" s="47">
        <v>5647</v>
      </c>
      <c r="B5648" s="48">
        <v>5</v>
      </c>
      <c r="C5648" s="47" t="s">
        <v>123</v>
      </c>
      <c r="D5648" s="49" t="s">
        <v>3581</v>
      </c>
      <c r="E5648" s="49" t="s">
        <v>3580</v>
      </c>
      <c r="F5648" s="48">
        <v>1</v>
      </c>
      <c r="G5648" s="47" t="s">
        <v>98</v>
      </c>
      <c r="H5648" s="47" t="s">
        <v>99</v>
      </c>
      <c r="I5648" s="47" t="s">
        <v>2855</v>
      </c>
      <c r="J5648" s="50">
        <f>IFERROR(VLOOKUP(_xlfn.NUMBERVALUE(D5648),'Order form - T14RE'!$O$4:$O$101,1,FALSE),J5647)</f>
        <v>32019887</v>
      </c>
      <c r="K5648" s="51" t="str">
        <f t="shared" si="89"/>
        <v/>
      </c>
      <c r="M5648" s="47" t="str">
        <f ca="1">IFERROR(VLOOKUP($L5648,'T14'!$AD$5:$AF$104,2,FALSE),"")</f>
        <v/>
      </c>
      <c r="N5648" s="47" t="str">
        <f ca="1">IFERROR(VLOOKUP($L5648,'T14'!$AD$5:$AF$104,3,FALSE),"")</f>
        <v/>
      </c>
      <c r="P5648" s="46"/>
      <c r="U5648" s="46"/>
    </row>
    <row r="5649" spans="1:21" ht="14.4" hidden="1" x14ac:dyDescent="0.3">
      <c r="A5649" s="47">
        <v>5648</v>
      </c>
      <c r="B5649" s="48">
        <v>5</v>
      </c>
      <c r="C5649" s="47" t="s">
        <v>126</v>
      </c>
      <c r="D5649" s="49" t="s">
        <v>3582</v>
      </c>
      <c r="E5649" s="49" t="s">
        <v>708</v>
      </c>
      <c r="F5649" s="48">
        <v>1</v>
      </c>
      <c r="G5649" s="47" t="s">
        <v>98</v>
      </c>
      <c r="H5649" s="47" t="s">
        <v>99</v>
      </c>
      <c r="I5649" s="47" t="s">
        <v>2855</v>
      </c>
      <c r="J5649" s="50">
        <f>IFERROR(VLOOKUP(_xlfn.NUMBERVALUE(D5649),'Order form - T14RE'!$O$4:$O$101,1,FALSE),J5648)</f>
        <v>32019887</v>
      </c>
      <c r="K5649" s="51" t="str">
        <f t="shared" si="89"/>
        <v/>
      </c>
      <c r="M5649" s="47" t="str">
        <f ca="1">IFERROR(VLOOKUP($L5649,'T14'!$AD$5:$AF$104,2,FALSE),"")</f>
        <v/>
      </c>
      <c r="N5649" s="47" t="str">
        <f ca="1">IFERROR(VLOOKUP($L5649,'T14'!$AD$5:$AF$104,3,FALSE),"")</f>
        <v/>
      </c>
      <c r="P5649" s="46"/>
      <c r="U5649" s="46"/>
    </row>
    <row r="5650" spans="1:21" ht="14.4" hidden="1" x14ac:dyDescent="0.3">
      <c r="A5650" s="47">
        <v>5649</v>
      </c>
      <c r="B5650" s="48">
        <v>5</v>
      </c>
      <c r="C5650" s="47" t="s">
        <v>127</v>
      </c>
      <c r="D5650" s="49" t="s">
        <v>3583</v>
      </c>
      <c r="E5650" s="49" t="s">
        <v>469</v>
      </c>
      <c r="F5650" s="48">
        <v>6</v>
      </c>
      <c r="G5650" s="47" t="s">
        <v>98</v>
      </c>
      <c r="H5650" s="47" t="s">
        <v>99</v>
      </c>
      <c r="I5650" s="47" t="s">
        <v>2855</v>
      </c>
      <c r="J5650" s="50">
        <f>IFERROR(VLOOKUP(_xlfn.NUMBERVALUE(D5650),'Order form - T14RE'!$O$4:$O$101,1,FALSE),J5649)</f>
        <v>32019887</v>
      </c>
      <c r="K5650" s="51" t="str">
        <f t="shared" si="89"/>
        <v/>
      </c>
      <c r="M5650" s="47" t="str">
        <f ca="1">IFERROR(VLOOKUP($L5650,'T14'!$AD$5:$AF$104,2,FALSE),"")</f>
        <v/>
      </c>
      <c r="N5650" s="47" t="str">
        <f ca="1">IFERROR(VLOOKUP($L5650,'T14'!$AD$5:$AF$104,3,FALSE),"")</f>
        <v/>
      </c>
      <c r="P5650" s="46"/>
      <c r="U5650" s="46"/>
    </row>
    <row r="5651" spans="1:21" ht="14.4" hidden="1" x14ac:dyDescent="0.3">
      <c r="A5651" s="47">
        <v>5650</v>
      </c>
      <c r="B5651" s="48">
        <v>5</v>
      </c>
      <c r="C5651" s="47" t="s">
        <v>128</v>
      </c>
      <c r="D5651" s="49" t="s">
        <v>3584</v>
      </c>
      <c r="E5651" s="49" t="s">
        <v>469</v>
      </c>
      <c r="F5651" s="48">
        <v>1</v>
      </c>
      <c r="G5651" s="47" t="s">
        <v>98</v>
      </c>
      <c r="H5651" s="47" t="s">
        <v>99</v>
      </c>
      <c r="I5651" s="47" t="s">
        <v>2855</v>
      </c>
      <c r="J5651" s="50">
        <f>IFERROR(VLOOKUP(_xlfn.NUMBERVALUE(D5651),'Order form - T14RE'!$O$4:$O$101,1,FALSE),J5650)</f>
        <v>32019887</v>
      </c>
      <c r="K5651" s="51" t="str">
        <f t="shared" si="89"/>
        <v/>
      </c>
      <c r="M5651" s="47" t="str">
        <f ca="1">IFERROR(VLOOKUP($L5651,'T14'!$AD$5:$AF$104,2,FALSE),"")</f>
        <v/>
      </c>
      <c r="N5651" s="47" t="str">
        <f ca="1">IFERROR(VLOOKUP($L5651,'T14'!$AD$5:$AF$104,3,FALSE),"")</f>
        <v/>
      </c>
      <c r="P5651" s="46"/>
      <c r="U5651" s="46"/>
    </row>
    <row r="5652" spans="1:21" ht="14.4" hidden="1" x14ac:dyDescent="0.3">
      <c r="A5652" s="47">
        <v>5651</v>
      </c>
      <c r="B5652" s="48">
        <v>5</v>
      </c>
      <c r="C5652" s="47" t="s">
        <v>263</v>
      </c>
      <c r="D5652" s="49" t="s">
        <v>3585</v>
      </c>
      <c r="E5652" s="49" t="s">
        <v>469</v>
      </c>
      <c r="F5652" s="48">
        <v>1</v>
      </c>
      <c r="G5652" s="47" t="s">
        <v>98</v>
      </c>
      <c r="H5652" s="47" t="s">
        <v>99</v>
      </c>
      <c r="I5652" s="47" t="s">
        <v>2855</v>
      </c>
      <c r="J5652" s="50">
        <f>IFERROR(VLOOKUP(_xlfn.NUMBERVALUE(D5652),'Order form - T14RE'!$O$4:$O$101,1,FALSE),J5651)</f>
        <v>32019887</v>
      </c>
      <c r="K5652" s="51" t="str">
        <f t="shared" si="89"/>
        <v/>
      </c>
      <c r="M5652" s="47" t="str">
        <f ca="1">IFERROR(VLOOKUP($L5652,'T14'!$AD$5:$AF$104,2,FALSE),"")</f>
        <v/>
      </c>
      <c r="N5652" s="47" t="str">
        <f ca="1">IFERROR(VLOOKUP($L5652,'T14'!$AD$5:$AF$104,3,FALSE),"")</f>
        <v/>
      </c>
      <c r="P5652" s="46"/>
      <c r="U5652" s="46"/>
    </row>
    <row r="5653" spans="1:21" ht="14.4" hidden="1" x14ac:dyDescent="0.3">
      <c r="A5653" s="47">
        <v>5652</v>
      </c>
      <c r="B5653" s="48">
        <v>5</v>
      </c>
      <c r="C5653" s="47" t="s">
        <v>130</v>
      </c>
      <c r="D5653" s="49" t="s">
        <v>2268</v>
      </c>
      <c r="E5653" s="49" t="s">
        <v>2269</v>
      </c>
      <c r="F5653" s="48">
        <v>8</v>
      </c>
      <c r="G5653" s="47" t="s">
        <v>98</v>
      </c>
      <c r="H5653" s="47" t="s">
        <v>99</v>
      </c>
      <c r="I5653" s="47" t="s">
        <v>2855</v>
      </c>
      <c r="J5653" s="50">
        <f>IFERROR(VLOOKUP(_xlfn.NUMBERVALUE(D5653),'Order form - T14RE'!$O$4:$O$101,1,FALSE),J5652)</f>
        <v>32019887</v>
      </c>
      <c r="K5653" s="51" t="str">
        <f t="shared" si="89"/>
        <v/>
      </c>
      <c r="M5653" s="47" t="str">
        <f ca="1">IFERROR(VLOOKUP($L5653,'T14'!$AD$5:$AF$104,2,FALSE),"")</f>
        <v/>
      </c>
      <c r="N5653" s="47" t="str">
        <f ca="1">IFERROR(VLOOKUP($L5653,'T14'!$AD$5:$AF$104,3,FALSE),"")</f>
        <v/>
      </c>
      <c r="P5653" s="46"/>
      <c r="U5653" s="46"/>
    </row>
    <row r="5654" spans="1:21" ht="14.4" hidden="1" x14ac:dyDescent="0.3">
      <c r="A5654" s="47">
        <v>5653</v>
      </c>
      <c r="B5654" s="48">
        <v>5</v>
      </c>
      <c r="C5654" s="47" t="s">
        <v>135</v>
      </c>
      <c r="D5654" s="49" t="s">
        <v>449</v>
      </c>
      <c r="E5654" s="49" t="s">
        <v>450</v>
      </c>
      <c r="F5654" s="48">
        <v>2</v>
      </c>
      <c r="G5654" s="47" t="s">
        <v>98</v>
      </c>
      <c r="H5654" s="47" t="s">
        <v>99</v>
      </c>
      <c r="I5654" s="47" t="s">
        <v>2855</v>
      </c>
      <c r="J5654" s="50">
        <f>IFERROR(VLOOKUP(_xlfn.NUMBERVALUE(D5654),'Order form - T14RE'!$O$4:$O$101,1,FALSE),J5653)</f>
        <v>32019887</v>
      </c>
      <c r="K5654" s="51" t="str">
        <f t="shared" si="89"/>
        <v/>
      </c>
      <c r="M5654" s="47" t="str">
        <f ca="1">IFERROR(VLOOKUP($L5654,'T14'!$AD$5:$AF$104,2,FALSE),"")</f>
        <v/>
      </c>
      <c r="N5654" s="47" t="str">
        <f ca="1">IFERROR(VLOOKUP($L5654,'T14'!$AD$5:$AF$104,3,FALSE),"")</f>
        <v/>
      </c>
      <c r="P5654" s="46"/>
      <c r="U5654" s="46"/>
    </row>
    <row r="5655" spans="1:21" ht="14.4" hidden="1" x14ac:dyDescent="0.3">
      <c r="A5655" s="47">
        <v>5654</v>
      </c>
      <c r="B5655" s="48">
        <v>5</v>
      </c>
      <c r="C5655" s="47" t="s">
        <v>143</v>
      </c>
      <c r="D5655" s="49" t="s">
        <v>3586</v>
      </c>
      <c r="E5655" s="49" t="s">
        <v>469</v>
      </c>
      <c r="F5655" s="48">
        <v>1</v>
      </c>
      <c r="G5655" s="47" t="s">
        <v>98</v>
      </c>
      <c r="H5655" s="47" t="s">
        <v>99</v>
      </c>
      <c r="I5655" s="47" t="s">
        <v>2855</v>
      </c>
      <c r="J5655" s="50">
        <f>IFERROR(VLOOKUP(_xlfn.NUMBERVALUE(D5655),'Order form - T14RE'!$O$4:$O$101,1,FALSE),J5654)</f>
        <v>32019887</v>
      </c>
      <c r="K5655" s="51" t="str">
        <f t="shared" si="89"/>
        <v/>
      </c>
      <c r="M5655" s="47" t="str">
        <f ca="1">IFERROR(VLOOKUP($L5655,'T14'!$AD$5:$AF$104,2,FALSE),"")</f>
        <v/>
      </c>
      <c r="N5655" s="47" t="str">
        <f ca="1">IFERROR(VLOOKUP($L5655,'T14'!$AD$5:$AF$104,3,FALSE),"")</f>
        <v/>
      </c>
      <c r="P5655" s="46"/>
      <c r="U5655" s="46"/>
    </row>
    <row r="5656" spans="1:21" ht="14.4" hidden="1" x14ac:dyDescent="0.3">
      <c r="A5656" s="47">
        <v>5655</v>
      </c>
      <c r="B5656" s="48">
        <v>5</v>
      </c>
      <c r="C5656" s="47" t="s">
        <v>146</v>
      </c>
      <c r="D5656" s="49" t="s">
        <v>583</v>
      </c>
      <c r="E5656" s="49" t="s">
        <v>584</v>
      </c>
      <c r="F5656" s="48">
        <v>2</v>
      </c>
      <c r="G5656" s="47" t="s">
        <v>98</v>
      </c>
      <c r="H5656" s="47" t="s">
        <v>99</v>
      </c>
      <c r="I5656" s="47" t="s">
        <v>2855</v>
      </c>
      <c r="J5656" s="50">
        <f>IFERROR(VLOOKUP(_xlfn.NUMBERVALUE(D5656),'Order form - T14RE'!$O$4:$O$101,1,FALSE),J5655)</f>
        <v>32019887</v>
      </c>
      <c r="K5656" s="51" t="str">
        <f t="shared" si="89"/>
        <v/>
      </c>
      <c r="M5656" s="47" t="str">
        <f ca="1">IFERROR(VLOOKUP($L5656,'T14'!$AD$5:$AF$104,2,FALSE),"")</f>
        <v/>
      </c>
      <c r="N5656" s="47" t="str">
        <f ca="1">IFERROR(VLOOKUP($L5656,'T14'!$AD$5:$AF$104,3,FALSE),"")</f>
        <v/>
      </c>
      <c r="P5656" s="46"/>
      <c r="U5656" s="46"/>
    </row>
    <row r="5657" spans="1:21" ht="14.4" hidden="1" x14ac:dyDescent="0.3">
      <c r="A5657" s="47">
        <v>5656</v>
      </c>
      <c r="B5657" s="48">
        <v>5</v>
      </c>
      <c r="C5657" s="47" t="s">
        <v>149</v>
      </c>
      <c r="D5657" s="49" t="s">
        <v>3587</v>
      </c>
      <c r="E5657" s="49" t="s">
        <v>498</v>
      </c>
      <c r="F5657" s="48">
        <v>1</v>
      </c>
      <c r="G5657" s="47" t="s">
        <v>98</v>
      </c>
      <c r="H5657" s="47" t="s">
        <v>99</v>
      </c>
      <c r="I5657" s="47" t="s">
        <v>2855</v>
      </c>
      <c r="J5657" s="50">
        <f>IFERROR(VLOOKUP(_xlfn.NUMBERVALUE(D5657),'Order form - T14RE'!$O$4:$O$101,1,FALSE),J5656)</f>
        <v>32019887</v>
      </c>
      <c r="K5657" s="51" t="str">
        <f t="shared" si="89"/>
        <v/>
      </c>
      <c r="M5657" s="47" t="str">
        <f ca="1">IFERROR(VLOOKUP($L5657,'T14'!$AD$5:$AF$104,2,FALSE),"")</f>
        <v/>
      </c>
      <c r="N5657" s="47" t="str">
        <f ca="1">IFERROR(VLOOKUP($L5657,'T14'!$AD$5:$AF$104,3,FALSE),"")</f>
        <v/>
      </c>
      <c r="P5657" s="46"/>
      <c r="U5657" s="46"/>
    </row>
    <row r="5658" spans="1:21" ht="14.4" hidden="1" x14ac:dyDescent="0.3">
      <c r="A5658" s="47">
        <v>5657</v>
      </c>
      <c r="B5658" s="48">
        <v>5</v>
      </c>
      <c r="C5658" s="47" t="s">
        <v>413</v>
      </c>
      <c r="D5658" s="49" t="s">
        <v>3588</v>
      </c>
      <c r="E5658" s="49" t="s">
        <v>498</v>
      </c>
      <c r="F5658" s="48">
        <v>1</v>
      </c>
      <c r="G5658" s="47" t="s">
        <v>98</v>
      </c>
      <c r="H5658" s="47" t="s">
        <v>99</v>
      </c>
      <c r="I5658" s="47" t="s">
        <v>2855</v>
      </c>
      <c r="J5658" s="50">
        <f>IFERROR(VLOOKUP(_xlfn.NUMBERVALUE(D5658),'Order form - T14RE'!$O$4:$O$101,1,FALSE),J5657)</f>
        <v>32019887</v>
      </c>
      <c r="K5658" s="51" t="str">
        <f t="shared" si="89"/>
        <v/>
      </c>
      <c r="M5658" s="47" t="str">
        <f ca="1">IFERROR(VLOOKUP($L5658,'T14'!$AD$5:$AF$104,2,FALSE),"")</f>
        <v/>
      </c>
      <c r="N5658" s="47" t="str">
        <f ca="1">IFERROR(VLOOKUP($L5658,'T14'!$AD$5:$AF$104,3,FALSE),"")</f>
        <v/>
      </c>
      <c r="P5658" s="46"/>
      <c r="U5658" s="46"/>
    </row>
    <row r="5659" spans="1:21" ht="14.4" hidden="1" x14ac:dyDescent="0.3">
      <c r="A5659" s="47">
        <v>5658</v>
      </c>
      <c r="B5659" s="48">
        <v>3</v>
      </c>
      <c r="C5659" s="47" t="s">
        <v>120</v>
      </c>
      <c r="D5659" s="49" t="s">
        <v>3631</v>
      </c>
      <c r="E5659" s="49" t="s">
        <v>3632</v>
      </c>
      <c r="F5659" s="48">
        <v>1</v>
      </c>
      <c r="G5659" s="47" t="s">
        <v>98</v>
      </c>
      <c r="H5659" s="47" t="s">
        <v>99</v>
      </c>
      <c r="I5659" s="47" t="s">
        <v>2855</v>
      </c>
      <c r="J5659" s="50">
        <f>IFERROR(VLOOKUP(_xlfn.NUMBERVALUE(D5659),'Order form - T14RE'!$O$4:$O$101,1,FALSE),J5658)</f>
        <v>32019887</v>
      </c>
      <c r="K5659" s="51" t="str">
        <f t="shared" si="89"/>
        <v/>
      </c>
      <c r="M5659" s="47" t="str">
        <f ca="1">IFERROR(VLOOKUP($L5659,'T14'!$AD$5:$AF$104,2,FALSE),"")</f>
        <v/>
      </c>
      <c r="N5659" s="47" t="str">
        <f ca="1">IFERROR(VLOOKUP($L5659,'T14'!$AD$5:$AF$104,3,FALSE),"")</f>
        <v/>
      </c>
      <c r="P5659" s="46"/>
      <c r="U5659" s="46"/>
    </row>
    <row r="5660" spans="1:21" ht="14.4" hidden="1" x14ac:dyDescent="0.3">
      <c r="A5660" s="47">
        <v>5659</v>
      </c>
      <c r="B5660" s="48">
        <v>4</v>
      </c>
      <c r="C5660" s="47" t="s">
        <v>95</v>
      </c>
      <c r="D5660" s="49" t="s">
        <v>3591</v>
      </c>
      <c r="E5660" s="49" t="s">
        <v>3592</v>
      </c>
      <c r="F5660" s="48">
        <v>1</v>
      </c>
      <c r="G5660" s="47" t="s">
        <v>98</v>
      </c>
      <c r="H5660" s="47" t="s">
        <v>99</v>
      </c>
      <c r="I5660" s="47" t="s">
        <v>2855</v>
      </c>
      <c r="J5660" s="50">
        <f>IFERROR(VLOOKUP(_xlfn.NUMBERVALUE(D5660),'Order form - T14RE'!$O$4:$O$101,1,FALSE),J5659)</f>
        <v>32019887</v>
      </c>
      <c r="K5660" s="51" t="str">
        <f t="shared" si="89"/>
        <v/>
      </c>
      <c r="M5660" s="47" t="str">
        <f ca="1">IFERROR(VLOOKUP($L5660,'T14'!$AD$5:$AF$104,2,FALSE),"")</f>
        <v/>
      </c>
      <c r="N5660" s="47" t="str">
        <f ca="1">IFERROR(VLOOKUP($L5660,'T14'!$AD$5:$AF$104,3,FALSE),"")</f>
        <v/>
      </c>
      <c r="P5660" s="46"/>
      <c r="U5660" s="46"/>
    </row>
    <row r="5661" spans="1:21" ht="14.4" hidden="1" x14ac:dyDescent="0.3">
      <c r="A5661" s="47">
        <v>5660</v>
      </c>
      <c r="B5661" s="48">
        <v>5</v>
      </c>
      <c r="C5661" s="47" t="s">
        <v>95</v>
      </c>
      <c r="D5661" s="49" t="s">
        <v>3593</v>
      </c>
      <c r="E5661" s="49" t="s">
        <v>3594</v>
      </c>
      <c r="F5661" s="48">
        <v>1</v>
      </c>
      <c r="G5661" s="47" t="s">
        <v>98</v>
      </c>
      <c r="H5661" s="47" t="s">
        <v>99</v>
      </c>
      <c r="I5661" s="47" t="s">
        <v>2855</v>
      </c>
      <c r="J5661" s="50">
        <f>IFERROR(VLOOKUP(_xlfn.NUMBERVALUE(D5661),'Order form - T14RE'!$O$4:$O$101,1,FALSE),J5660)</f>
        <v>32019887</v>
      </c>
      <c r="K5661" s="51" t="str">
        <f t="shared" si="89"/>
        <v/>
      </c>
      <c r="M5661" s="47" t="str">
        <f ca="1">IFERROR(VLOOKUP($L5661,'T14'!$AD$5:$AF$104,2,FALSE),"")</f>
        <v/>
      </c>
      <c r="N5661" s="47" t="str">
        <f ca="1">IFERROR(VLOOKUP($L5661,'T14'!$AD$5:$AF$104,3,FALSE),"")</f>
        <v/>
      </c>
      <c r="P5661" s="46"/>
      <c r="U5661" s="46"/>
    </row>
    <row r="5662" spans="1:21" ht="14.4" hidden="1" x14ac:dyDescent="0.3">
      <c r="A5662" s="47">
        <v>5661</v>
      </c>
      <c r="B5662" s="48">
        <v>5</v>
      </c>
      <c r="C5662" s="47" t="s">
        <v>105</v>
      </c>
      <c r="D5662" s="49" t="s">
        <v>3595</v>
      </c>
      <c r="E5662" s="49" t="s">
        <v>498</v>
      </c>
      <c r="F5662" s="48">
        <v>1</v>
      </c>
      <c r="G5662" s="47" t="s">
        <v>98</v>
      </c>
      <c r="H5662" s="47" t="s">
        <v>99</v>
      </c>
      <c r="I5662" s="47" t="s">
        <v>2855</v>
      </c>
      <c r="J5662" s="50">
        <f>IFERROR(VLOOKUP(_xlfn.NUMBERVALUE(D5662),'Order form - T14RE'!$O$4:$O$101,1,FALSE),J5661)</f>
        <v>32019887</v>
      </c>
      <c r="K5662" s="51" t="str">
        <f t="shared" si="89"/>
        <v/>
      </c>
      <c r="M5662" s="47" t="str">
        <f ca="1">IFERROR(VLOOKUP($L5662,'T14'!$AD$5:$AF$104,2,FALSE),"")</f>
        <v/>
      </c>
      <c r="N5662" s="47" t="str">
        <f ca="1">IFERROR(VLOOKUP($L5662,'T14'!$AD$5:$AF$104,3,FALSE),"")</f>
        <v/>
      </c>
      <c r="P5662" s="46"/>
      <c r="U5662" s="46"/>
    </row>
    <row r="5663" spans="1:21" ht="14.4" hidden="1" x14ac:dyDescent="0.3">
      <c r="A5663" s="47">
        <v>5662</v>
      </c>
      <c r="B5663" s="48">
        <v>5</v>
      </c>
      <c r="C5663" s="47" t="s">
        <v>108</v>
      </c>
      <c r="D5663" s="49" t="s">
        <v>3596</v>
      </c>
      <c r="E5663" s="49" t="s">
        <v>498</v>
      </c>
      <c r="F5663" s="48">
        <v>1</v>
      </c>
      <c r="G5663" s="47" t="s">
        <v>98</v>
      </c>
      <c r="H5663" s="47" t="s">
        <v>99</v>
      </c>
      <c r="I5663" s="47" t="s">
        <v>2855</v>
      </c>
      <c r="J5663" s="50">
        <f>IFERROR(VLOOKUP(_xlfn.NUMBERVALUE(D5663),'Order form - T14RE'!$O$4:$O$101,1,FALSE),J5662)</f>
        <v>32019887</v>
      </c>
      <c r="K5663" s="51" t="str">
        <f t="shared" si="89"/>
        <v/>
      </c>
      <c r="M5663" s="47" t="str">
        <f ca="1">IFERROR(VLOOKUP($L5663,'T14'!$AD$5:$AF$104,2,FALSE),"")</f>
        <v/>
      </c>
      <c r="N5663" s="47" t="str">
        <f ca="1">IFERROR(VLOOKUP($L5663,'T14'!$AD$5:$AF$104,3,FALSE),"")</f>
        <v/>
      </c>
      <c r="P5663" s="46"/>
      <c r="U5663" s="46"/>
    </row>
    <row r="5664" spans="1:21" ht="14.4" hidden="1" x14ac:dyDescent="0.3">
      <c r="A5664" s="47">
        <v>5663</v>
      </c>
      <c r="B5664" s="48">
        <v>3</v>
      </c>
      <c r="C5664" s="47" t="s">
        <v>123</v>
      </c>
      <c r="D5664" s="49" t="s">
        <v>3633</v>
      </c>
      <c r="E5664" s="49" t="s">
        <v>3634</v>
      </c>
      <c r="F5664" s="48">
        <v>1</v>
      </c>
      <c r="G5664" s="47" t="s">
        <v>98</v>
      </c>
      <c r="H5664" s="47" t="s">
        <v>99</v>
      </c>
      <c r="I5664" s="47" t="s">
        <v>2855</v>
      </c>
      <c r="J5664" s="50">
        <f>IFERROR(VLOOKUP(_xlfn.NUMBERVALUE(D5664),'Order form - T14RE'!$O$4:$O$101,1,FALSE),J5663)</f>
        <v>32019887</v>
      </c>
      <c r="K5664" s="51" t="str">
        <f t="shared" si="89"/>
        <v/>
      </c>
      <c r="M5664" s="47" t="str">
        <f ca="1">IFERROR(VLOOKUP($L5664,'T14'!$AD$5:$AF$104,2,FALSE),"")</f>
        <v/>
      </c>
      <c r="N5664" s="47" t="str">
        <f ca="1">IFERROR(VLOOKUP($L5664,'T14'!$AD$5:$AF$104,3,FALSE),"")</f>
        <v/>
      </c>
      <c r="P5664" s="46"/>
      <c r="U5664" s="46"/>
    </row>
    <row r="5665" spans="1:21" ht="14.4" hidden="1" x14ac:dyDescent="0.3">
      <c r="A5665" s="47">
        <v>5664</v>
      </c>
      <c r="B5665" s="48">
        <v>4</v>
      </c>
      <c r="C5665" s="47" t="s">
        <v>95</v>
      </c>
      <c r="D5665" s="49" t="s">
        <v>3599</v>
      </c>
      <c r="E5665" s="49" t="s">
        <v>3600</v>
      </c>
      <c r="F5665" s="48">
        <v>1</v>
      </c>
      <c r="G5665" s="47" t="s">
        <v>98</v>
      </c>
      <c r="H5665" s="47" t="s">
        <v>99</v>
      </c>
      <c r="I5665" s="47" t="s">
        <v>2855</v>
      </c>
      <c r="J5665" s="50">
        <f>IFERROR(VLOOKUP(_xlfn.NUMBERVALUE(D5665),'Order form - T14RE'!$O$4:$O$101,1,FALSE),J5664)</f>
        <v>32019887</v>
      </c>
      <c r="K5665" s="51" t="str">
        <f t="shared" si="89"/>
        <v/>
      </c>
      <c r="M5665" s="47" t="str">
        <f ca="1">IFERROR(VLOOKUP($L5665,'T14'!$AD$5:$AF$104,2,FALSE),"")</f>
        <v/>
      </c>
      <c r="N5665" s="47" t="str">
        <f ca="1">IFERROR(VLOOKUP($L5665,'T14'!$AD$5:$AF$104,3,FALSE),"")</f>
        <v/>
      </c>
      <c r="P5665" s="46"/>
      <c r="U5665" s="46"/>
    </row>
    <row r="5666" spans="1:21" ht="14.4" hidden="1" x14ac:dyDescent="0.3">
      <c r="A5666" s="47">
        <v>5665</v>
      </c>
      <c r="B5666" s="48">
        <v>5</v>
      </c>
      <c r="C5666" s="47" t="s">
        <v>95</v>
      </c>
      <c r="D5666" s="49" t="s">
        <v>3601</v>
      </c>
      <c r="E5666" s="49" t="s">
        <v>3552</v>
      </c>
      <c r="F5666" s="48">
        <v>1</v>
      </c>
      <c r="G5666" s="47" t="s">
        <v>98</v>
      </c>
      <c r="H5666" s="47" t="s">
        <v>99</v>
      </c>
      <c r="I5666" s="47" t="s">
        <v>2855</v>
      </c>
      <c r="J5666" s="50">
        <f>IFERROR(VLOOKUP(_xlfn.NUMBERVALUE(D5666),'Order form - T14RE'!$O$4:$O$101,1,FALSE),J5665)</f>
        <v>32019887</v>
      </c>
      <c r="K5666" s="51" t="str">
        <f t="shared" si="89"/>
        <v/>
      </c>
      <c r="M5666" s="47" t="str">
        <f ca="1">IFERROR(VLOOKUP($L5666,'T14'!$AD$5:$AF$104,2,FALSE),"")</f>
        <v/>
      </c>
      <c r="N5666" s="47" t="str">
        <f ca="1">IFERROR(VLOOKUP($L5666,'T14'!$AD$5:$AF$104,3,FALSE),"")</f>
        <v/>
      </c>
      <c r="P5666" s="46"/>
      <c r="U5666" s="46"/>
    </row>
    <row r="5667" spans="1:21" ht="14.4" hidden="1" x14ac:dyDescent="0.3">
      <c r="A5667" s="47">
        <v>5666</v>
      </c>
      <c r="B5667" s="48">
        <v>5</v>
      </c>
      <c r="C5667" s="47" t="s">
        <v>105</v>
      </c>
      <c r="D5667" s="49" t="s">
        <v>2268</v>
      </c>
      <c r="E5667" s="49" t="s">
        <v>2269</v>
      </c>
      <c r="F5667" s="48">
        <v>4</v>
      </c>
      <c r="G5667" s="47" t="s">
        <v>98</v>
      </c>
      <c r="H5667" s="47" t="s">
        <v>99</v>
      </c>
      <c r="I5667" s="47" t="s">
        <v>2855</v>
      </c>
      <c r="J5667" s="50">
        <f>IFERROR(VLOOKUP(_xlfn.NUMBERVALUE(D5667),'Order form - T14RE'!$O$4:$O$101,1,FALSE),J5666)</f>
        <v>32019887</v>
      </c>
      <c r="K5667" s="51" t="str">
        <f t="shared" si="89"/>
        <v/>
      </c>
      <c r="M5667" s="47" t="str">
        <f ca="1">IFERROR(VLOOKUP($L5667,'T14'!$AD$5:$AF$104,2,FALSE),"")</f>
        <v/>
      </c>
      <c r="N5667" s="47" t="str">
        <f ca="1">IFERROR(VLOOKUP($L5667,'T14'!$AD$5:$AF$104,3,FALSE),"")</f>
        <v/>
      </c>
      <c r="P5667" s="46"/>
      <c r="U5667" s="46"/>
    </row>
    <row r="5668" spans="1:21" ht="14.4" hidden="1" x14ac:dyDescent="0.3">
      <c r="A5668" s="47">
        <v>5667</v>
      </c>
      <c r="B5668" s="48">
        <v>3</v>
      </c>
      <c r="C5668" s="47" t="s">
        <v>126</v>
      </c>
      <c r="D5668" s="49" t="s">
        <v>3635</v>
      </c>
      <c r="E5668" s="49" t="s">
        <v>3636</v>
      </c>
      <c r="F5668" s="48">
        <v>1</v>
      </c>
      <c r="G5668" s="47" t="s">
        <v>98</v>
      </c>
      <c r="H5668" s="47" t="s">
        <v>99</v>
      </c>
      <c r="I5668" s="47" t="s">
        <v>2855</v>
      </c>
      <c r="J5668" s="50">
        <f>IFERROR(VLOOKUP(_xlfn.NUMBERVALUE(D5668),'Order form - T14RE'!$O$4:$O$101,1,FALSE),J5667)</f>
        <v>32019887</v>
      </c>
      <c r="K5668" s="51" t="str">
        <f t="shared" si="89"/>
        <v/>
      </c>
      <c r="M5668" s="47" t="str">
        <f ca="1">IFERROR(VLOOKUP($L5668,'T14'!$AD$5:$AF$104,2,FALSE),"")</f>
        <v/>
      </c>
      <c r="N5668" s="47" t="str">
        <f ca="1">IFERROR(VLOOKUP($L5668,'T14'!$AD$5:$AF$104,3,FALSE),"")</f>
        <v/>
      </c>
      <c r="P5668" s="46"/>
      <c r="U5668" s="46"/>
    </row>
    <row r="5669" spans="1:21" ht="14.4" hidden="1" x14ac:dyDescent="0.3">
      <c r="A5669" s="47">
        <v>5668</v>
      </c>
      <c r="B5669" s="48">
        <v>4</v>
      </c>
      <c r="C5669" s="47" t="s">
        <v>95</v>
      </c>
      <c r="D5669" s="49" t="s">
        <v>3604</v>
      </c>
      <c r="E5669" s="49" t="s">
        <v>3605</v>
      </c>
      <c r="F5669" s="48">
        <v>1</v>
      </c>
      <c r="G5669" s="47" t="s">
        <v>98</v>
      </c>
      <c r="H5669" s="47" t="s">
        <v>99</v>
      </c>
      <c r="I5669" s="47" t="s">
        <v>2855</v>
      </c>
      <c r="J5669" s="50">
        <f>IFERROR(VLOOKUP(_xlfn.NUMBERVALUE(D5669),'Order form - T14RE'!$O$4:$O$101,1,FALSE),J5668)</f>
        <v>32019887</v>
      </c>
      <c r="K5669" s="51" t="str">
        <f t="shared" si="89"/>
        <v/>
      </c>
      <c r="M5669" s="47" t="str">
        <f ca="1">IFERROR(VLOOKUP($L5669,'T14'!$AD$5:$AF$104,2,FALSE),"")</f>
        <v/>
      </c>
      <c r="N5669" s="47" t="str">
        <f ca="1">IFERROR(VLOOKUP($L5669,'T14'!$AD$5:$AF$104,3,FALSE),"")</f>
        <v/>
      </c>
      <c r="P5669" s="46"/>
      <c r="U5669" s="46"/>
    </row>
    <row r="5670" spans="1:21" ht="14.4" hidden="1" x14ac:dyDescent="0.3">
      <c r="A5670" s="47">
        <v>5669</v>
      </c>
      <c r="B5670" s="48">
        <v>5</v>
      </c>
      <c r="C5670" s="47" t="s">
        <v>95</v>
      </c>
      <c r="D5670" s="49" t="s">
        <v>3606</v>
      </c>
      <c r="E5670" s="49" t="s">
        <v>3607</v>
      </c>
      <c r="F5670" s="48">
        <v>1</v>
      </c>
      <c r="G5670" s="47" t="s">
        <v>98</v>
      </c>
      <c r="H5670" s="47" t="s">
        <v>99</v>
      </c>
      <c r="I5670" s="47" t="s">
        <v>2855</v>
      </c>
      <c r="J5670" s="50">
        <f>IFERROR(VLOOKUP(_xlfn.NUMBERVALUE(D5670),'Order form - T14RE'!$O$4:$O$101,1,FALSE),J5669)</f>
        <v>32019887</v>
      </c>
      <c r="K5670" s="51" t="str">
        <f t="shared" si="89"/>
        <v/>
      </c>
      <c r="M5670" s="47" t="str">
        <f ca="1">IFERROR(VLOOKUP($L5670,'T14'!$AD$5:$AF$104,2,FALSE),"")</f>
        <v/>
      </c>
      <c r="N5670" s="47" t="str">
        <f ca="1">IFERROR(VLOOKUP($L5670,'T14'!$AD$5:$AF$104,3,FALSE),"")</f>
        <v/>
      </c>
      <c r="P5670" s="46"/>
      <c r="U5670" s="46"/>
    </row>
    <row r="5671" spans="1:21" ht="14.4" hidden="1" x14ac:dyDescent="0.3">
      <c r="A5671" s="47">
        <v>5670</v>
      </c>
      <c r="B5671" s="48">
        <v>5</v>
      </c>
      <c r="C5671" s="47" t="s">
        <v>105</v>
      </c>
      <c r="D5671" s="49" t="s">
        <v>2268</v>
      </c>
      <c r="E5671" s="49" t="s">
        <v>2269</v>
      </c>
      <c r="F5671" s="48">
        <v>4</v>
      </c>
      <c r="G5671" s="47" t="s">
        <v>98</v>
      </c>
      <c r="H5671" s="47" t="s">
        <v>99</v>
      </c>
      <c r="I5671" s="47" t="s">
        <v>2855</v>
      </c>
      <c r="J5671" s="50">
        <f>IFERROR(VLOOKUP(_xlfn.NUMBERVALUE(D5671),'Order form - T14RE'!$O$4:$O$101,1,FALSE),J5670)</f>
        <v>32019887</v>
      </c>
      <c r="K5671" s="51" t="str">
        <f t="shared" si="89"/>
        <v/>
      </c>
      <c r="M5671" s="47" t="str">
        <f ca="1">IFERROR(VLOOKUP($L5671,'T14'!$AD$5:$AF$104,2,FALSE),"")</f>
        <v/>
      </c>
      <c r="N5671" s="47" t="str">
        <f ca="1">IFERROR(VLOOKUP($L5671,'T14'!$AD$5:$AF$104,3,FALSE),"")</f>
        <v/>
      </c>
      <c r="P5671" s="46"/>
      <c r="U5671" s="46"/>
    </row>
    <row r="5672" spans="1:21" ht="14.4" hidden="1" x14ac:dyDescent="0.3">
      <c r="A5672" s="47">
        <v>5671</v>
      </c>
      <c r="B5672" s="48">
        <v>3</v>
      </c>
      <c r="C5672" s="47" t="s">
        <v>127</v>
      </c>
      <c r="D5672" s="49" t="s">
        <v>3637</v>
      </c>
      <c r="E5672" s="49" t="s">
        <v>3638</v>
      </c>
      <c r="F5672" s="48">
        <v>1</v>
      </c>
      <c r="G5672" s="47" t="s">
        <v>98</v>
      </c>
      <c r="H5672" s="47" t="s">
        <v>99</v>
      </c>
      <c r="I5672" s="47" t="s">
        <v>2855</v>
      </c>
      <c r="J5672" s="50">
        <f>IFERROR(VLOOKUP(_xlfn.NUMBERVALUE(D5672),'Order form - T14RE'!$O$4:$O$101,1,FALSE),J5671)</f>
        <v>32019887</v>
      </c>
      <c r="K5672" s="51" t="str">
        <f t="shared" si="89"/>
        <v/>
      </c>
      <c r="M5672" s="47" t="str">
        <f ca="1">IFERROR(VLOOKUP($L5672,'T14'!$AD$5:$AF$104,2,FALSE),"")</f>
        <v/>
      </c>
      <c r="N5672" s="47" t="str">
        <f ca="1">IFERROR(VLOOKUP($L5672,'T14'!$AD$5:$AF$104,3,FALSE),"")</f>
        <v/>
      </c>
      <c r="P5672" s="46"/>
      <c r="U5672" s="46"/>
    </row>
    <row r="5673" spans="1:21" ht="14.4" hidden="1" x14ac:dyDescent="0.3">
      <c r="A5673" s="47">
        <v>5672</v>
      </c>
      <c r="B5673" s="48">
        <v>4</v>
      </c>
      <c r="C5673" s="47" t="s">
        <v>95</v>
      </c>
      <c r="D5673" s="49" t="s">
        <v>3610</v>
      </c>
      <c r="E5673" s="49" t="s">
        <v>3611</v>
      </c>
      <c r="F5673" s="48">
        <v>1</v>
      </c>
      <c r="G5673" s="47" t="s">
        <v>98</v>
      </c>
      <c r="H5673" s="47" t="s">
        <v>99</v>
      </c>
      <c r="I5673" s="47" t="s">
        <v>2855</v>
      </c>
      <c r="J5673" s="50">
        <f>IFERROR(VLOOKUP(_xlfn.NUMBERVALUE(D5673),'Order form - T14RE'!$O$4:$O$101,1,FALSE),J5672)</f>
        <v>32019887</v>
      </c>
      <c r="K5673" s="51" t="str">
        <f t="shared" si="89"/>
        <v/>
      </c>
      <c r="M5673" s="47" t="str">
        <f ca="1">IFERROR(VLOOKUP($L5673,'T14'!$AD$5:$AF$104,2,FALSE),"")</f>
        <v/>
      </c>
      <c r="N5673" s="47" t="str">
        <f ca="1">IFERROR(VLOOKUP($L5673,'T14'!$AD$5:$AF$104,3,FALSE),"")</f>
        <v/>
      </c>
      <c r="P5673" s="46"/>
      <c r="U5673" s="46"/>
    </row>
    <row r="5674" spans="1:21" ht="14.4" hidden="1" x14ac:dyDescent="0.3">
      <c r="A5674" s="47">
        <v>5673</v>
      </c>
      <c r="B5674" s="48">
        <v>3</v>
      </c>
      <c r="C5674" s="47" t="s">
        <v>128</v>
      </c>
      <c r="D5674" s="49" t="s">
        <v>3639</v>
      </c>
      <c r="E5674" s="49" t="s">
        <v>3640</v>
      </c>
      <c r="F5674" s="48">
        <v>1</v>
      </c>
      <c r="G5674" s="47" t="s">
        <v>98</v>
      </c>
      <c r="H5674" s="47" t="s">
        <v>99</v>
      </c>
      <c r="I5674" s="47" t="s">
        <v>2855</v>
      </c>
      <c r="J5674" s="50">
        <f>IFERROR(VLOOKUP(_xlfn.NUMBERVALUE(D5674),'Order form - T14RE'!$O$4:$O$101,1,FALSE),J5673)</f>
        <v>32019887</v>
      </c>
      <c r="K5674" s="51" t="str">
        <f t="shared" si="89"/>
        <v/>
      </c>
      <c r="M5674" s="47" t="str">
        <f ca="1">IFERROR(VLOOKUP($L5674,'T14'!$AD$5:$AF$104,2,FALSE),"")</f>
        <v/>
      </c>
      <c r="N5674" s="47" t="str">
        <f ca="1">IFERROR(VLOOKUP($L5674,'T14'!$AD$5:$AF$104,3,FALSE),"")</f>
        <v/>
      </c>
      <c r="P5674" s="46"/>
      <c r="U5674" s="46"/>
    </row>
    <row r="5675" spans="1:21" ht="14.4" hidden="1" x14ac:dyDescent="0.3">
      <c r="A5675" s="47">
        <v>5674</v>
      </c>
      <c r="B5675" s="48">
        <v>4</v>
      </c>
      <c r="C5675" s="47" t="s">
        <v>95</v>
      </c>
      <c r="D5675" s="49" t="s">
        <v>3614</v>
      </c>
      <c r="E5675" s="49" t="s">
        <v>2341</v>
      </c>
      <c r="F5675" s="48">
        <v>1</v>
      </c>
      <c r="G5675" s="47" t="s">
        <v>98</v>
      </c>
      <c r="H5675" s="47" t="s">
        <v>99</v>
      </c>
      <c r="I5675" s="47" t="s">
        <v>2855</v>
      </c>
      <c r="J5675" s="50">
        <f>IFERROR(VLOOKUP(_xlfn.NUMBERVALUE(D5675),'Order form - T14RE'!$O$4:$O$101,1,FALSE),J5674)</f>
        <v>32019887</v>
      </c>
      <c r="K5675" s="51" t="str">
        <f t="shared" si="89"/>
        <v/>
      </c>
      <c r="M5675" s="47" t="str">
        <f ca="1">IFERROR(VLOOKUP($L5675,'T14'!$AD$5:$AF$104,2,FALSE),"")</f>
        <v/>
      </c>
      <c r="N5675" s="47" t="str">
        <f ca="1">IFERROR(VLOOKUP($L5675,'T14'!$AD$5:$AF$104,3,FALSE),"")</f>
        <v/>
      </c>
      <c r="P5675" s="46"/>
      <c r="U5675" s="46"/>
    </row>
    <row r="5676" spans="1:21" ht="14.4" hidden="1" x14ac:dyDescent="0.3">
      <c r="A5676" s="47">
        <v>5675</v>
      </c>
      <c r="B5676" s="48">
        <v>3</v>
      </c>
      <c r="C5676" s="47" t="s">
        <v>263</v>
      </c>
      <c r="D5676" s="49" t="s">
        <v>3641</v>
      </c>
      <c r="E5676" s="49" t="s">
        <v>328</v>
      </c>
      <c r="F5676" s="48">
        <v>2</v>
      </c>
      <c r="G5676" s="47" t="s">
        <v>98</v>
      </c>
      <c r="H5676" s="47" t="s">
        <v>99</v>
      </c>
      <c r="I5676" s="47" t="s">
        <v>2855</v>
      </c>
      <c r="J5676" s="50">
        <f>IFERROR(VLOOKUP(_xlfn.NUMBERVALUE(D5676),'Order form - T14RE'!$O$4:$O$101,1,FALSE),J5675)</f>
        <v>32019887</v>
      </c>
      <c r="K5676" s="51" t="str">
        <f t="shared" si="89"/>
        <v/>
      </c>
      <c r="M5676" s="47" t="str">
        <f ca="1">IFERROR(VLOOKUP($L5676,'T14'!$AD$5:$AF$104,2,FALSE),"")</f>
        <v/>
      </c>
      <c r="N5676" s="47" t="str">
        <f ca="1">IFERROR(VLOOKUP($L5676,'T14'!$AD$5:$AF$104,3,FALSE),"")</f>
        <v/>
      </c>
      <c r="P5676" s="46"/>
      <c r="U5676" s="46"/>
    </row>
    <row r="5677" spans="1:21" ht="14.4" hidden="1" x14ac:dyDescent="0.3">
      <c r="A5677" s="47">
        <v>5676</v>
      </c>
      <c r="B5677" s="48">
        <v>4</v>
      </c>
      <c r="C5677" s="47" t="s">
        <v>95</v>
      </c>
      <c r="D5677" s="49" t="s">
        <v>3616</v>
      </c>
      <c r="E5677" s="49" t="s">
        <v>328</v>
      </c>
      <c r="F5677" s="48">
        <v>2</v>
      </c>
      <c r="G5677" s="47" t="s">
        <v>98</v>
      </c>
      <c r="H5677" s="47" t="s">
        <v>99</v>
      </c>
      <c r="I5677" s="47" t="s">
        <v>2855</v>
      </c>
      <c r="J5677" s="50">
        <f>IFERROR(VLOOKUP(_xlfn.NUMBERVALUE(D5677),'Order form - T14RE'!$O$4:$O$101,1,FALSE),J5676)</f>
        <v>32019887</v>
      </c>
      <c r="K5677" s="51" t="str">
        <f t="shared" si="89"/>
        <v/>
      </c>
      <c r="M5677" s="47" t="str">
        <f ca="1">IFERROR(VLOOKUP($L5677,'T14'!$AD$5:$AF$104,2,FALSE),"")</f>
        <v/>
      </c>
      <c r="N5677" s="47" t="str">
        <f ca="1">IFERROR(VLOOKUP($L5677,'T14'!$AD$5:$AF$104,3,FALSE),"")</f>
        <v/>
      </c>
      <c r="P5677" s="46"/>
      <c r="U5677" s="46"/>
    </row>
    <row r="5678" spans="1:21" ht="14.4" hidden="1" x14ac:dyDescent="0.3">
      <c r="A5678" s="47">
        <v>5677</v>
      </c>
      <c r="B5678" s="48">
        <v>3</v>
      </c>
      <c r="C5678" s="47" t="s">
        <v>130</v>
      </c>
      <c r="D5678" s="49" t="s">
        <v>3642</v>
      </c>
      <c r="E5678" s="49" t="s">
        <v>1144</v>
      </c>
      <c r="F5678" s="48">
        <v>1</v>
      </c>
      <c r="G5678" s="47" t="s">
        <v>98</v>
      </c>
      <c r="H5678" s="47" t="s">
        <v>99</v>
      </c>
      <c r="I5678" s="47" t="s">
        <v>2855</v>
      </c>
      <c r="J5678" s="50">
        <f>IFERROR(VLOOKUP(_xlfn.NUMBERVALUE(D5678),'Order form - T14RE'!$O$4:$O$101,1,FALSE),J5677)</f>
        <v>32019887</v>
      </c>
      <c r="K5678" s="51" t="str">
        <f t="shared" si="89"/>
        <v/>
      </c>
      <c r="M5678" s="47" t="str">
        <f ca="1">IFERROR(VLOOKUP($L5678,'T14'!$AD$5:$AF$104,2,FALSE),"")</f>
        <v/>
      </c>
      <c r="N5678" s="47" t="str">
        <f ca="1">IFERROR(VLOOKUP($L5678,'T14'!$AD$5:$AF$104,3,FALSE),"")</f>
        <v/>
      </c>
      <c r="P5678" s="46"/>
      <c r="U5678" s="46"/>
    </row>
    <row r="5679" spans="1:21" ht="14.4" hidden="1" x14ac:dyDescent="0.3">
      <c r="A5679" s="47">
        <v>5678</v>
      </c>
      <c r="B5679" s="48">
        <v>4</v>
      </c>
      <c r="C5679" s="47" t="s">
        <v>95</v>
      </c>
      <c r="D5679" s="49" t="s">
        <v>3618</v>
      </c>
      <c r="E5679" s="49" t="s">
        <v>1144</v>
      </c>
      <c r="F5679" s="48">
        <v>1</v>
      </c>
      <c r="G5679" s="47" t="s">
        <v>98</v>
      </c>
      <c r="H5679" s="47" t="s">
        <v>99</v>
      </c>
      <c r="I5679" s="47" t="s">
        <v>2855</v>
      </c>
      <c r="J5679" s="50">
        <f>IFERROR(VLOOKUP(_xlfn.NUMBERVALUE(D5679),'Order form - T14RE'!$O$4:$O$101,1,FALSE),J5678)</f>
        <v>32019887</v>
      </c>
      <c r="K5679" s="51" t="str">
        <f t="shared" si="89"/>
        <v/>
      </c>
      <c r="M5679" s="47" t="str">
        <f ca="1">IFERROR(VLOOKUP($L5679,'T14'!$AD$5:$AF$104,2,FALSE),"")</f>
        <v/>
      </c>
      <c r="N5679" s="47" t="str">
        <f ca="1">IFERROR(VLOOKUP($L5679,'T14'!$AD$5:$AF$104,3,FALSE),"")</f>
        <v/>
      </c>
      <c r="P5679" s="46"/>
      <c r="U5679" s="46"/>
    </row>
    <row r="5680" spans="1:21" ht="14.4" hidden="1" x14ac:dyDescent="0.3">
      <c r="A5680" s="47">
        <v>5679</v>
      </c>
      <c r="B5680" s="48">
        <v>1</v>
      </c>
      <c r="C5680" s="47" t="s">
        <v>483</v>
      </c>
      <c r="D5680" s="49" t="s">
        <v>3643</v>
      </c>
      <c r="E5680" s="49" t="s">
        <v>3644</v>
      </c>
      <c r="F5680" s="48">
        <v>1</v>
      </c>
      <c r="G5680" s="47" t="s">
        <v>98</v>
      </c>
      <c r="H5680" s="47" t="s">
        <v>11</v>
      </c>
      <c r="I5680" s="47" t="s">
        <v>2855</v>
      </c>
      <c r="J5680" s="50">
        <f>IFERROR(VLOOKUP(_xlfn.NUMBERVALUE(D5680),'Order form - T14RE'!$O$4:$O$101,1,FALSE),J5679)</f>
        <v>32019888</v>
      </c>
      <c r="K5680" s="51" t="str">
        <f t="shared" si="89"/>
        <v/>
      </c>
      <c r="M5680" s="47" t="str">
        <f ca="1">IFERROR(VLOOKUP($L5680,'T14'!$AD$5:$AF$104,2,FALSE),"")</f>
        <v/>
      </c>
      <c r="N5680" s="47" t="str">
        <f ca="1">IFERROR(VLOOKUP($L5680,'T14'!$AD$5:$AF$104,3,FALSE),"")</f>
        <v/>
      </c>
      <c r="P5680" s="46"/>
      <c r="U5680" s="46"/>
    </row>
    <row r="5681" spans="1:21" ht="14.4" hidden="1" x14ac:dyDescent="0.3">
      <c r="A5681" s="47">
        <v>5680</v>
      </c>
      <c r="B5681" s="48">
        <v>2</v>
      </c>
      <c r="C5681" s="47" t="s">
        <v>95</v>
      </c>
      <c r="D5681" s="49" t="s">
        <v>3645</v>
      </c>
      <c r="E5681" s="49" t="s">
        <v>3646</v>
      </c>
      <c r="F5681" s="48">
        <v>1</v>
      </c>
      <c r="G5681" s="47" t="s">
        <v>98</v>
      </c>
      <c r="H5681" s="47" t="s">
        <v>11</v>
      </c>
      <c r="I5681" s="47" t="s">
        <v>2855</v>
      </c>
      <c r="J5681" s="50">
        <f>IFERROR(VLOOKUP(_xlfn.NUMBERVALUE(D5681),'Order form - T14RE'!$O$4:$O$101,1,FALSE),J5680)</f>
        <v>32019888</v>
      </c>
      <c r="K5681" s="51" t="str">
        <f t="shared" si="89"/>
        <v/>
      </c>
      <c r="M5681" s="47" t="str">
        <f ca="1">IFERROR(VLOOKUP($L5681,'T14'!$AD$5:$AF$104,2,FALSE),"")</f>
        <v/>
      </c>
      <c r="N5681" s="47" t="str">
        <f ca="1">IFERROR(VLOOKUP($L5681,'T14'!$AD$5:$AF$104,3,FALSE),"")</f>
        <v/>
      </c>
      <c r="P5681" s="46"/>
      <c r="U5681" s="46"/>
    </row>
    <row r="5682" spans="1:21" ht="14.4" hidden="1" x14ac:dyDescent="0.3">
      <c r="A5682" s="47">
        <v>5681</v>
      </c>
      <c r="B5682" s="48">
        <v>3</v>
      </c>
      <c r="C5682" s="47" t="s">
        <v>95</v>
      </c>
      <c r="D5682" s="49" t="s">
        <v>3647</v>
      </c>
      <c r="E5682" s="49" t="s">
        <v>3552</v>
      </c>
      <c r="F5682" s="48">
        <v>1</v>
      </c>
      <c r="G5682" s="47" t="s">
        <v>98</v>
      </c>
      <c r="H5682" s="47" t="s">
        <v>99</v>
      </c>
      <c r="I5682" s="47" t="s">
        <v>2855</v>
      </c>
      <c r="J5682" s="50">
        <f>IFERROR(VLOOKUP(_xlfn.NUMBERVALUE(D5682),'Order form - T14RE'!$O$4:$O$101,1,FALSE),J5681)</f>
        <v>32019888</v>
      </c>
      <c r="K5682" s="51" t="str">
        <f t="shared" si="89"/>
        <v/>
      </c>
      <c r="M5682" s="47" t="str">
        <f ca="1">IFERROR(VLOOKUP($L5682,'T14'!$AD$5:$AF$104,2,FALSE),"")</f>
        <v/>
      </c>
      <c r="N5682" s="47" t="str">
        <f ca="1">IFERROR(VLOOKUP($L5682,'T14'!$AD$5:$AF$104,3,FALSE),"")</f>
        <v/>
      </c>
      <c r="P5682" s="46"/>
      <c r="U5682" s="46"/>
    </row>
    <row r="5683" spans="1:21" ht="14.4" hidden="1" x14ac:dyDescent="0.3">
      <c r="A5683" s="47">
        <v>5682</v>
      </c>
      <c r="B5683" s="48">
        <v>4</v>
      </c>
      <c r="C5683" s="47" t="s">
        <v>95</v>
      </c>
      <c r="D5683" s="49" t="s">
        <v>3553</v>
      </c>
      <c r="E5683" s="49" t="s">
        <v>3552</v>
      </c>
      <c r="F5683" s="48">
        <v>1</v>
      </c>
      <c r="G5683" s="47" t="s">
        <v>98</v>
      </c>
      <c r="H5683" s="47" t="s">
        <v>99</v>
      </c>
      <c r="I5683" s="47" t="s">
        <v>2855</v>
      </c>
      <c r="J5683" s="50">
        <f>IFERROR(VLOOKUP(_xlfn.NUMBERVALUE(D5683),'Order form - T14RE'!$O$4:$O$101,1,FALSE),J5682)</f>
        <v>32019888</v>
      </c>
      <c r="K5683" s="51" t="str">
        <f t="shared" si="89"/>
        <v/>
      </c>
      <c r="M5683" s="47" t="str">
        <f ca="1">IFERROR(VLOOKUP($L5683,'T14'!$AD$5:$AF$104,2,FALSE),"")</f>
        <v/>
      </c>
      <c r="N5683" s="47" t="str">
        <f ca="1">IFERROR(VLOOKUP($L5683,'T14'!$AD$5:$AF$104,3,FALSE),"")</f>
        <v/>
      </c>
      <c r="P5683" s="46"/>
      <c r="U5683" s="46"/>
    </row>
    <row r="5684" spans="1:21" ht="14.4" hidden="1" x14ac:dyDescent="0.3">
      <c r="A5684" s="47">
        <v>5683</v>
      </c>
      <c r="B5684" s="48">
        <v>3</v>
      </c>
      <c r="C5684" s="47" t="s">
        <v>105</v>
      </c>
      <c r="D5684" s="49" t="s">
        <v>3648</v>
      </c>
      <c r="E5684" s="49" t="s">
        <v>3555</v>
      </c>
      <c r="F5684" s="48">
        <v>1</v>
      </c>
      <c r="G5684" s="47" t="s">
        <v>98</v>
      </c>
      <c r="H5684" s="47" t="s">
        <v>99</v>
      </c>
      <c r="I5684" s="47" t="s">
        <v>2855</v>
      </c>
      <c r="J5684" s="50">
        <f>IFERROR(VLOOKUP(_xlfn.NUMBERVALUE(D5684),'Order form - T14RE'!$O$4:$O$101,1,FALSE),J5683)</f>
        <v>32019888</v>
      </c>
      <c r="K5684" s="51" t="str">
        <f t="shared" si="89"/>
        <v/>
      </c>
      <c r="M5684" s="47" t="str">
        <f ca="1">IFERROR(VLOOKUP($L5684,'T14'!$AD$5:$AF$104,2,FALSE),"")</f>
        <v/>
      </c>
      <c r="N5684" s="47" t="str">
        <f ca="1">IFERROR(VLOOKUP($L5684,'T14'!$AD$5:$AF$104,3,FALSE),"")</f>
        <v/>
      </c>
      <c r="P5684" s="46"/>
      <c r="U5684" s="46"/>
    </row>
    <row r="5685" spans="1:21" ht="14.4" hidden="1" x14ac:dyDescent="0.3">
      <c r="A5685" s="47">
        <v>5684</v>
      </c>
      <c r="B5685" s="48">
        <v>4</v>
      </c>
      <c r="C5685" s="47" t="s">
        <v>95</v>
      </c>
      <c r="D5685" s="49" t="s">
        <v>3556</v>
      </c>
      <c r="E5685" s="49" t="s">
        <v>3555</v>
      </c>
      <c r="F5685" s="48">
        <v>1</v>
      </c>
      <c r="G5685" s="47" t="s">
        <v>98</v>
      </c>
      <c r="H5685" s="47" t="s">
        <v>99</v>
      </c>
      <c r="I5685" s="47" t="s">
        <v>2855</v>
      </c>
      <c r="J5685" s="50">
        <f>IFERROR(VLOOKUP(_xlfn.NUMBERVALUE(D5685),'Order form - T14RE'!$O$4:$O$101,1,FALSE),J5684)</f>
        <v>32019888</v>
      </c>
      <c r="K5685" s="51" t="str">
        <f t="shared" si="89"/>
        <v/>
      </c>
      <c r="M5685" s="47" t="str">
        <f ca="1">IFERROR(VLOOKUP($L5685,'T14'!$AD$5:$AF$104,2,FALSE),"")</f>
        <v/>
      </c>
      <c r="N5685" s="47" t="str">
        <f ca="1">IFERROR(VLOOKUP($L5685,'T14'!$AD$5:$AF$104,3,FALSE),"")</f>
        <v/>
      </c>
      <c r="P5685" s="46"/>
      <c r="U5685" s="46"/>
    </row>
    <row r="5686" spans="1:21" ht="14.4" hidden="1" x14ac:dyDescent="0.3">
      <c r="A5686" s="47">
        <v>5685</v>
      </c>
      <c r="B5686" s="48">
        <v>3</v>
      </c>
      <c r="C5686" s="47" t="s">
        <v>108</v>
      </c>
      <c r="D5686" s="49" t="s">
        <v>3649</v>
      </c>
      <c r="E5686" s="49" t="s">
        <v>3552</v>
      </c>
      <c r="F5686" s="48">
        <v>1</v>
      </c>
      <c r="G5686" s="47" t="s">
        <v>98</v>
      </c>
      <c r="H5686" s="47" t="s">
        <v>99</v>
      </c>
      <c r="I5686" s="47" t="s">
        <v>2855</v>
      </c>
      <c r="J5686" s="50">
        <f>IFERROR(VLOOKUP(_xlfn.NUMBERVALUE(D5686),'Order form - T14RE'!$O$4:$O$101,1,FALSE),J5685)</f>
        <v>32019888</v>
      </c>
      <c r="K5686" s="51" t="str">
        <f t="shared" si="89"/>
        <v/>
      </c>
      <c r="M5686" s="47" t="str">
        <f ca="1">IFERROR(VLOOKUP($L5686,'T14'!$AD$5:$AF$104,2,FALSE),"")</f>
        <v/>
      </c>
      <c r="N5686" s="47" t="str">
        <f ca="1">IFERROR(VLOOKUP($L5686,'T14'!$AD$5:$AF$104,3,FALSE),"")</f>
        <v/>
      </c>
      <c r="P5686" s="46"/>
      <c r="U5686" s="46"/>
    </row>
    <row r="5687" spans="1:21" ht="14.4" hidden="1" x14ac:dyDescent="0.3">
      <c r="A5687" s="47">
        <v>5686</v>
      </c>
      <c r="B5687" s="48">
        <v>4</v>
      </c>
      <c r="C5687" s="47" t="s">
        <v>95</v>
      </c>
      <c r="D5687" s="49" t="s">
        <v>3558</v>
      </c>
      <c r="E5687" s="49" t="s">
        <v>3552</v>
      </c>
      <c r="F5687" s="48">
        <v>1</v>
      </c>
      <c r="G5687" s="47" t="s">
        <v>98</v>
      </c>
      <c r="H5687" s="47" t="s">
        <v>99</v>
      </c>
      <c r="I5687" s="47" t="s">
        <v>2855</v>
      </c>
      <c r="J5687" s="50">
        <f>IFERROR(VLOOKUP(_xlfn.NUMBERVALUE(D5687),'Order form - T14RE'!$O$4:$O$101,1,FALSE),J5686)</f>
        <v>32019888</v>
      </c>
      <c r="K5687" s="51" t="str">
        <f t="shared" si="89"/>
        <v/>
      </c>
      <c r="M5687" s="47" t="str">
        <f ca="1">IFERROR(VLOOKUP($L5687,'T14'!$AD$5:$AF$104,2,FALSE),"")</f>
        <v/>
      </c>
      <c r="N5687" s="47" t="str">
        <f ca="1">IFERROR(VLOOKUP($L5687,'T14'!$AD$5:$AF$104,3,FALSE),"")</f>
        <v/>
      </c>
      <c r="P5687" s="46"/>
      <c r="U5687" s="46"/>
    </row>
    <row r="5688" spans="1:21" ht="14.4" hidden="1" x14ac:dyDescent="0.3">
      <c r="A5688" s="47">
        <v>5687</v>
      </c>
      <c r="B5688" s="48">
        <v>3</v>
      </c>
      <c r="C5688" s="47" t="s">
        <v>111</v>
      </c>
      <c r="D5688" s="49" t="s">
        <v>3650</v>
      </c>
      <c r="E5688" s="49" t="s">
        <v>3560</v>
      </c>
      <c r="F5688" s="48">
        <v>1</v>
      </c>
      <c r="G5688" s="47" t="s">
        <v>98</v>
      </c>
      <c r="H5688" s="47" t="s">
        <v>99</v>
      </c>
      <c r="I5688" s="47" t="s">
        <v>2855</v>
      </c>
      <c r="J5688" s="50">
        <f>IFERROR(VLOOKUP(_xlfn.NUMBERVALUE(D5688),'Order form - T14RE'!$O$4:$O$101,1,FALSE),J5687)</f>
        <v>32019888</v>
      </c>
      <c r="K5688" s="51" t="str">
        <f t="shared" si="89"/>
        <v/>
      </c>
      <c r="M5688" s="47" t="str">
        <f ca="1">IFERROR(VLOOKUP($L5688,'T14'!$AD$5:$AF$104,2,FALSE),"")</f>
        <v/>
      </c>
      <c r="N5688" s="47" t="str">
        <f ca="1">IFERROR(VLOOKUP($L5688,'T14'!$AD$5:$AF$104,3,FALSE),"")</f>
        <v/>
      </c>
      <c r="P5688" s="46"/>
      <c r="U5688" s="46"/>
    </row>
    <row r="5689" spans="1:21" ht="14.4" hidden="1" x14ac:dyDescent="0.3">
      <c r="A5689" s="47">
        <v>5688</v>
      </c>
      <c r="B5689" s="48">
        <v>4</v>
      </c>
      <c r="C5689" s="47" t="s">
        <v>95</v>
      </c>
      <c r="D5689" s="49" t="s">
        <v>3561</v>
      </c>
      <c r="E5689" s="49" t="s">
        <v>3560</v>
      </c>
      <c r="F5689" s="48">
        <v>1</v>
      </c>
      <c r="G5689" s="47" t="s">
        <v>98</v>
      </c>
      <c r="H5689" s="47" t="s">
        <v>99</v>
      </c>
      <c r="I5689" s="47" t="s">
        <v>2855</v>
      </c>
      <c r="J5689" s="50">
        <f>IFERROR(VLOOKUP(_xlfn.NUMBERVALUE(D5689),'Order form - T14RE'!$O$4:$O$101,1,FALSE),J5688)</f>
        <v>32019888</v>
      </c>
      <c r="K5689" s="51" t="str">
        <f t="shared" si="89"/>
        <v/>
      </c>
      <c r="M5689" s="47" t="str">
        <f ca="1">IFERROR(VLOOKUP($L5689,'T14'!$AD$5:$AF$104,2,FALSE),"")</f>
        <v/>
      </c>
      <c r="N5689" s="47" t="str">
        <f ca="1">IFERROR(VLOOKUP($L5689,'T14'!$AD$5:$AF$104,3,FALSE),"")</f>
        <v/>
      </c>
      <c r="P5689" s="46"/>
      <c r="U5689" s="46"/>
    </row>
    <row r="5690" spans="1:21" ht="14.4" hidden="1" x14ac:dyDescent="0.3">
      <c r="A5690" s="47">
        <v>5689</v>
      </c>
      <c r="B5690" s="48">
        <v>3</v>
      </c>
      <c r="C5690" s="47" t="s">
        <v>114</v>
      </c>
      <c r="D5690" s="49" t="s">
        <v>3651</v>
      </c>
      <c r="E5690" s="49" t="s">
        <v>3652</v>
      </c>
      <c r="F5690" s="48">
        <v>1</v>
      </c>
      <c r="G5690" s="47" t="s">
        <v>98</v>
      </c>
      <c r="H5690" s="47" t="s">
        <v>99</v>
      </c>
      <c r="I5690" s="47" t="s">
        <v>2855</v>
      </c>
      <c r="J5690" s="50">
        <f>IFERROR(VLOOKUP(_xlfn.NUMBERVALUE(D5690),'Order form - T14RE'!$O$4:$O$101,1,FALSE),J5689)</f>
        <v>32019888</v>
      </c>
      <c r="K5690" s="51" t="str">
        <f t="shared" si="89"/>
        <v/>
      </c>
      <c r="M5690" s="47" t="str">
        <f ca="1">IFERROR(VLOOKUP($L5690,'T14'!$AD$5:$AF$104,2,FALSE),"")</f>
        <v/>
      </c>
      <c r="N5690" s="47" t="str">
        <f ca="1">IFERROR(VLOOKUP($L5690,'T14'!$AD$5:$AF$104,3,FALSE),"")</f>
        <v/>
      </c>
      <c r="P5690" s="46"/>
      <c r="U5690" s="46"/>
    </row>
    <row r="5691" spans="1:21" ht="14.4" hidden="1" x14ac:dyDescent="0.3">
      <c r="A5691" s="47">
        <v>5690</v>
      </c>
      <c r="B5691" s="48">
        <v>4</v>
      </c>
      <c r="C5691" s="47" t="s">
        <v>95</v>
      </c>
      <c r="D5691" s="49" t="s">
        <v>3564</v>
      </c>
      <c r="E5691" s="49" t="s">
        <v>3565</v>
      </c>
      <c r="F5691" s="48">
        <v>1</v>
      </c>
      <c r="G5691" s="47" t="s">
        <v>98</v>
      </c>
      <c r="H5691" s="47" t="s">
        <v>99</v>
      </c>
      <c r="I5691" s="47" t="s">
        <v>2855</v>
      </c>
      <c r="J5691" s="50">
        <f>IFERROR(VLOOKUP(_xlfn.NUMBERVALUE(D5691),'Order form - T14RE'!$O$4:$O$101,1,FALSE),J5690)</f>
        <v>32019888</v>
      </c>
      <c r="K5691" s="51" t="str">
        <f t="shared" si="89"/>
        <v/>
      </c>
      <c r="M5691" s="47" t="str">
        <f ca="1">IFERROR(VLOOKUP($L5691,'T14'!$AD$5:$AF$104,2,FALSE),"")</f>
        <v/>
      </c>
      <c r="N5691" s="47" t="str">
        <f ca="1">IFERROR(VLOOKUP($L5691,'T14'!$AD$5:$AF$104,3,FALSE),"")</f>
        <v/>
      </c>
      <c r="P5691" s="46"/>
      <c r="U5691" s="46"/>
    </row>
    <row r="5692" spans="1:21" ht="14.4" hidden="1" x14ac:dyDescent="0.3">
      <c r="A5692" s="47">
        <v>5691</v>
      </c>
      <c r="B5692" s="48">
        <v>3</v>
      </c>
      <c r="C5692" s="47" t="s">
        <v>241</v>
      </c>
      <c r="D5692" s="49" t="s">
        <v>3653</v>
      </c>
      <c r="E5692" s="49" t="s">
        <v>3654</v>
      </c>
      <c r="F5692" s="48">
        <v>1</v>
      </c>
      <c r="G5692" s="47" t="s">
        <v>98</v>
      </c>
      <c r="H5692" s="47" t="s">
        <v>99</v>
      </c>
      <c r="I5692" s="47" t="s">
        <v>2855</v>
      </c>
      <c r="J5692" s="50">
        <f>IFERROR(VLOOKUP(_xlfn.NUMBERVALUE(D5692),'Order form - T14RE'!$O$4:$O$101,1,FALSE),J5691)</f>
        <v>32019888</v>
      </c>
      <c r="K5692" s="51" t="str">
        <f t="shared" si="89"/>
        <v/>
      </c>
      <c r="M5692" s="47" t="str">
        <f ca="1">IFERROR(VLOOKUP($L5692,'T14'!$AD$5:$AF$104,2,FALSE),"")</f>
        <v/>
      </c>
      <c r="N5692" s="47" t="str">
        <f ca="1">IFERROR(VLOOKUP($L5692,'T14'!$AD$5:$AF$104,3,FALSE),"")</f>
        <v/>
      </c>
      <c r="P5692" s="46"/>
      <c r="U5692" s="46"/>
    </row>
    <row r="5693" spans="1:21" ht="14.4" hidden="1" x14ac:dyDescent="0.3">
      <c r="A5693" s="47">
        <v>5692</v>
      </c>
      <c r="B5693" s="48">
        <v>4</v>
      </c>
      <c r="C5693" s="47" t="s">
        <v>95</v>
      </c>
      <c r="D5693" s="49" t="s">
        <v>3568</v>
      </c>
      <c r="E5693" s="49" t="s">
        <v>3569</v>
      </c>
      <c r="F5693" s="48">
        <v>1</v>
      </c>
      <c r="G5693" s="47" t="s">
        <v>98</v>
      </c>
      <c r="H5693" s="47" t="s">
        <v>99</v>
      </c>
      <c r="I5693" s="47" t="s">
        <v>2855</v>
      </c>
      <c r="J5693" s="50">
        <f>IFERROR(VLOOKUP(_xlfn.NUMBERVALUE(D5693),'Order form - T14RE'!$O$4:$O$101,1,FALSE),J5692)</f>
        <v>32019888</v>
      </c>
      <c r="K5693" s="51" t="str">
        <f t="shared" si="89"/>
        <v/>
      </c>
      <c r="M5693" s="47" t="str">
        <f ca="1">IFERROR(VLOOKUP($L5693,'T14'!$AD$5:$AF$104,2,FALSE),"")</f>
        <v/>
      </c>
      <c r="N5693" s="47" t="str">
        <f ca="1">IFERROR(VLOOKUP($L5693,'T14'!$AD$5:$AF$104,3,FALSE),"")</f>
        <v/>
      </c>
      <c r="P5693" s="46"/>
      <c r="U5693" s="46"/>
    </row>
    <row r="5694" spans="1:21" ht="14.4" hidden="1" x14ac:dyDescent="0.3">
      <c r="A5694" s="47">
        <v>5693</v>
      </c>
      <c r="B5694" s="48">
        <v>5</v>
      </c>
      <c r="C5694" s="47" t="s">
        <v>95</v>
      </c>
      <c r="D5694" s="49" t="s">
        <v>3570</v>
      </c>
      <c r="E5694" s="49" t="s">
        <v>3571</v>
      </c>
      <c r="F5694" s="48">
        <v>1</v>
      </c>
      <c r="G5694" s="47" t="s">
        <v>98</v>
      </c>
      <c r="H5694" s="47" t="s">
        <v>99</v>
      </c>
      <c r="I5694" s="47" t="s">
        <v>2855</v>
      </c>
      <c r="J5694" s="50">
        <f>IFERROR(VLOOKUP(_xlfn.NUMBERVALUE(D5694),'Order form - T14RE'!$O$4:$O$101,1,FALSE),J5693)</f>
        <v>32019888</v>
      </c>
      <c r="K5694" s="51" t="str">
        <f t="shared" si="89"/>
        <v/>
      </c>
      <c r="M5694" s="47" t="str">
        <f ca="1">IFERROR(VLOOKUP($L5694,'T14'!$AD$5:$AF$104,2,FALSE),"")</f>
        <v/>
      </c>
      <c r="N5694" s="47" t="str">
        <f ca="1">IFERROR(VLOOKUP($L5694,'T14'!$AD$5:$AF$104,3,FALSE),"")</f>
        <v/>
      </c>
      <c r="P5694" s="46"/>
      <c r="U5694" s="46"/>
    </row>
    <row r="5695" spans="1:21" ht="14.4" hidden="1" x14ac:dyDescent="0.3">
      <c r="A5695" s="47">
        <v>5694</v>
      </c>
      <c r="B5695" s="48">
        <v>5</v>
      </c>
      <c r="C5695" s="47" t="s">
        <v>105</v>
      </c>
      <c r="D5695" s="49" t="s">
        <v>3572</v>
      </c>
      <c r="E5695" s="49" t="s">
        <v>3571</v>
      </c>
      <c r="F5695" s="48">
        <v>1</v>
      </c>
      <c r="G5695" s="47" t="s">
        <v>98</v>
      </c>
      <c r="H5695" s="47" t="s">
        <v>99</v>
      </c>
      <c r="I5695" s="47" t="s">
        <v>2855</v>
      </c>
      <c r="J5695" s="50">
        <f>IFERROR(VLOOKUP(_xlfn.NUMBERVALUE(D5695),'Order form - T14RE'!$O$4:$O$101,1,FALSE),J5694)</f>
        <v>32019888</v>
      </c>
      <c r="K5695" s="51" t="str">
        <f t="shared" si="89"/>
        <v/>
      </c>
      <c r="M5695" s="47" t="str">
        <f ca="1">IFERROR(VLOOKUP($L5695,'T14'!$AD$5:$AF$104,2,FALSE),"")</f>
        <v/>
      </c>
      <c r="N5695" s="47" t="str">
        <f ca="1">IFERROR(VLOOKUP($L5695,'T14'!$AD$5:$AF$104,3,FALSE),"")</f>
        <v/>
      </c>
      <c r="P5695" s="46"/>
      <c r="U5695" s="46"/>
    </row>
    <row r="5696" spans="1:21" ht="14.4" hidden="1" x14ac:dyDescent="0.3">
      <c r="A5696" s="47">
        <v>5695</v>
      </c>
      <c r="B5696" s="48">
        <v>5</v>
      </c>
      <c r="C5696" s="47" t="s">
        <v>108</v>
      </c>
      <c r="D5696" s="49" t="s">
        <v>3573</v>
      </c>
      <c r="E5696" s="49" t="s">
        <v>3571</v>
      </c>
      <c r="F5696" s="48">
        <v>1</v>
      </c>
      <c r="G5696" s="47" t="s">
        <v>98</v>
      </c>
      <c r="H5696" s="47" t="s">
        <v>99</v>
      </c>
      <c r="I5696" s="47" t="s">
        <v>2855</v>
      </c>
      <c r="J5696" s="50">
        <f>IFERROR(VLOOKUP(_xlfn.NUMBERVALUE(D5696),'Order form - T14RE'!$O$4:$O$101,1,FALSE),J5695)</f>
        <v>32019888</v>
      </c>
      <c r="K5696" s="51" t="str">
        <f t="shared" si="89"/>
        <v/>
      </c>
      <c r="M5696" s="47" t="str">
        <f ca="1">IFERROR(VLOOKUP($L5696,'T14'!$AD$5:$AF$104,2,FALSE),"")</f>
        <v/>
      </c>
      <c r="N5696" s="47" t="str">
        <f ca="1">IFERROR(VLOOKUP($L5696,'T14'!$AD$5:$AF$104,3,FALSE),"")</f>
        <v/>
      </c>
      <c r="P5696" s="46"/>
      <c r="U5696" s="46"/>
    </row>
    <row r="5697" spans="1:21" ht="14.4" hidden="1" x14ac:dyDescent="0.3">
      <c r="A5697" s="47">
        <v>5696</v>
      </c>
      <c r="B5697" s="48">
        <v>5</v>
      </c>
      <c r="C5697" s="47" t="s">
        <v>111</v>
      </c>
      <c r="D5697" s="49" t="s">
        <v>3574</v>
      </c>
      <c r="E5697" s="49" t="s">
        <v>3571</v>
      </c>
      <c r="F5697" s="48">
        <v>1</v>
      </c>
      <c r="G5697" s="47" t="s">
        <v>98</v>
      </c>
      <c r="H5697" s="47" t="s">
        <v>99</v>
      </c>
      <c r="I5697" s="47" t="s">
        <v>2855</v>
      </c>
      <c r="J5697" s="50">
        <f>IFERROR(VLOOKUP(_xlfn.NUMBERVALUE(D5697),'Order form - T14RE'!$O$4:$O$101,1,FALSE),J5696)</f>
        <v>32019888</v>
      </c>
      <c r="K5697" s="51" t="str">
        <f t="shared" si="89"/>
        <v/>
      </c>
      <c r="M5697" s="47" t="str">
        <f ca="1">IFERROR(VLOOKUP($L5697,'T14'!$AD$5:$AF$104,2,FALSE),"")</f>
        <v/>
      </c>
      <c r="N5697" s="47" t="str">
        <f ca="1">IFERROR(VLOOKUP($L5697,'T14'!$AD$5:$AF$104,3,FALSE),"")</f>
        <v/>
      </c>
      <c r="P5697" s="46"/>
      <c r="U5697" s="46"/>
    </row>
    <row r="5698" spans="1:21" ht="14.4" hidden="1" x14ac:dyDescent="0.3">
      <c r="A5698" s="47">
        <v>5697</v>
      </c>
      <c r="B5698" s="48">
        <v>5</v>
      </c>
      <c r="C5698" s="47" t="s">
        <v>114</v>
      </c>
      <c r="D5698" s="49" t="s">
        <v>3575</v>
      </c>
      <c r="E5698" s="49" t="s">
        <v>3576</v>
      </c>
      <c r="F5698" s="48">
        <v>1</v>
      </c>
      <c r="G5698" s="47" t="s">
        <v>98</v>
      </c>
      <c r="H5698" s="47" t="s">
        <v>99</v>
      </c>
      <c r="I5698" s="47" t="s">
        <v>2855</v>
      </c>
      <c r="J5698" s="50">
        <f>IFERROR(VLOOKUP(_xlfn.NUMBERVALUE(D5698),'Order form - T14RE'!$O$4:$O$101,1,FALSE),J5697)</f>
        <v>32019888</v>
      </c>
      <c r="K5698" s="51" t="str">
        <f t="shared" ref="K5698:K5732" si="90">IF(SUM(P5698:BB5698)=0,"",IF(SUM(P5698:BB5698)&gt;0,1,""))</f>
        <v/>
      </c>
      <c r="M5698" s="47" t="str">
        <f ca="1">IFERROR(VLOOKUP($L5698,'T14'!$AD$5:$AF$104,2,FALSE),"")</f>
        <v/>
      </c>
      <c r="N5698" s="47" t="str">
        <f ca="1">IFERROR(VLOOKUP($L5698,'T14'!$AD$5:$AF$104,3,FALSE),"")</f>
        <v/>
      </c>
      <c r="P5698" s="46"/>
      <c r="U5698" s="46"/>
    </row>
    <row r="5699" spans="1:21" ht="14.4" hidden="1" x14ac:dyDescent="0.3">
      <c r="A5699" s="47">
        <v>5698</v>
      </c>
      <c r="B5699" s="48">
        <v>5</v>
      </c>
      <c r="C5699" s="47" t="s">
        <v>241</v>
      </c>
      <c r="D5699" s="49" t="s">
        <v>3577</v>
      </c>
      <c r="E5699" s="49" t="s">
        <v>3578</v>
      </c>
      <c r="F5699" s="48">
        <v>1</v>
      </c>
      <c r="G5699" s="47" t="s">
        <v>98</v>
      </c>
      <c r="H5699" s="47" t="s">
        <v>99</v>
      </c>
      <c r="I5699" s="47" t="s">
        <v>2855</v>
      </c>
      <c r="J5699" s="50">
        <f>IFERROR(VLOOKUP(_xlfn.NUMBERVALUE(D5699),'Order form - T14RE'!$O$4:$O$101,1,FALSE),J5698)</f>
        <v>32019888</v>
      </c>
      <c r="K5699" s="51" t="str">
        <f t="shared" si="90"/>
        <v/>
      </c>
      <c r="M5699" s="47" t="str">
        <f ca="1">IFERROR(VLOOKUP($L5699,'T14'!$AD$5:$AF$104,2,FALSE),"")</f>
        <v/>
      </c>
      <c r="N5699" s="47" t="str">
        <f ca="1">IFERROR(VLOOKUP($L5699,'T14'!$AD$5:$AF$104,3,FALSE),"")</f>
        <v/>
      </c>
      <c r="P5699" s="46"/>
      <c r="U5699" s="46"/>
    </row>
    <row r="5700" spans="1:21" ht="14.4" hidden="1" x14ac:dyDescent="0.3">
      <c r="A5700" s="47">
        <v>5699</v>
      </c>
      <c r="B5700" s="48">
        <v>5</v>
      </c>
      <c r="C5700" s="47" t="s">
        <v>120</v>
      </c>
      <c r="D5700" s="49" t="s">
        <v>3579</v>
      </c>
      <c r="E5700" s="49" t="s">
        <v>3580</v>
      </c>
      <c r="F5700" s="48">
        <v>1</v>
      </c>
      <c r="G5700" s="47" t="s">
        <v>98</v>
      </c>
      <c r="H5700" s="47" t="s">
        <v>99</v>
      </c>
      <c r="I5700" s="47" t="s">
        <v>2855</v>
      </c>
      <c r="J5700" s="50">
        <f>IFERROR(VLOOKUP(_xlfn.NUMBERVALUE(D5700),'Order form - T14RE'!$O$4:$O$101,1,FALSE),J5699)</f>
        <v>32019888</v>
      </c>
      <c r="K5700" s="51" t="str">
        <f t="shared" si="90"/>
        <v/>
      </c>
      <c r="M5700" s="47" t="str">
        <f ca="1">IFERROR(VLOOKUP($L5700,'T14'!$AD$5:$AF$104,2,FALSE),"")</f>
        <v/>
      </c>
      <c r="N5700" s="47" t="str">
        <f ca="1">IFERROR(VLOOKUP($L5700,'T14'!$AD$5:$AF$104,3,FALSE),"")</f>
        <v/>
      </c>
      <c r="P5700" s="46"/>
      <c r="U5700" s="46"/>
    </row>
    <row r="5701" spans="1:21" ht="14.4" hidden="1" x14ac:dyDescent="0.3">
      <c r="A5701" s="47">
        <v>5700</v>
      </c>
      <c r="B5701" s="48">
        <v>5</v>
      </c>
      <c r="C5701" s="47" t="s">
        <v>123</v>
      </c>
      <c r="D5701" s="49" t="s">
        <v>3581</v>
      </c>
      <c r="E5701" s="49" t="s">
        <v>3580</v>
      </c>
      <c r="F5701" s="48">
        <v>1</v>
      </c>
      <c r="G5701" s="47" t="s">
        <v>98</v>
      </c>
      <c r="H5701" s="47" t="s">
        <v>99</v>
      </c>
      <c r="I5701" s="47" t="s">
        <v>2855</v>
      </c>
      <c r="J5701" s="50">
        <f>IFERROR(VLOOKUP(_xlfn.NUMBERVALUE(D5701),'Order form - T14RE'!$O$4:$O$101,1,FALSE),J5700)</f>
        <v>32019888</v>
      </c>
      <c r="K5701" s="51" t="str">
        <f t="shared" si="90"/>
        <v/>
      </c>
      <c r="M5701" s="47" t="str">
        <f ca="1">IFERROR(VLOOKUP($L5701,'T14'!$AD$5:$AF$104,2,FALSE),"")</f>
        <v/>
      </c>
      <c r="N5701" s="47" t="str">
        <f ca="1">IFERROR(VLOOKUP($L5701,'T14'!$AD$5:$AF$104,3,FALSE),"")</f>
        <v/>
      </c>
      <c r="P5701" s="46"/>
      <c r="U5701" s="46"/>
    </row>
    <row r="5702" spans="1:21" ht="14.4" hidden="1" x14ac:dyDescent="0.3">
      <c r="A5702" s="47">
        <v>5701</v>
      </c>
      <c r="B5702" s="48">
        <v>5</v>
      </c>
      <c r="C5702" s="47" t="s">
        <v>126</v>
      </c>
      <c r="D5702" s="49" t="s">
        <v>3582</v>
      </c>
      <c r="E5702" s="49" t="s">
        <v>708</v>
      </c>
      <c r="F5702" s="48">
        <v>1</v>
      </c>
      <c r="G5702" s="47" t="s">
        <v>98</v>
      </c>
      <c r="H5702" s="47" t="s">
        <v>99</v>
      </c>
      <c r="I5702" s="47" t="s">
        <v>2855</v>
      </c>
      <c r="J5702" s="50">
        <f>IFERROR(VLOOKUP(_xlfn.NUMBERVALUE(D5702),'Order form - T14RE'!$O$4:$O$101,1,FALSE),J5701)</f>
        <v>32019888</v>
      </c>
      <c r="K5702" s="51" t="str">
        <f t="shared" si="90"/>
        <v/>
      </c>
      <c r="M5702" s="47" t="str">
        <f ca="1">IFERROR(VLOOKUP($L5702,'T14'!$AD$5:$AF$104,2,FALSE),"")</f>
        <v/>
      </c>
      <c r="N5702" s="47" t="str">
        <f ca="1">IFERROR(VLOOKUP($L5702,'T14'!$AD$5:$AF$104,3,FALSE),"")</f>
        <v/>
      </c>
      <c r="P5702" s="46"/>
      <c r="U5702" s="46"/>
    </row>
    <row r="5703" spans="1:21" ht="14.4" hidden="1" x14ac:dyDescent="0.3">
      <c r="A5703" s="47">
        <v>5702</v>
      </c>
      <c r="B5703" s="48">
        <v>5</v>
      </c>
      <c r="C5703" s="47" t="s">
        <v>127</v>
      </c>
      <c r="D5703" s="49" t="s">
        <v>3583</v>
      </c>
      <c r="E5703" s="49" t="s">
        <v>469</v>
      </c>
      <c r="F5703" s="48">
        <v>6</v>
      </c>
      <c r="G5703" s="47" t="s">
        <v>98</v>
      </c>
      <c r="H5703" s="47" t="s">
        <v>99</v>
      </c>
      <c r="I5703" s="47" t="s">
        <v>2855</v>
      </c>
      <c r="J5703" s="50">
        <f>IFERROR(VLOOKUP(_xlfn.NUMBERVALUE(D5703),'Order form - T14RE'!$O$4:$O$101,1,FALSE),J5702)</f>
        <v>32019888</v>
      </c>
      <c r="K5703" s="51" t="str">
        <f t="shared" si="90"/>
        <v/>
      </c>
      <c r="M5703" s="47" t="str">
        <f ca="1">IFERROR(VLOOKUP($L5703,'T14'!$AD$5:$AF$104,2,FALSE),"")</f>
        <v/>
      </c>
      <c r="N5703" s="47" t="str">
        <f ca="1">IFERROR(VLOOKUP($L5703,'T14'!$AD$5:$AF$104,3,FALSE),"")</f>
        <v/>
      </c>
      <c r="P5703" s="46"/>
      <c r="U5703" s="46"/>
    </row>
    <row r="5704" spans="1:21" ht="14.4" hidden="1" x14ac:dyDescent="0.3">
      <c r="A5704" s="47">
        <v>5703</v>
      </c>
      <c r="B5704" s="48">
        <v>5</v>
      </c>
      <c r="C5704" s="47" t="s">
        <v>128</v>
      </c>
      <c r="D5704" s="49" t="s">
        <v>3584</v>
      </c>
      <c r="E5704" s="49" t="s">
        <v>469</v>
      </c>
      <c r="F5704" s="48">
        <v>1</v>
      </c>
      <c r="G5704" s="47" t="s">
        <v>98</v>
      </c>
      <c r="H5704" s="47" t="s">
        <v>99</v>
      </c>
      <c r="I5704" s="47" t="s">
        <v>2855</v>
      </c>
      <c r="J5704" s="50">
        <f>IFERROR(VLOOKUP(_xlfn.NUMBERVALUE(D5704),'Order form - T14RE'!$O$4:$O$101,1,FALSE),J5703)</f>
        <v>32019888</v>
      </c>
      <c r="K5704" s="51" t="str">
        <f t="shared" si="90"/>
        <v/>
      </c>
      <c r="M5704" s="47" t="str">
        <f ca="1">IFERROR(VLOOKUP($L5704,'T14'!$AD$5:$AF$104,2,FALSE),"")</f>
        <v/>
      </c>
      <c r="N5704" s="47" t="str">
        <f ca="1">IFERROR(VLOOKUP($L5704,'T14'!$AD$5:$AF$104,3,FALSE),"")</f>
        <v/>
      </c>
      <c r="P5704" s="46"/>
      <c r="U5704" s="46"/>
    </row>
    <row r="5705" spans="1:21" ht="14.4" hidden="1" x14ac:dyDescent="0.3">
      <c r="A5705" s="47">
        <v>5704</v>
      </c>
      <c r="B5705" s="48">
        <v>5</v>
      </c>
      <c r="C5705" s="47" t="s">
        <v>263</v>
      </c>
      <c r="D5705" s="49" t="s">
        <v>3585</v>
      </c>
      <c r="E5705" s="49" t="s">
        <v>469</v>
      </c>
      <c r="F5705" s="48">
        <v>1</v>
      </c>
      <c r="G5705" s="47" t="s">
        <v>98</v>
      </c>
      <c r="H5705" s="47" t="s">
        <v>99</v>
      </c>
      <c r="I5705" s="47" t="s">
        <v>2855</v>
      </c>
      <c r="J5705" s="50">
        <f>IFERROR(VLOOKUP(_xlfn.NUMBERVALUE(D5705),'Order form - T14RE'!$O$4:$O$101,1,FALSE),J5704)</f>
        <v>32019888</v>
      </c>
      <c r="K5705" s="51" t="str">
        <f t="shared" si="90"/>
        <v/>
      </c>
      <c r="M5705" s="47" t="str">
        <f ca="1">IFERROR(VLOOKUP($L5705,'T14'!$AD$5:$AF$104,2,FALSE),"")</f>
        <v/>
      </c>
      <c r="N5705" s="47" t="str">
        <f ca="1">IFERROR(VLOOKUP($L5705,'T14'!$AD$5:$AF$104,3,FALSE),"")</f>
        <v/>
      </c>
      <c r="P5705" s="46"/>
      <c r="U5705" s="46"/>
    </row>
    <row r="5706" spans="1:21" ht="14.4" hidden="1" x14ac:dyDescent="0.3">
      <c r="A5706" s="47">
        <v>5705</v>
      </c>
      <c r="B5706" s="48">
        <v>5</v>
      </c>
      <c r="C5706" s="47" t="s">
        <v>130</v>
      </c>
      <c r="D5706" s="49" t="s">
        <v>2268</v>
      </c>
      <c r="E5706" s="49" t="s">
        <v>2269</v>
      </c>
      <c r="F5706" s="48">
        <v>8</v>
      </c>
      <c r="G5706" s="47" t="s">
        <v>98</v>
      </c>
      <c r="H5706" s="47" t="s">
        <v>99</v>
      </c>
      <c r="I5706" s="47" t="s">
        <v>2855</v>
      </c>
      <c r="J5706" s="50">
        <f>IFERROR(VLOOKUP(_xlfn.NUMBERVALUE(D5706),'Order form - T14RE'!$O$4:$O$101,1,FALSE),J5705)</f>
        <v>32019888</v>
      </c>
      <c r="K5706" s="51" t="str">
        <f t="shared" si="90"/>
        <v/>
      </c>
      <c r="M5706" s="47" t="str">
        <f ca="1">IFERROR(VLOOKUP($L5706,'T14'!$AD$5:$AF$104,2,FALSE),"")</f>
        <v/>
      </c>
      <c r="N5706" s="47" t="str">
        <f ca="1">IFERROR(VLOOKUP($L5706,'T14'!$AD$5:$AF$104,3,FALSE),"")</f>
        <v/>
      </c>
      <c r="P5706" s="46"/>
      <c r="U5706" s="46"/>
    </row>
    <row r="5707" spans="1:21" ht="14.4" hidden="1" x14ac:dyDescent="0.3">
      <c r="A5707" s="47">
        <v>5706</v>
      </c>
      <c r="B5707" s="48">
        <v>5</v>
      </c>
      <c r="C5707" s="47" t="s">
        <v>135</v>
      </c>
      <c r="D5707" s="49" t="s">
        <v>449</v>
      </c>
      <c r="E5707" s="49" t="s">
        <v>450</v>
      </c>
      <c r="F5707" s="48">
        <v>2</v>
      </c>
      <c r="G5707" s="47" t="s">
        <v>98</v>
      </c>
      <c r="H5707" s="47" t="s">
        <v>99</v>
      </c>
      <c r="I5707" s="47" t="s">
        <v>2855</v>
      </c>
      <c r="J5707" s="50">
        <f>IFERROR(VLOOKUP(_xlfn.NUMBERVALUE(D5707),'Order form - T14RE'!$O$4:$O$101,1,FALSE),J5706)</f>
        <v>32019888</v>
      </c>
      <c r="K5707" s="51" t="str">
        <f t="shared" si="90"/>
        <v/>
      </c>
      <c r="M5707" s="47" t="str">
        <f ca="1">IFERROR(VLOOKUP($L5707,'T14'!$AD$5:$AF$104,2,FALSE),"")</f>
        <v/>
      </c>
      <c r="N5707" s="47" t="str">
        <f ca="1">IFERROR(VLOOKUP($L5707,'T14'!$AD$5:$AF$104,3,FALSE),"")</f>
        <v/>
      </c>
      <c r="P5707" s="46"/>
      <c r="U5707" s="46"/>
    </row>
    <row r="5708" spans="1:21" ht="14.4" hidden="1" x14ac:dyDescent="0.3">
      <c r="A5708" s="47">
        <v>5707</v>
      </c>
      <c r="B5708" s="48">
        <v>5</v>
      </c>
      <c r="C5708" s="47" t="s">
        <v>143</v>
      </c>
      <c r="D5708" s="49" t="s">
        <v>3586</v>
      </c>
      <c r="E5708" s="49" t="s">
        <v>469</v>
      </c>
      <c r="F5708" s="48">
        <v>1</v>
      </c>
      <c r="G5708" s="47" t="s">
        <v>98</v>
      </c>
      <c r="H5708" s="47" t="s">
        <v>99</v>
      </c>
      <c r="I5708" s="47" t="s">
        <v>2855</v>
      </c>
      <c r="J5708" s="50">
        <f>IFERROR(VLOOKUP(_xlfn.NUMBERVALUE(D5708),'Order form - T14RE'!$O$4:$O$101,1,FALSE),J5707)</f>
        <v>32019888</v>
      </c>
      <c r="K5708" s="51" t="str">
        <f t="shared" si="90"/>
        <v/>
      </c>
      <c r="M5708" s="47" t="str">
        <f ca="1">IFERROR(VLOOKUP($L5708,'T14'!$AD$5:$AF$104,2,FALSE),"")</f>
        <v/>
      </c>
      <c r="N5708" s="47" t="str">
        <f ca="1">IFERROR(VLOOKUP($L5708,'T14'!$AD$5:$AF$104,3,FALSE),"")</f>
        <v/>
      </c>
      <c r="P5708" s="46"/>
      <c r="U5708" s="46"/>
    </row>
    <row r="5709" spans="1:21" ht="14.4" hidden="1" x14ac:dyDescent="0.3">
      <c r="A5709" s="47">
        <v>5708</v>
      </c>
      <c r="B5709" s="48">
        <v>5</v>
      </c>
      <c r="C5709" s="47" t="s">
        <v>146</v>
      </c>
      <c r="D5709" s="49" t="s">
        <v>583</v>
      </c>
      <c r="E5709" s="49" t="s">
        <v>584</v>
      </c>
      <c r="F5709" s="48">
        <v>2</v>
      </c>
      <c r="G5709" s="47" t="s">
        <v>98</v>
      </c>
      <c r="H5709" s="47" t="s">
        <v>99</v>
      </c>
      <c r="I5709" s="47" t="s">
        <v>2855</v>
      </c>
      <c r="J5709" s="50">
        <f>IFERROR(VLOOKUP(_xlfn.NUMBERVALUE(D5709),'Order form - T14RE'!$O$4:$O$101,1,FALSE),J5708)</f>
        <v>32019888</v>
      </c>
      <c r="K5709" s="51" t="str">
        <f t="shared" si="90"/>
        <v/>
      </c>
      <c r="M5709" s="47" t="str">
        <f ca="1">IFERROR(VLOOKUP($L5709,'T14'!$AD$5:$AF$104,2,FALSE),"")</f>
        <v/>
      </c>
      <c r="N5709" s="47" t="str">
        <f ca="1">IFERROR(VLOOKUP($L5709,'T14'!$AD$5:$AF$104,3,FALSE),"")</f>
        <v/>
      </c>
      <c r="P5709" s="46"/>
      <c r="U5709" s="46"/>
    </row>
    <row r="5710" spans="1:21" ht="14.4" hidden="1" x14ac:dyDescent="0.3">
      <c r="A5710" s="47">
        <v>5709</v>
      </c>
      <c r="B5710" s="48">
        <v>5</v>
      </c>
      <c r="C5710" s="47" t="s">
        <v>149</v>
      </c>
      <c r="D5710" s="49" t="s">
        <v>3587</v>
      </c>
      <c r="E5710" s="49" t="s">
        <v>498</v>
      </c>
      <c r="F5710" s="48">
        <v>1</v>
      </c>
      <c r="G5710" s="47" t="s">
        <v>98</v>
      </c>
      <c r="H5710" s="47" t="s">
        <v>99</v>
      </c>
      <c r="I5710" s="47" t="s">
        <v>2855</v>
      </c>
      <c r="J5710" s="50">
        <f>IFERROR(VLOOKUP(_xlfn.NUMBERVALUE(D5710),'Order form - T14RE'!$O$4:$O$101,1,FALSE),J5709)</f>
        <v>32019888</v>
      </c>
      <c r="K5710" s="51" t="str">
        <f t="shared" si="90"/>
        <v/>
      </c>
      <c r="M5710" s="47" t="str">
        <f ca="1">IFERROR(VLOOKUP($L5710,'T14'!$AD$5:$AF$104,2,FALSE),"")</f>
        <v/>
      </c>
      <c r="N5710" s="47" t="str">
        <f ca="1">IFERROR(VLOOKUP($L5710,'T14'!$AD$5:$AF$104,3,FALSE),"")</f>
        <v/>
      </c>
      <c r="P5710" s="46"/>
      <c r="U5710" s="46"/>
    </row>
    <row r="5711" spans="1:21" ht="14.4" hidden="1" x14ac:dyDescent="0.3">
      <c r="A5711" s="47">
        <v>5710</v>
      </c>
      <c r="B5711" s="48">
        <v>5</v>
      </c>
      <c r="C5711" s="47" t="s">
        <v>413</v>
      </c>
      <c r="D5711" s="49" t="s">
        <v>3588</v>
      </c>
      <c r="E5711" s="49" t="s">
        <v>498</v>
      </c>
      <c r="F5711" s="48">
        <v>1</v>
      </c>
      <c r="G5711" s="47" t="s">
        <v>98</v>
      </c>
      <c r="H5711" s="47" t="s">
        <v>99</v>
      </c>
      <c r="I5711" s="47" t="s">
        <v>2855</v>
      </c>
      <c r="J5711" s="50">
        <f>IFERROR(VLOOKUP(_xlfn.NUMBERVALUE(D5711),'Order form - T14RE'!$O$4:$O$101,1,FALSE),J5710)</f>
        <v>32019888</v>
      </c>
      <c r="K5711" s="51" t="str">
        <f t="shared" si="90"/>
        <v/>
      </c>
      <c r="M5711" s="47" t="str">
        <f ca="1">IFERROR(VLOOKUP($L5711,'T14'!$AD$5:$AF$104,2,FALSE),"")</f>
        <v/>
      </c>
      <c r="N5711" s="47" t="str">
        <f ca="1">IFERROR(VLOOKUP($L5711,'T14'!$AD$5:$AF$104,3,FALSE),"")</f>
        <v/>
      </c>
      <c r="P5711" s="46"/>
      <c r="U5711" s="46"/>
    </row>
    <row r="5712" spans="1:21" ht="14.4" hidden="1" x14ac:dyDescent="0.3">
      <c r="A5712" s="47">
        <v>5711</v>
      </c>
      <c r="B5712" s="48">
        <v>3</v>
      </c>
      <c r="C5712" s="47" t="s">
        <v>120</v>
      </c>
      <c r="D5712" s="49" t="s">
        <v>3655</v>
      </c>
      <c r="E5712" s="49" t="s">
        <v>3656</v>
      </c>
      <c r="F5712" s="48">
        <v>1</v>
      </c>
      <c r="G5712" s="47" t="s">
        <v>98</v>
      </c>
      <c r="H5712" s="47" t="s">
        <v>99</v>
      </c>
      <c r="I5712" s="47" t="s">
        <v>2855</v>
      </c>
      <c r="J5712" s="50">
        <f>IFERROR(VLOOKUP(_xlfn.NUMBERVALUE(D5712),'Order form - T14RE'!$O$4:$O$101,1,FALSE),J5711)</f>
        <v>32019888</v>
      </c>
      <c r="K5712" s="51" t="str">
        <f t="shared" si="90"/>
        <v/>
      </c>
      <c r="M5712" s="47" t="str">
        <f ca="1">IFERROR(VLOOKUP($L5712,'T14'!$AD$5:$AF$104,2,FALSE),"")</f>
        <v/>
      </c>
      <c r="N5712" s="47" t="str">
        <f ca="1">IFERROR(VLOOKUP($L5712,'T14'!$AD$5:$AF$104,3,FALSE),"")</f>
        <v/>
      </c>
      <c r="P5712" s="46"/>
      <c r="U5712" s="46"/>
    </row>
    <row r="5713" spans="1:21" ht="14.4" hidden="1" x14ac:dyDescent="0.3">
      <c r="A5713" s="47">
        <v>5712</v>
      </c>
      <c r="B5713" s="48">
        <v>4</v>
      </c>
      <c r="C5713" s="47" t="s">
        <v>95</v>
      </c>
      <c r="D5713" s="49" t="s">
        <v>3591</v>
      </c>
      <c r="E5713" s="49" t="s">
        <v>3592</v>
      </c>
      <c r="F5713" s="48">
        <v>1</v>
      </c>
      <c r="G5713" s="47" t="s">
        <v>98</v>
      </c>
      <c r="H5713" s="47" t="s">
        <v>99</v>
      </c>
      <c r="I5713" s="47" t="s">
        <v>2855</v>
      </c>
      <c r="J5713" s="50">
        <f>IFERROR(VLOOKUP(_xlfn.NUMBERVALUE(D5713),'Order form - T14RE'!$O$4:$O$101,1,FALSE),J5712)</f>
        <v>32019888</v>
      </c>
      <c r="K5713" s="51" t="str">
        <f t="shared" si="90"/>
        <v/>
      </c>
      <c r="M5713" s="47" t="str">
        <f ca="1">IFERROR(VLOOKUP($L5713,'T14'!$AD$5:$AF$104,2,FALSE),"")</f>
        <v/>
      </c>
      <c r="N5713" s="47" t="str">
        <f ca="1">IFERROR(VLOOKUP($L5713,'T14'!$AD$5:$AF$104,3,FALSE),"")</f>
        <v/>
      </c>
      <c r="P5713" s="46"/>
      <c r="U5713" s="46"/>
    </row>
    <row r="5714" spans="1:21" ht="14.4" hidden="1" x14ac:dyDescent="0.3">
      <c r="A5714" s="47">
        <v>5713</v>
      </c>
      <c r="B5714" s="48">
        <v>5</v>
      </c>
      <c r="C5714" s="47" t="s">
        <v>95</v>
      </c>
      <c r="D5714" s="49" t="s">
        <v>3593</v>
      </c>
      <c r="E5714" s="49" t="s">
        <v>3594</v>
      </c>
      <c r="F5714" s="48">
        <v>1</v>
      </c>
      <c r="G5714" s="47" t="s">
        <v>98</v>
      </c>
      <c r="H5714" s="47" t="s">
        <v>99</v>
      </c>
      <c r="I5714" s="47" t="s">
        <v>2855</v>
      </c>
      <c r="J5714" s="50">
        <f>IFERROR(VLOOKUP(_xlfn.NUMBERVALUE(D5714),'Order form - T14RE'!$O$4:$O$101,1,FALSE),J5713)</f>
        <v>32019888</v>
      </c>
      <c r="K5714" s="51" t="str">
        <f t="shared" si="90"/>
        <v/>
      </c>
      <c r="M5714" s="47" t="str">
        <f ca="1">IFERROR(VLOOKUP($L5714,'T14'!$AD$5:$AF$104,2,FALSE),"")</f>
        <v/>
      </c>
      <c r="N5714" s="47" t="str">
        <f ca="1">IFERROR(VLOOKUP($L5714,'T14'!$AD$5:$AF$104,3,FALSE),"")</f>
        <v/>
      </c>
      <c r="P5714" s="46"/>
      <c r="U5714" s="46"/>
    </row>
    <row r="5715" spans="1:21" ht="14.4" hidden="1" x14ac:dyDescent="0.3">
      <c r="A5715" s="47">
        <v>5714</v>
      </c>
      <c r="B5715" s="48">
        <v>5</v>
      </c>
      <c r="C5715" s="47" t="s">
        <v>105</v>
      </c>
      <c r="D5715" s="49" t="s">
        <v>3595</v>
      </c>
      <c r="E5715" s="49" t="s">
        <v>498</v>
      </c>
      <c r="F5715" s="48">
        <v>1</v>
      </c>
      <c r="G5715" s="47" t="s">
        <v>98</v>
      </c>
      <c r="H5715" s="47" t="s">
        <v>99</v>
      </c>
      <c r="I5715" s="47" t="s">
        <v>2855</v>
      </c>
      <c r="J5715" s="50">
        <f>IFERROR(VLOOKUP(_xlfn.NUMBERVALUE(D5715),'Order form - T14RE'!$O$4:$O$101,1,FALSE),J5714)</f>
        <v>32019888</v>
      </c>
      <c r="K5715" s="51" t="str">
        <f t="shared" si="90"/>
        <v/>
      </c>
      <c r="M5715" s="47" t="str">
        <f ca="1">IFERROR(VLOOKUP($L5715,'T14'!$AD$5:$AF$104,2,FALSE),"")</f>
        <v/>
      </c>
      <c r="N5715" s="47" t="str">
        <f ca="1">IFERROR(VLOOKUP($L5715,'T14'!$AD$5:$AF$104,3,FALSE),"")</f>
        <v/>
      </c>
      <c r="P5715" s="46"/>
      <c r="U5715" s="46"/>
    </row>
    <row r="5716" spans="1:21" ht="14.4" hidden="1" x14ac:dyDescent="0.3">
      <c r="A5716" s="47">
        <v>5715</v>
      </c>
      <c r="B5716" s="48">
        <v>5</v>
      </c>
      <c r="C5716" s="47" t="s">
        <v>108</v>
      </c>
      <c r="D5716" s="49" t="s">
        <v>3596</v>
      </c>
      <c r="E5716" s="49" t="s">
        <v>498</v>
      </c>
      <c r="F5716" s="48">
        <v>1</v>
      </c>
      <c r="G5716" s="47" t="s">
        <v>98</v>
      </c>
      <c r="H5716" s="47" t="s">
        <v>99</v>
      </c>
      <c r="I5716" s="47" t="s">
        <v>2855</v>
      </c>
      <c r="J5716" s="50">
        <f>IFERROR(VLOOKUP(_xlfn.NUMBERVALUE(D5716),'Order form - T14RE'!$O$4:$O$101,1,FALSE),J5715)</f>
        <v>32019888</v>
      </c>
      <c r="K5716" s="51" t="str">
        <f t="shared" si="90"/>
        <v/>
      </c>
      <c r="M5716" s="47" t="str">
        <f ca="1">IFERROR(VLOOKUP($L5716,'T14'!$AD$5:$AF$104,2,FALSE),"")</f>
        <v/>
      </c>
      <c r="N5716" s="47" t="str">
        <f ca="1">IFERROR(VLOOKUP($L5716,'T14'!$AD$5:$AF$104,3,FALSE),"")</f>
        <v/>
      </c>
      <c r="P5716" s="46"/>
      <c r="U5716" s="46"/>
    </row>
    <row r="5717" spans="1:21" ht="14.4" hidden="1" x14ac:dyDescent="0.3">
      <c r="A5717" s="47">
        <v>5716</v>
      </c>
      <c r="B5717" s="48">
        <v>3</v>
      </c>
      <c r="C5717" s="47" t="s">
        <v>123</v>
      </c>
      <c r="D5717" s="49" t="s">
        <v>3657</v>
      </c>
      <c r="E5717" s="49" t="s">
        <v>3658</v>
      </c>
      <c r="F5717" s="48">
        <v>1</v>
      </c>
      <c r="G5717" s="47" t="s">
        <v>98</v>
      </c>
      <c r="H5717" s="47" t="s">
        <v>99</v>
      </c>
      <c r="I5717" s="47" t="s">
        <v>2855</v>
      </c>
      <c r="J5717" s="50">
        <f>IFERROR(VLOOKUP(_xlfn.NUMBERVALUE(D5717),'Order form - T14RE'!$O$4:$O$101,1,FALSE),J5716)</f>
        <v>32019888</v>
      </c>
      <c r="K5717" s="51" t="str">
        <f t="shared" si="90"/>
        <v/>
      </c>
      <c r="M5717" s="47" t="str">
        <f ca="1">IFERROR(VLOOKUP($L5717,'T14'!$AD$5:$AF$104,2,FALSE),"")</f>
        <v/>
      </c>
      <c r="N5717" s="47" t="str">
        <f ca="1">IFERROR(VLOOKUP($L5717,'T14'!$AD$5:$AF$104,3,FALSE),"")</f>
        <v/>
      </c>
      <c r="P5717" s="46"/>
      <c r="U5717" s="46"/>
    </row>
    <row r="5718" spans="1:21" ht="14.4" hidden="1" x14ac:dyDescent="0.3">
      <c r="A5718" s="47">
        <v>5717</v>
      </c>
      <c r="B5718" s="48">
        <v>4</v>
      </c>
      <c r="C5718" s="47" t="s">
        <v>95</v>
      </c>
      <c r="D5718" s="49" t="s">
        <v>3599</v>
      </c>
      <c r="E5718" s="49" t="s">
        <v>3600</v>
      </c>
      <c r="F5718" s="48">
        <v>1</v>
      </c>
      <c r="G5718" s="47" t="s">
        <v>98</v>
      </c>
      <c r="H5718" s="47" t="s">
        <v>99</v>
      </c>
      <c r="I5718" s="47" t="s">
        <v>2855</v>
      </c>
      <c r="J5718" s="50">
        <f>IFERROR(VLOOKUP(_xlfn.NUMBERVALUE(D5718),'Order form - T14RE'!$O$4:$O$101,1,FALSE),J5717)</f>
        <v>32019888</v>
      </c>
      <c r="K5718" s="51" t="str">
        <f t="shared" si="90"/>
        <v/>
      </c>
      <c r="M5718" s="47" t="str">
        <f ca="1">IFERROR(VLOOKUP($L5718,'T14'!$AD$5:$AF$104,2,FALSE),"")</f>
        <v/>
      </c>
      <c r="N5718" s="47" t="str">
        <f ca="1">IFERROR(VLOOKUP($L5718,'T14'!$AD$5:$AF$104,3,FALSE),"")</f>
        <v/>
      </c>
      <c r="P5718" s="46"/>
      <c r="U5718" s="46"/>
    </row>
    <row r="5719" spans="1:21" ht="14.4" hidden="1" x14ac:dyDescent="0.3">
      <c r="A5719" s="47">
        <v>5718</v>
      </c>
      <c r="B5719" s="48">
        <v>5</v>
      </c>
      <c r="C5719" s="47" t="s">
        <v>95</v>
      </c>
      <c r="D5719" s="49" t="s">
        <v>3601</v>
      </c>
      <c r="E5719" s="49" t="s">
        <v>3552</v>
      </c>
      <c r="F5719" s="48">
        <v>1</v>
      </c>
      <c r="G5719" s="47" t="s">
        <v>98</v>
      </c>
      <c r="H5719" s="47" t="s">
        <v>99</v>
      </c>
      <c r="I5719" s="47" t="s">
        <v>2855</v>
      </c>
      <c r="J5719" s="50">
        <f>IFERROR(VLOOKUP(_xlfn.NUMBERVALUE(D5719),'Order form - T14RE'!$O$4:$O$101,1,FALSE),J5718)</f>
        <v>32019888</v>
      </c>
      <c r="K5719" s="51" t="str">
        <f t="shared" si="90"/>
        <v/>
      </c>
      <c r="M5719" s="47" t="str">
        <f ca="1">IFERROR(VLOOKUP($L5719,'T14'!$AD$5:$AF$104,2,FALSE),"")</f>
        <v/>
      </c>
      <c r="N5719" s="47" t="str">
        <f ca="1">IFERROR(VLOOKUP($L5719,'T14'!$AD$5:$AF$104,3,FALSE),"")</f>
        <v/>
      </c>
      <c r="P5719" s="46"/>
      <c r="U5719" s="46"/>
    </row>
    <row r="5720" spans="1:21" ht="14.4" hidden="1" x14ac:dyDescent="0.3">
      <c r="A5720" s="47">
        <v>5719</v>
      </c>
      <c r="B5720" s="48">
        <v>5</v>
      </c>
      <c r="C5720" s="47" t="s">
        <v>105</v>
      </c>
      <c r="D5720" s="49" t="s">
        <v>2268</v>
      </c>
      <c r="E5720" s="49" t="s">
        <v>2269</v>
      </c>
      <c r="F5720" s="48">
        <v>4</v>
      </c>
      <c r="G5720" s="47" t="s">
        <v>98</v>
      </c>
      <c r="H5720" s="47" t="s">
        <v>99</v>
      </c>
      <c r="I5720" s="47" t="s">
        <v>2855</v>
      </c>
      <c r="J5720" s="50">
        <f>IFERROR(VLOOKUP(_xlfn.NUMBERVALUE(D5720),'Order form - T14RE'!$O$4:$O$101,1,FALSE),J5719)</f>
        <v>32019888</v>
      </c>
      <c r="K5720" s="51" t="str">
        <f t="shared" si="90"/>
        <v/>
      </c>
      <c r="M5720" s="47" t="str">
        <f ca="1">IFERROR(VLOOKUP($L5720,'T14'!$AD$5:$AF$104,2,FALSE),"")</f>
        <v/>
      </c>
      <c r="N5720" s="47" t="str">
        <f ca="1">IFERROR(VLOOKUP($L5720,'T14'!$AD$5:$AF$104,3,FALSE),"")</f>
        <v/>
      </c>
      <c r="P5720" s="46"/>
      <c r="U5720" s="46"/>
    </row>
    <row r="5721" spans="1:21" ht="14.4" hidden="1" x14ac:dyDescent="0.3">
      <c r="A5721" s="47">
        <v>5720</v>
      </c>
      <c r="B5721" s="48">
        <v>3</v>
      </c>
      <c r="C5721" s="47" t="s">
        <v>126</v>
      </c>
      <c r="D5721" s="49" t="s">
        <v>3659</v>
      </c>
      <c r="E5721" s="49" t="s">
        <v>3660</v>
      </c>
      <c r="F5721" s="48">
        <v>1</v>
      </c>
      <c r="G5721" s="47" t="s">
        <v>98</v>
      </c>
      <c r="H5721" s="47" t="s">
        <v>99</v>
      </c>
      <c r="I5721" s="47" t="s">
        <v>2855</v>
      </c>
      <c r="J5721" s="50">
        <f>IFERROR(VLOOKUP(_xlfn.NUMBERVALUE(D5721),'Order form - T14RE'!$O$4:$O$101,1,FALSE),J5720)</f>
        <v>32019888</v>
      </c>
      <c r="K5721" s="51" t="str">
        <f t="shared" si="90"/>
        <v/>
      </c>
      <c r="M5721" s="47" t="str">
        <f ca="1">IFERROR(VLOOKUP($L5721,'T14'!$AD$5:$AF$104,2,FALSE),"")</f>
        <v/>
      </c>
      <c r="N5721" s="47" t="str">
        <f ca="1">IFERROR(VLOOKUP($L5721,'T14'!$AD$5:$AF$104,3,FALSE),"")</f>
        <v/>
      </c>
      <c r="P5721" s="46"/>
      <c r="U5721" s="46"/>
    </row>
    <row r="5722" spans="1:21" ht="14.4" hidden="1" x14ac:dyDescent="0.3">
      <c r="A5722" s="47">
        <v>5721</v>
      </c>
      <c r="B5722" s="48">
        <v>4</v>
      </c>
      <c r="C5722" s="47" t="s">
        <v>95</v>
      </c>
      <c r="D5722" s="49" t="s">
        <v>3604</v>
      </c>
      <c r="E5722" s="49" t="s">
        <v>3605</v>
      </c>
      <c r="F5722" s="48">
        <v>1</v>
      </c>
      <c r="G5722" s="47" t="s">
        <v>98</v>
      </c>
      <c r="H5722" s="47" t="s">
        <v>99</v>
      </c>
      <c r="I5722" s="47" t="s">
        <v>2855</v>
      </c>
      <c r="J5722" s="50">
        <f>IFERROR(VLOOKUP(_xlfn.NUMBERVALUE(D5722),'Order form - T14RE'!$O$4:$O$101,1,FALSE),J5721)</f>
        <v>32019888</v>
      </c>
      <c r="K5722" s="51" t="str">
        <f t="shared" si="90"/>
        <v/>
      </c>
      <c r="M5722" s="47" t="str">
        <f ca="1">IFERROR(VLOOKUP($L5722,'T14'!$AD$5:$AF$104,2,FALSE),"")</f>
        <v/>
      </c>
      <c r="N5722" s="47" t="str">
        <f ca="1">IFERROR(VLOOKUP($L5722,'T14'!$AD$5:$AF$104,3,FALSE),"")</f>
        <v/>
      </c>
      <c r="P5722" s="46"/>
      <c r="U5722" s="46"/>
    </row>
    <row r="5723" spans="1:21" ht="14.4" hidden="1" x14ac:dyDescent="0.3">
      <c r="A5723" s="47">
        <v>5722</v>
      </c>
      <c r="B5723" s="48">
        <v>5</v>
      </c>
      <c r="C5723" s="47" t="s">
        <v>95</v>
      </c>
      <c r="D5723" s="49" t="s">
        <v>3606</v>
      </c>
      <c r="E5723" s="49" t="s">
        <v>3607</v>
      </c>
      <c r="F5723" s="48">
        <v>1</v>
      </c>
      <c r="G5723" s="47" t="s">
        <v>98</v>
      </c>
      <c r="H5723" s="47" t="s">
        <v>99</v>
      </c>
      <c r="I5723" s="47" t="s">
        <v>2855</v>
      </c>
      <c r="J5723" s="50">
        <f>IFERROR(VLOOKUP(_xlfn.NUMBERVALUE(D5723),'Order form - T14RE'!$O$4:$O$101,1,FALSE),J5722)</f>
        <v>32019888</v>
      </c>
      <c r="K5723" s="51" t="str">
        <f t="shared" si="90"/>
        <v/>
      </c>
      <c r="M5723" s="47" t="str">
        <f ca="1">IFERROR(VLOOKUP($L5723,'T14'!$AD$5:$AF$104,2,FALSE),"")</f>
        <v/>
      </c>
      <c r="N5723" s="47" t="str">
        <f ca="1">IFERROR(VLOOKUP($L5723,'T14'!$AD$5:$AF$104,3,FALSE),"")</f>
        <v/>
      </c>
      <c r="P5723" s="46"/>
      <c r="U5723" s="46"/>
    </row>
    <row r="5724" spans="1:21" ht="14.4" hidden="1" x14ac:dyDescent="0.3">
      <c r="A5724" s="47">
        <v>5723</v>
      </c>
      <c r="B5724" s="48">
        <v>5</v>
      </c>
      <c r="C5724" s="47" t="s">
        <v>105</v>
      </c>
      <c r="D5724" s="49" t="s">
        <v>2268</v>
      </c>
      <c r="E5724" s="49" t="s">
        <v>2269</v>
      </c>
      <c r="F5724" s="48">
        <v>4</v>
      </c>
      <c r="G5724" s="47" t="s">
        <v>98</v>
      </c>
      <c r="H5724" s="47" t="s">
        <v>99</v>
      </c>
      <c r="I5724" s="47" t="s">
        <v>2855</v>
      </c>
      <c r="J5724" s="50">
        <f>IFERROR(VLOOKUP(_xlfn.NUMBERVALUE(D5724),'Order form - T14RE'!$O$4:$O$101,1,FALSE),J5723)</f>
        <v>32019888</v>
      </c>
      <c r="K5724" s="51" t="str">
        <f t="shared" si="90"/>
        <v/>
      </c>
      <c r="M5724" s="47" t="str">
        <f ca="1">IFERROR(VLOOKUP($L5724,'T14'!$AD$5:$AF$104,2,FALSE),"")</f>
        <v/>
      </c>
      <c r="N5724" s="47" t="str">
        <f ca="1">IFERROR(VLOOKUP($L5724,'T14'!$AD$5:$AF$104,3,FALSE),"")</f>
        <v/>
      </c>
      <c r="P5724" s="46"/>
      <c r="U5724" s="46"/>
    </row>
    <row r="5725" spans="1:21" ht="14.4" hidden="1" x14ac:dyDescent="0.3">
      <c r="A5725" s="47">
        <v>5724</v>
      </c>
      <c r="B5725" s="48">
        <v>3</v>
      </c>
      <c r="C5725" s="47" t="s">
        <v>127</v>
      </c>
      <c r="D5725" s="49" t="s">
        <v>3661</v>
      </c>
      <c r="E5725" s="49" t="s">
        <v>3662</v>
      </c>
      <c r="F5725" s="48">
        <v>1</v>
      </c>
      <c r="G5725" s="47" t="s">
        <v>98</v>
      </c>
      <c r="H5725" s="47" t="s">
        <v>99</v>
      </c>
      <c r="I5725" s="47" t="s">
        <v>2855</v>
      </c>
      <c r="J5725" s="50">
        <f>IFERROR(VLOOKUP(_xlfn.NUMBERVALUE(D5725),'Order form - T14RE'!$O$4:$O$101,1,FALSE),J5724)</f>
        <v>32019888</v>
      </c>
      <c r="K5725" s="51" t="str">
        <f t="shared" si="90"/>
        <v/>
      </c>
      <c r="M5725" s="47" t="str">
        <f ca="1">IFERROR(VLOOKUP($L5725,'T14'!$AD$5:$AF$104,2,FALSE),"")</f>
        <v/>
      </c>
      <c r="N5725" s="47" t="str">
        <f ca="1">IFERROR(VLOOKUP($L5725,'T14'!$AD$5:$AF$104,3,FALSE),"")</f>
        <v/>
      </c>
      <c r="P5725" s="46"/>
      <c r="U5725" s="46"/>
    </row>
    <row r="5726" spans="1:21" ht="14.4" hidden="1" x14ac:dyDescent="0.3">
      <c r="A5726" s="47">
        <v>5725</v>
      </c>
      <c r="B5726" s="48">
        <v>4</v>
      </c>
      <c r="C5726" s="47" t="s">
        <v>95</v>
      </c>
      <c r="D5726" s="49" t="s">
        <v>3610</v>
      </c>
      <c r="E5726" s="49" t="s">
        <v>3611</v>
      </c>
      <c r="F5726" s="48">
        <v>1</v>
      </c>
      <c r="G5726" s="47" t="s">
        <v>98</v>
      </c>
      <c r="H5726" s="47" t="s">
        <v>99</v>
      </c>
      <c r="I5726" s="47" t="s">
        <v>2855</v>
      </c>
      <c r="J5726" s="50">
        <f>IFERROR(VLOOKUP(_xlfn.NUMBERVALUE(D5726),'Order form - T14RE'!$O$4:$O$101,1,FALSE),J5725)</f>
        <v>32019888</v>
      </c>
      <c r="K5726" s="51" t="str">
        <f t="shared" si="90"/>
        <v/>
      </c>
      <c r="M5726" s="47" t="str">
        <f ca="1">IFERROR(VLOOKUP($L5726,'T14'!$AD$5:$AF$104,2,FALSE),"")</f>
        <v/>
      </c>
      <c r="N5726" s="47" t="str">
        <f ca="1">IFERROR(VLOOKUP($L5726,'T14'!$AD$5:$AF$104,3,FALSE),"")</f>
        <v/>
      </c>
      <c r="P5726" s="46"/>
      <c r="U5726" s="46"/>
    </row>
    <row r="5727" spans="1:21" ht="14.4" hidden="1" x14ac:dyDescent="0.3">
      <c r="A5727" s="47">
        <v>5726</v>
      </c>
      <c r="B5727" s="48">
        <v>3</v>
      </c>
      <c r="C5727" s="47" t="s">
        <v>128</v>
      </c>
      <c r="D5727" s="49" t="s">
        <v>3663</v>
      </c>
      <c r="E5727" s="49" t="s">
        <v>3664</v>
      </c>
      <c r="F5727" s="48">
        <v>1</v>
      </c>
      <c r="G5727" s="47" t="s">
        <v>98</v>
      </c>
      <c r="H5727" s="47" t="s">
        <v>99</v>
      </c>
      <c r="I5727" s="47" t="s">
        <v>2855</v>
      </c>
      <c r="J5727" s="50">
        <f>IFERROR(VLOOKUP(_xlfn.NUMBERVALUE(D5727),'Order form - T14RE'!$O$4:$O$101,1,FALSE),J5726)</f>
        <v>32019888</v>
      </c>
      <c r="K5727" s="51" t="str">
        <f t="shared" si="90"/>
        <v/>
      </c>
      <c r="M5727" s="47" t="str">
        <f ca="1">IFERROR(VLOOKUP($L5727,'T14'!$AD$5:$AF$104,2,FALSE),"")</f>
        <v/>
      </c>
      <c r="N5727" s="47" t="str">
        <f ca="1">IFERROR(VLOOKUP($L5727,'T14'!$AD$5:$AF$104,3,FALSE),"")</f>
        <v/>
      </c>
      <c r="P5727" s="46"/>
      <c r="U5727" s="46"/>
    </row>
    <row r="5728" spans="1:21" ht="14.4" hidden="1" x14ac:dyDescent="0.3">
      <c r="A5728" s="47">
        <v>5727</v>
      </c>
      <c r="B5728" s="48">
        <v>4</v>
      </c>
      <c r="C5728" s="47" t="s">
        <v>95</v>
      </c>
      <c r="D5728" s="49" t="s">
        <v>3614</v>
      </c>
      <c r="E5728" s="49" t="s">
        <v>2341</v>
      </c>
      <c r="F5728" s="48">
        <v>1</v>
      </c>
      <c r="G5728" s="47" t="s">
        <v>98</v>
      </c>
      <c r="H5728" s="47" t="s">
        <v>99</v>
      </c>
      <c r="I5728" s="47" t="s">
        <v>2855</v>
      </c>
      <c r="J5728" s="50">
        <f>IFERROR(VLOOKUP(_xlfn.NUMBERVALUE(D5728),'Order form - T14RE'!$O$4:$O$101,1,FALSE),J5727)</f>
        <v>32019888</v>
      </c>
      <c r="K5728" s="51" t="str">
        <f t="shared" si="90"/>
        <v/>
      </c>
      <c r="M5728" s="47" t="str">
        <f ca="1">IFERROR(VLOOKUP($L5728,'T14'!$AD$5:$AF$104,2,FALSE),"")</f>
        <v/>
      </c>
      <c r="N5728" s="47" t="str">
        <f ca="1">IFERROR(VLOOKUP($L5728,'T14'!$AD$5:$AF$104,3,FALSE),"")</f>
        <v/>
      </c>
      <c r="P5728" s="46"/>
      <c r="U5728" s="46"/>
    </row>
    <row r="5729" spans="1:21" ht="14.4" hidden="1" x14ac:dyDescent="0.3">
      <c r="A5729" s="47">
        <v>5728</v>
      </c>
      <c r="B5729" s="48">
        <v>3</v>
      </c>
      <c r="C5729" s="47" t="s">
        <v>263</v>
      </c>
      <c r="D5729" s="49" t="s">
        <v>3665</v>
      </c>
      <c r="E5729" s="49" t="s">
        <v>328</v>
      </c>
      <c r="F5729" s="48">
        <v>2</v>
      </c>
      <c r="G5729" s="47" t="s">
        <v>98</v>
      </c>
      <c r="H5729" s="47" t="s">
        <v>99</v>
      </c>
      <c r="I5729" s="47" t="s">
        <v>2855</v>
      </c>
      <c r="J5729" s="50">
        <f>IFERROR(VLOOKUP(_xlfn.NUMBERVALUE(D5729),'Order form - T14RE'!$O$4:$O$101,1,FALSE),J5728)</f>
        <v>32019888</v>
      </c>
      <c r="K5729" s="51" t="str">
        <f t="shared" si="90"/>
        <v/>
      </c>
      <c r="M5729" s="47" t="str">
        <f ca="1">IFERROR(VLOOKUP($L5729,'T14'!$AD$5:$AF$104,2,FALSE),"")</f>
        <v/>
      </c>
      <c r="N5729" s="47" t="str">
        <f ca="1">IFERROR(VLOOKUP($L5729,'T14'!$AD$5:$AF$104,3,FALSE),"")</f>
        <v/>
      </c>
      <c r="P5729" s="46"/>
      <c r="U5729" s="46"/>
    </row>
    <row r="5730" spans="1:21" ht="14.4" hidden="1" x14ac:dyDescent="0.3">
      <c r="A5730" s="47">
        <v>5729</v>
      </c>
      <c r="B5730" s="48">
        <v>4</v>
      </c>
      <c r="C5730" s="47" t="s">
        <v>95</v>
      </c>
      <c r="D5730" s="49" t="s">
        <v>3616</v>
      </c>
      <c r="E5730" s="49" t="s">
        <v>328</v>
      </c>
      <c r="F5730" s="48">
        <v>2</v>
      </c>
      <c r="G5730" s="47" t="s">
        <v>98</v>
      </c>
      <c r="H5730" s="47" t="s">
        <v>99</v>
      </c>
      <c r="I5730" s="47" t="s">
        <v>2855</v>
      </c>
      <c r="J5730" s="50">
        <f>IFERROR(VLOOKUP(_xlfn.NUMBERVALUE(D5730),'Order form - T14RE'!$O$4:$O$101,1,FALSE),J5729)</f>
        <v>32019888</v>
      </c>
      <c r="K5730" s="51" t="str">
        <f t="shared" si="90"/>
        <v/>
      </c>
      <c r="M5730" s="47" t="str">
        <f ca="1">IFERROR(VLOOKUP($L5730,'T14'!$AD$5:$AF$104,2,FALSE),"")</f>
        <v/>
      </c>
      <c r="N5730" s="47" t="str">
        <f ca="1">IFERROR(VLOOKUP($L5730,'T14'!$AD$5:$AF$104,3,FALSE),"")</f>
        <v/>
      </c>
      <c r="P5730" s="46"/>
      <c r="U5730" s="46"/>
    </row>
    <row r="5731" spans="1:21" ht="14.4" hidden="1" x14ac:dyDescent="0.3">
      <c r="A5731" s="47">
        <v>5730</v>
      </c>
      <c r="B5731" s="48">
        <v>3</v>
      </c>
      <c r="C5731" s="47" t="s">
        <v>130</v>
      </c>
      <c r="D5731" s="49" t="s">
        <v>3666</v>
      </c>
      <c r="E5731" s="49" t="s">
        <v>1144</v>
      </c>
      <c r="F5731" s="48">
        <v>1</v>
      </c>
      <c r="G5731" s="47" t="s">
        <v>98</v>
      </c>
      <c r="H5731" s="47" t="s">
        <v>99</v>
      </c>
      <c r="I5731" s="47" t="s">
        <v>2855</v>
      </c>
      <c r="J5731" s="50">
        <f>IFERROR(VLOOKUP(_xlfn.NUMBERVALUE(D5731),'Order form - T14RE'!$O$4:$O$101,1,FALSE),J5730)</f>
        <v>32019888</v>
      </c>
      <c r="K5731" s="51" t="str">
        <f t="shared" si="90"/>
        <v/>
      </c>
      <c r="M5731" s="47" t="str">
        <f ca="1">IFERROR(VLOOKUP($L5731,'T14'!$AD$5:$AF$104,2,FALSE),"")</f>
        <v/>
      </c>
      <c r="N5731" s="47" t="str">
        <f ca="1">IFERROR(VLOOKUP($L5731,'T14'!$AD$5:$AF$104,3,FALSE),"")</f>
        <v/>
      </c>
      <c r="P5731" s="46"/>
      <c r="U5731" s="46"/>
    </row>
    <row r="5732" spans="1:21" ht="14.4" hidden="1" x14ac:dyDescent="0.3">
      <c r="A5732" s="47">
        <v>5731</v>
      </c>
      <c r="B5732" s="48">
        <v>4</v>
      </c>
      <c r="C5732" s="47" t="s">
        <v>95</v>
      </c>
      <c r="D5732" s="49" t="s">
        <v>3618</v>
      </c>
      <c r="E5732" s="49" t="s">
        <v>1144</v>
      </c>
      <c r="F5732" s="48">
        <v>1</v>
      </c>
      <c r="G5732" s="47" t="s">
        <v>98</v>
      </c>
      <c r="H5732" s="47" t="s">
        <v>99</v>
      </c>
      <c r="I5732" s="47" t="s">
        <v>2855</v>
      </c>
      <c r="J5732" s="50">
        <f>IFERROR(VLOOKUP(_xlfn.NUMBERVALUE(D5732),'Order form - T14RE'!$O$4:$O$101,1,FALSE),J5731)</f>
        <v>32019888</v>
      </c>
      <c r="K5732" s="51" t="str">
        <f t="shared" si="90"/>
        <v/>
      </c>
      <c r="M5732" s="47" t="str">
        <f ca="1">IFERROR(VLOOKUP($L5732,'T14'!$AD$5:$AF$104,2,FALSE),"")</f>
        <v/>
      </c>
      <c r="N5732" s="47" t="str">
        <f ca="1">IFERROR(VLOOKUP($L5732,'T14'!$AD$5:$AF$104,3,FALSE),"")</f>
        <v/>
      </c>
      <c r="P5732" s="46"/>
      <c r="U5732" s="46"/>
    </row>
  </sheetData>
  <autoFilter ref="A1:BD5732" xr:uid="{00000000-0001-0000-0000-000000000000}">
    <filterColumn colId="7">
      <filters>
        <filter val="G002"/>
      </filters>
    </filterColumn>
    <sortState xmlns:xlrd2="http://schemas.microsoft.com/office/spreadsheetml/2017/richdata2" ref="A4:BD2122">
      <sortCondition ref="A1:A5732"/>
    </sortState>
  </autoFilter>
  <pageMargins left="0.75" right="0.75" top="1" bottom="1" header="0.5" footer="0.5"/>
  <pageSetup orientation="portrait" r:id="rId1"/>
  <headerFooter alignWithMargins="0"/>
  <ignoredErrors>
    <ignoredError sqref="L2675 L2680 L4874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Order form - T14RE</vt:lpstr>
      <vt:lpstr>T14</vt:lpstr>
      <vt:lpstr>T14R - E-LRC</vt:lpstr>
      <vt:lpstr>'Order form - T14RE'!Zone_d_impression</vt:lpstr>
      <vt:lpstr>'T14'!Zone_d_impression</vt:lpstr>
    </vt:vector>
  </TitlesOfParts>
  <Company>CORP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BOUFFARD Philippe</dc:creator>
  <cp:lastModifiedBy>PELLERIN Antoine</cp:lastModifiedBy>
  <cp:lastPrinted>2023-04-04T17:52:12Z</cp:lastPrinted>
  <dcterms:created xsi:type="dcterms:W3CDTF">2023-03-31T14:03:12Z</dcterms:created>
  <dcterms:modified xsi:type="dcterms:W3CDTF">2023-05-11T12:35:45Z</dcterms:modified>
</cp:coreProperties>
</file>